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codeName="ThisWorkbook" defaultThemeVersion="124226"/>
  <mc:AlternateContent xmlns:mc="http://schemas.openxmlformats.org/markup-compatibility/2006">
    <mc:Choice Requires="x15">
      <x15ac:absPath xmlns:x15ac="http://schemas.microsoft.com/office/spreadsheetml/2010/11/ac" url="C:\Users\ClaudiaContab\Desktop\MAPAS DE RIESGOS 2024 EMAB\6. PAAC Y Mapa 2024\1. Mapas de Riesgos 2024\7. Secretaria General\"/>
    </mc:Choice>
  </mc:AlternateContent>
  <xr:revisionPtr revIDLastSave="0" documentId="13_ncr:1_{3BF4C867-CF08-4B54-8F43-66305614DC63}" xr6:coauthVersionLast="47" xr6:coauthVersionMax="47" xr10:uidLastSave="{00000000-0000-0000-0000-000000000000}"/>
  <bookViews>
    <workbookView xWindow="-120" yWindow="-120" windowWidth="29040" windowHeight="15720" tabRatio="836" firstSheet="2" activeTab="10" xr2:uid="{00000000-000D-0000-FFFF-FFFF00000000}"/>
  </bookViews>
  <sheets>
    <sheet name="Instructivo" sheetId="38" r:id="rId1"/>
    <sheet name="1 Contexto e Identificación" sheetId="30" r:id="rId2"/>
    <sheet name="2 Probabilidad" sheetId="42" r:id="rId3"/>
    <sheet name="3 Impacto" sheetId="39" r:id="rId4"/>
    <sheet name="4 Mapa Calor Inherente" sheetId="31" r:id="rId5"/>
    <sheet name="5 Valoración Control" sheetId="43" r:id="rId6"/>
    <sheet name="6 Mapa Calor Residual" sheetId="44" r:id="rId7"/>
    <sheet name=" 7Mapa Calor Inherente Residual" sheetId="45" r:id="rId8"/>
    <sheet name="8 Mapa Riesgo, Plan Acción" sheetId="36" r:id="rId9"/>
    <sheet name="9 Imprimir Mapa Riesgo" sheetId="47" r:id="rId10"/>
    <sheet name="10 Riesgo del Proceso" sheetId="33" r:id="rId11"/>
    <sheet name="12 Formulas" sheetId="34" state="hidden" r:id="rId12"/>
  </sheets>
  <externalReferences>
    <externalReference r:id="rId13"/>
    <externalReference r:id="rId14"/>
    <externalReference r:id="rId15"/>
  </externalReferences>
  <definedNames>
    <definedName name="_xlnm._FilterDatabase" localSheetId="7" hidden="1">' 7Mapa Calor Inherente Residual'!$A$11:$AU$11</definedName>
    <definedName name="_xlnm._FilterDatabase" localSheetId="1" hidden="1">'1 Contexto e Identificación'!$A$9:$E$30</definedName>
    <definedName name="_xlnm._FilterDatabase" localSheetId="2" hidden="1">'2 Probabilidad'!$A$13:$Q$13</definedName>
    <definedName name="_xlnm._FilterDatabase" localSheetId="3" hidden="1">'3 Impacto'!$A$13:$X$33</definedName>
    <definedName name="_xlnm._FilterDatabase" localSheetId="4" hidden="1">'4 Mapa Calor Inherente'!$A$11:$AJ$31</definedName>
    <definedName name="_xlnm._FilterDatabase" localSheetId="5" hidden="1">'5 Valoración Control'!$A$11:$AS$311</definedName>
    <definedName name="_xlnm._FilterDatabase" localSheetId="6" hidden="1">'6 Mapa Calor Residual'!$A$11:$AJ$31</definedName>
    <definedName name="_xlnm._FilterDatabase" localSheetId="8" hidden="1">'8 Mapa Riesgo, Plan Acción'!$A$11:$JW$311</definedName>
    <definedName name="_xlnm._FilterDatabase" localSheetId="9" hidden="1">'9 Imprimir Mapa Riesgo'!$A$11:$JM$309</definedName>
    <definedName name="Afectación_Económica">#REF!</definedName>
    <definedName name="_xlnm.Print_Area" localSheetId="1">'1 Contexto e Identificación'!$A$4:$G$54</definedName>
    <definedName name="_xlnm.Print_Area" localSheetId="2">'2 Probabilidad'!$A$4:$Q$44</definedName>
    <definedName name="_xlnm.Print_Area" localSheetId="4">'4 Mapa Calor Inherente'!$A$4:$V$31</definedName>
    <definedName name="_xlnm.Print_Area" localSheetId="5">'5 Valoración Control'!$A$4:$AK$311</definedName>
    <definedName name="_xlnm.Print_Area" localSheetId="6">'6 Mapa Calor Residual'!$A$4:$V$31</definedName>
    <definedName name="_xlnm.Print_Area" localSheetId="9">'9 Imprimir Mapa Riesgo'!$A$4:$R$309</definedName>
    <definedName name="CONTEXTO">'[1]CONTEXTO E IDENTIFICACIÓN'!$C$6</definedName>
    <definedName name="Corrupción">#REF!</definedName>
    <definedName name="Definicion_tratamiento">'12 Formulas'!#REF!</definedName>
    <definedName name="E_Relaciones_Laborales">'12 Formulas'!#REF!</definedName>
    <definedName name="Externo">#REF!</definedName>
    <definedName name="F_Usuarios_Productos_y_Prácticas_Organizacionales">'12 Formulas'!#REF!</definedName>
    <definedName name="G_Daños_Activos_Físicos">'12 Formulas'!#REF!</definedName>
    <definedName name="IMPACTO_PROCESOS" localSheetId="7">'[2]LISTAS FORMULAS'!$C$3:$C$7</definedName>
    <definedName name="IMPACTO_PROCESOS" localSheetId="1">'[2]LISTAS FORMULAS'!$C$3:$C$7</definedName>
    <definedName name="IMPACTO_PROCESOS" localSheetId="10">'[2]LISTAS FORMULAS'!$C$3:$C$7</definedName>
    <definedName name="IMPACTO_PROCESOS" localSheetId="4">'[2]LISTAS FORMULAS'!$C$3:$C$7</definedName>
    <definedName name="IMPACTO_PROCESOS" localSheetId="5">'[2]LISTAS FORMULAS'!$C$3:$C$7</definedName>
    <definedName name="IMPACTO_PROCESOS" localSheetId="6">'[2]LISTAS FORMULAS'!$C$3:$C$7</definedName>
    <definedName name="IMPACTO_PROCESOS" localSheetId="8">'[2]LISTAS FORMULAS'!$C$3:$C$7</definedName>
    <definedName name="IMPACTO_PROCESOS" localSheetId="9">'[2]LISTAS FORMULAS'!$C$3:$C$7</definedName>
    <definedName name="IMPACTO_PROCESOS">'[3]LISTAS FORMULAS'!$C$3:$C$7</definedName>
    <definedName name="Interno">#REF!</definedName>
    <definedName name="opciones" localSheetId="7">'[2]LISTAS FORMULAS'!$F$3:$F$4</definedName>
    <definedName name="opciones" localSheetId="1">'[2]LISTAS FORMULAS'!$F$3:$F$4</definedName>
    <definedName name="opciones" localSheetId="10">'[2]LISTAS FORMULAS'!$F$3:$F$4</definedName>
    <definedName name="opciones" localSheetId="4">'[2]LISTAS FORMULAS'!$F$3:$F$4</definedName>
    <definedName name="opciones" localSheetId="5">'[2]LISTAS FORMULAS'!$F$3:$F$4</definedName>
    <definedName name="opciones" localSheetId="6">'[2]LISTAS FORMULAS'!$F$3:$F$4</definedName>
    <definedName name="opciones" localSheetId="8">'[2]LISTAS FORMULAS'!$F$3:$F$4</definedName>
    <definedName name="opciones" localSheetId="9">'[2]LISTAS FORMULAS'!$F$3:$F$4</definedName>
    <definedName name="opciones">'[3]LISTAS FORMULAS'!$F$3:$F$4</definedName>
    <definedName name="opciones2" localSheetId="7">'[2]LISTAS FORMULAS'!$G$3:$G$5</definedName>
    <definedName name="opciones2" localSheetId="1">'[2]LISTAS FORMULAS'!$G$3:$G$5</definedName>
    <definedName name="opciones2" localSheetId="10">'[2]LISTAS FORMULAS'!$G$3:$G$5</definedName>
    <definedName name="opciones2" localSheetId="4">'[2]LISTAS FORMULAS'!$G$3:$G$5</definedName>
    <definedName name="opciones2" localSheetId="5">'[2]LISTAS FORMULAS'!$G$3:$G$5</definedName>
    <definedName name="opciones2" localSheetId="6">'[2]LISTAS FORMULAS'!$G$3:$G$5</definedName>
    <definedName name="opciones2" localSheetId="8">'[2]LISTAS FORMULAS'!$G$3:$G$5</definedName>
    <definedName name="opciones2" localSheetId="9">'[2]LISTAS FORMULAS'!$G$3:$G$5</definedName>
    <definedName name="opciones2">'[3]LISTAS FORMULAS'!$G$3:$G$5</definedName>
    <definedName name="Plan_accion">'12 Formulas'!#REF!</definedName>
    <definedName name="Plan_acción">'12 Formulas'!#REF!</definedName>
    <definedName name="Plan_de_acción">'12 Formulas'!#REF!</definedName>
    <definedName name="Proceso">#REF!</definedName>
    <definedName name="Quince_Cero" localSheetId="7">'[2]LISTAS FORMULAS'!$F$14:$F$15</definedName>
    <definedName name="Quince_Cero" localSheetId="1">'[2]LISTAS FORMULAS'!$F$14:$F$15</definedName>
    <definedName name="Quince_Cero" localSheetId="10">'[2]LISTAS FORMULAS'!$F$14:$F$15</definedName>
    <definedName name="Quince_Cero" localSheetId="4">'[2]LISTAS FORMULAS'!$F$14:$F$15</definedName>
    <definedName name="Quince_Cero" localSheetId="5">'[2]LISTAS FORMULAS'!$F$14:$F$15</definedName>
    <definedName name="Quince_Cero" localSheetId="6">'[2]LISTAS FORMULAS'!$F$14:$F$15</definedName>
    <definedName name="Quince_Cero" localSheetId="8">'[2]LISTAS FORMULAS'!$F$14:$F$15</definedName>
    <definedName name="Quince_Cero" localSheetId="9">'[2]LISTAS FORMULAS'!$F$14:$F$15</definedName>
    <definedName name="Quince_Cero">'[3]LISTAS FORMULAS'!$F$14:$F$15</definedName>
    <definedName name="Quince_diez_cero">'[3]LISTAS FORMULAS'!$I$14:$I$16</definedName>
    <definedName name="Rango_Calificacion_Ejecucion" localSheetId="7">'[2]LISTAS FORMULAS'!$H$3:$H$5</definedName>
    <definedName name="Rango_Calificacion_Ejecucion" localSheetId="1">'[2]LISTAS FORMULAS'!$H$3:$H$5</definedName>
    <definedName name="Rango_Calificacion_Ejecucion" localSheetId="10">'[2]LISTAS FORMULAS'!$H$3:$H$5</definedName>
    <definedName name="Rango_Calificacion_Ejecucion" localSheetId="4">'[2]LISTAS FORMULAS'!$H$3:$H$5</definedName>
    <definedName name="Rango_Calificacion_Ejecucion" localSheetId="5">'[2]LISTAS FORMULAS'!$H$3:$H$5</definedName>
    <definedName name="Rango_Calificacion_Ejecucion" localSheetId="6">'[2]LISTAS FORMULAS'!$H$3:$H$5</definedName>
    <definedName name="Rango_Calificacion_Ejecucion" localSheetId="8">'[2]LISTAS FORMULAS'!$H$3:$H$5</definedName>
    <definedName name="Rango_Calificacion_Ejecucion" localSheetId="9">'[2]LISTAS FORMULAS'!$H$3:$H$5</definedName>
    <definedName name="Rango_Calificacion_Ejecucion">'[3]LISTAS FORMULAS'!$H$3:$H$5</definedName>
    <definedName name="Reducir_mitigar_Transferir_Evitar" localSheetId="9">'9 Imprimir Mapa Riesgo'!#REF!</definedName>
    <definedName name="Reducir_mitigar_Transferir_Evitar">'8 Mapa Riesgo, Plan Acción'!#REF!</definedName>
    <definedName name="Reputacional">#REF!</definedName>
    <definedName name="Requiere_Plan_de_Acción" localSheetId="9">'9 Imprimir Mapa Riesgo'!#REF!</definedName>
    <definedName name="Requiere_Plan_de_Acción">'8 Mapa Riesgo, Plan Acción'!#REF!</definedName>
    <definedName name="TIPO" localSheetId="7">'[2]CONTEXTO E IDENTIFICACIÓN'!$E$29:$E$32</definedName>
    <definedName name="TIPO" localSheetId="10">'[2]CONTEXTO E IDENTIFICACIÓN'!$E$29:$E$32</definedName>
    <definedName name="TIPO" localSheetId="2">#REF!</definedName>
    <definedName name="TIPO" localSheetId="3">#REF!</definedName>
    <definedName name="TIPO" localSheetId="4">'[2]CONTEXTO E IDENTIFICACIÓN'!$E$29:$E$32</definedName>
    <definedName name="TIPO" localSheetId="5">'[2]CONTEXTO E IDENTIFICACIÓN'!$E$29:$E$32</definedName>
    <definedName name="TIPO" localSheetId="6">'[2]CONTEXTO E IDENTIFICACIÓN'!$E$29:$E$32</definedName>
    <definedName name="TIPO" localSheetId="8">'[2]CONTEXTO E IDENTIFICACIÓN'!$E$29:$E$32</definedName>
    <definedName name="TIPO" localSheetId="9">'[2]CONTEXTO E IDENTIFICACIÓN'!$E$29:$E$32</definedName>
    <definedName name="Tipo">'12 Formulas'!#REF!</definedName>
    <definedName name="_xlnm.Print_Titles" localSheetId="1">'1 Contexto e Identificación'!$4:$10</definedName>
    <definedName name="_xlnm.Print_Titles" localSheetId="2">'2 Probabilidad'!$4:$13</definedName>
    <definedName name="_xlnm.Print_Titles" localSheetId="3">'3 Impacto'!$6:$13</definedName>
    <definedName name="_xlnm.Print_Titles" localSheetId="5">'5 Valoración Control'!$A:$B,'5 Valoración Control'!$4:$11</definedName>
    <definedName name="_xlnm.Print_Titles" localSheetId="9">'9 Imprimir Mapa Riesgo'!$A:$B,'9 Imprimir Mapa Riesgo'!$4:$11</definedName>
  </definedNames>
  <calcPr calcId="191029" concurrentCalc="0"/>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5" i="36" l="1"/>
  <c r="I13" i="36"/>
  <c r="I14" i="36"/>
  <c r="I15" i="36"/>
  <c r="I16" i="36"/>
  <c r="I17" i="36"/>
  <c r="I18" i="36"/>
  <c r="I19" i="36"/>
  <c r="I20" i="36"/>
  <c r="I21" i="36"/>
  <c r="I22" i="36"/>
  <c r="I23" i="36"/>
  <c r="I24" i="36"/>
  <c r="E12" i="30"/>
  <c r="B13" i="45"/>
  <c r="B13" i="31"/>
  <c r="D15" i="39"/>
  <c r="C15" i="39" a="1"/>
  <c r="C15" i="39"/>
  <c r="B7" i="42"/>
  <c r="I12" i="36"/>
  <c r="D14" i="42"/>
  <c r="Q12" i="47"/>
  <c r="B6" i="47"/>
  <c r="B6" i="33"/>
  <c r="B5" i="47"/>
  <c r="B5" i="33"/>
  <c r="B6" i="36"/>
  <c r="B6" i="43"/>
  <c r="B5" i="43"/>
  <c r="B6" i="44"/>
  <c r="B5" i="44"/>
  <c r="B6" i="45"/>
  <c r="B5" i="45"/>
  <c r="B5" i="36"/>
  <c r="B8" i="39"/>
  <c r="B6" i="31"/>
  <c r="B7" i="39"/>
  <c r="B5" i="31"/>
  <c r="B6" i="42"/>
  <c r="E11" i="30"/>
  <c r="B14" i="42"/>
  <c r="E14" i="30"/>
  <c r="B55" i="47"/>
  <c r="E15" i="30"/>
  <c r="E16" i="30"/>
  <c r="B17" i="45"/>
  <c r="E17" i="30"/>
  <c r="E18" i="30"/>
  <c r="B21" i="39"/>
  <c r="E19" i="30"/>
  <c r="E20" i="30"/>
  <c r="B23" i="39"/>
  <c r="E21" i="30"/>
  <c r="E22" i="30"/>
  <c r="B177" i="43"/>
  <c r="E23" i="30"/>
  <c r="E24" i="30"/>
  <c r="B27" i="39"/>
  <c r="E25" i="30"/>
  <c r="E26" i="30"/>
  <c r="B29" i="42"/>
  <c r="E27" i="30"/>
  <c r="E28" i="30"/>
  <c r="B29" i="45"/>
  <c r="E29" i="30"/>
  <c r="E30" i="30"/>
  <c r="B33" i="42"/>
  <c r="B15" i="42"/>
  <c r="D13" i="31"/>
  <c r="I43" i="36"/>
  <c r="AA12" i="43" a="1"/>
  <c r="AA12" i="43"/>
  <c r="W12" i="43" a="1"/>
  <c r="W12" i="43"/>
  <c r="H13" i="47"/>
  <c r="I13" i="47"/>
  <c r="J13" i="47"/>
  <c r="K13" i="47"/>
  <c r="L13" i="47"/>
  <c r="M13" i="47"/>
  <c r="N13" i="47"/>
  <c r="O13" i="47"/>
  <c r="P13" i="47"/>
  <c r="Q13" i="47"/>
  <c r="R13" i="47"/>
  <c r="H14" i="47"/>
  <c r="I14" i="47"/>
  <c r="J14" i="47"/>
  <c r="K14" i="47"/>
  <c r="L14" i="47"/>
  <c r="M14" i="47"/>
  <c r="N14" i="47"/>
  <c r="O14" i="47"/>
  <c r="P14" i="47"/>
  <c r="Q14" i="47"/>
  <c r="R14" i="47"/>
  <c r="H15" i="47"/>
  <c r="I15" i="47"/>
  <c r="J15" i="47"/>
  <c r="K15" i="47"/>
  <c r="L15" i="47"/>
  <c r="M15" i="47"/>
  <c r="N15" i="47"/>
  <c r="O15" i="47"/>
  <c r="P15" i="47"/>
  <c r="Q15" i="47"/>
  <c r="R15" i="47"/>
  <c r="H16" i="47"/>
  <c r="I16" i="47"/>
  <c r="J16" i="47"/>
  <c r="K16" i="47"/>
  <c r="L16" i="47"/>
  <c r="M16" i="47"/>
  <c r="N16" i="47"/>
  <c r="O16" i="47"/>
  <c r="P16" i="47"/>
  <c r="Q16" i="47"/>
  <c r="R16" i="47"/>
  <c r="H17" i="47"/>
  <c r="I17" i="47"/>
  <c r="J17" i="47"/>
  <c r="K17" i="47"/>
  <c r="L17" i="47"/>
  <c r="M17" i="47"/>
  <c r="N17" i="47"/>
  <c r="O17" i="47"/>
  <c r="P17" i="47"/>
  <c r="Q17" i="47"/>
  <c r="R17" i="47"/>
  <c r="H18" i="47"/>
  <c r="I18" i="47"/>
  <c r="J18" i="47"/>
  <c r="K18" i="47"/>
  <c r="L18" i="47"/>
  <c r="M18" i="47"/>
  <c r="N18" i="47"/>
  <c r="O18" i="47"/>
  <c r="P18" i="47"/>
  <c r="Q18" i="47"/>
  <c r="R18" i="47"/>
  <c r="H19" i="47"/>
  <c r="I19" i="47"/>
  <c r="J19" i="47"/>
  <c r="K19" i="47"/>
  <c r="L19" i="47"/>
  <c r="M19" i="47"/>
  <c r="N19" i="47"/>
  <c r="O19" i="47"/>
  <c r="P19" i="47"/>
  <c r="Q19" i="47"/>
  <c r="R19" i="47"/>
  <c r="H20" i="47"/>
  <c r="I20" i="47"/>
  <c r="J20" i="47"/>
  <c r="K20" i="47"/>
  <c r="L20" i="47"/>
  <c r="M20" i="47"/>
  <c r="N20" i="47"/>
  <c r="O20" i="47"/>
  <c r="P20" i="47"/>
  <c r="Q20" i="47"/>
  <c r="R20" i="47"/>
  <c r="H21" i="47"/>
  <c r="I21" i="47"/>
  <c r="J21" i="47"/>
  <c r="K21" i="47"/>
  <c r="L21" i="47"/>
  <c r="M21" i="47"/>
  <c r="N21" i="47"/>
  <c r="O21" i="47"/>
  <c r="P21" i="47"/>
  <c r="Q21" i="47"/>
  <c r="R21" i="47"/>
  <c r="H22" i="47"/>
  <c r="I22" i="47"/>
  <c r="J22" i="47"/>
  <c r="K22" i="47"/>
  <c r="L22" i="47"/>
  <c r="M22" i="47"/>
  <c r="N22" i="47"/>
  <c r="O22" i="47"/>
  <c r="P22" i="47"/>
  <c r="Q22" i="47"/>
  <c r="R22" i="47"/>
  <c r="H23" i="47"/>
  <c r="I23" i="47"/>
  <c r="J23" i="47"/>
  <c r="K23" i="47"/>
  <c r="L23" i="47"/>
  <c r="M23" i="47"/>
  <c r="N23" i="47"/>
  <c r="O23" i="47"/>
  <c r="P23" i="47"/>
  <c r="Q23" i="47"/>
  <c r="R23" i="47"/>
  <c r="H24" i="47"/>
  <c r="I24" i="47"/>
  <c r="J24" i="47"/>
  <c r="K24" i="47"/>
  <c r="L24" i="47"/>
  <c r="M24" i="47"/>
  <c r="N24" i="47"/>
  <c r="O24" i="47"/>
  <c r="P24" i="47"/>
  <c r="Q24" i="47"/>
  <c r="R24" i="47"/>
  <c r="H25" i="47"/>
  <c r="I25" i="47"/>
  <c r="J25" i="47"/>
  <c r="K25" i="47"/>
  <c r="L25" i="47"/>
  <c r="M25" i="47"/>
  <c r="N25" i="47"/>
  <c r="O25" i="47"/>
  <c r="P25" i="47"/>
  <c r="Q25" i="47"/>
  <c r="R25" i="47"/>
  <c r="H26" i="47"/>
  <c r="I26" i="47"/>
  <c r="J26" i="47"/>
  <c r="K26" i="47"/>
  <c r="L26" i="47"/>
  <c r="M26" i="47"/>
  <c r="N26" i="47"/>
  <c r="O26" i="47"/>
  <c r="P26" i="47"/>
  <c r="Q26" i="47"/>
  <c r="R26" i="47"/>
  <c r="H27" i="47"/>
  <c r="I27" i="47"/>
  <c r="J27" i="47"/>
  <c r="K27" i="47"/>
  <c r="L27" i="47"/>
  <c r="M27" i="47"/>
  <c r="N27" i="47"/>
  <c r="O27" i="47"/>
  <c r="P27" i="47"/>
  <c r="Q27" i="47"/>
  <c r="R27" i="47"/>
  <c r="H28" i="47"/>
  <c r="I28" i="47"/>
  <c r="J28" i="47"/>
  <c r="K28" i="47"/>
  <c r="L28" i="47"/>
  <c r="M28" i="47"/>
  <c r="N28" i="47"/>
  <c r="O28" i="47"/>
  <c r="P28" i="47"/>
  <c r="Q28" i="47"/>
  <c r="R28" i="47"/>
  <c r="H29" i="47"/>
  <c r="I29" i="47"/>
  <c r="J29" i="47"/>
  <c r="K29" i="47"/>
  <c r="L29" i="47"/>
  <c r="M29" i="47"/>
  <c r="N29" i="47"/>
  <c r="O29" i="47"/>
  <c r="P29" i="47"/>
  <c r="Q29" i="47"/>
  <c r="R29" i="47"/>
  <c r="H30" i="47"/>
  <c r="I30" i="47"/>
  <c r="J30" i="47"/>
  <c r="K30" i="47"/>
  <c r="L30" i="47"/>
  <c r="M30" i="47"/>
  <c r="N30" i="47"/>
  <c r="O30" i="47"/>
  <c r="P30" i="47"/>
  <c r="Q30" i="47"/>
  <c r="R30" i="47"/>
  <c r="H31" i="47"/>
  <c r="I31" i="47"/>
  <c r="J31" i="47"/>
  <c r="K31" i="47"/>
  <c r="L31" i="47"/>
  <c r="M31" i="47"/>
  <c r="N31" i="47"/>
  <c r="O31" i="47"/>
  <c r="P31" i="47"/>
  <c r="Q31" i="47"/>
  <c r="R31" i="47"/>
  <c r="H32" i="47"/>
  <c r="I32" i="47"/>
  <c r="J32" i="47"/>
  <c r="K32" i="47"/>
  <c r="L32" i="47"/>
  <c r="M32" i="47"/>
  <c r="N32" i="47"/>
  <c r="O32" i="47"/>
  <c r="P32" i="47"/>
  <c r="Q32" i="47"/>
  <c r="R32" i="47"/>
  <c r="H33" i="47"/>
  <c r="I33" i="47"/>
  <c r="J33" i="47"/>
  <c r="K33" i="47"/>
  <c r="L33" i="47"/>
  <c r="M33" i="47"/>
  <c r="N33" i="47"/>
  <c r="O33" i="47"/>
  <c r="P33" i="47"/>
  <c r="Q33" i="47"/>
  <c r="R33" i="47"/>
  <c r="H34" i="47"/>
  <c r="I34" i="47"/>
  <c r="J34" i="47"/>
  <c r="K34" i="47"/>
  <c r="L34" i="47"/>
  <c r="M34" i="47"/>
  <c r="N34" i="47"/>
  <c r="O34" i="47"/>
  <c r="P34" i="47"/>
  <c r="Q34" i="47"/>
  <c r="R34" i="47"/>
  <c r="H35" i="47"/>
  <c r="I35" i="47"/>
  <c r="J35" i="47"/>
  <c r="K35" i="47"/>
  <c r="L35" i="47"/>
  <c r="M35" i="47"/>
  <c r="N35" i="47"/>
  <c r="O35" i="47"/>
  <c r="P35" i="47"/>
  <c r="Q35" i="47"/>
  <c r="R35" i="47"/>
  <c r="H36" i="47"/>
  <c r="I36" i="47"/>
  <c r="J36" i="47"/>
  <c r="K36" i="47"/>
  <c r="L36" i="47"/>
  <c r="M36" i="47"/>
  <c r="N36" i="47"/>
  <c r="O36" i="47"/>
  <c r="P36" i="47"/>
  <c r="Q36" i="47"/>
  <c r="R36" i="47"/>
  <c r="H37" i="47"/>
  <c r="I37" i="47"/>
  <c r="J37" i="47"/>
  <c r="K37" i="47"/>
  <c r="L37" i="47"/>
  <c r="M37" i="47"/>
  <c r="N37" i="47"/>
  <c r="O37" i="47"/>
  <c r="P37" i="47"/>
  <c r="Q37" i="47"/>
  <c r="R37" i="47"/>
  <c r="H38" i="47"/>
  <c r="I38" i="47"/>
  <c r="J38" i="47"/>
  <c r="K38" i="47"/>
  <c r="L38" i="47"/>
  <c r="M38" i="47"/>
  <c r="N38" i="47"/>
  <c r="O38" i="47"/>
  <c r="P38" i="47"/>
  <c r="Q38" i="47"/>
  <c r="R38" i="47"/>
  <c r="H39" i="47"/>
  <c r="I39" i="47"/>
  <c r="J39" i="47"/>
  <c r="K39" i="47"/>
  <c r="L39" i="47"/>
  <c r="M39" i="47"/>
  <c r="N39" i="47"/>
  <c r="O39" i="47"/>
  <c r="P39" i="47"/>
  <c r="Q39" i="47"/>
  <c r="R39" i="47"/>
  <c r="H40" i="47"/>
  <c r="I40" i="47"/>
  <c r="J40" i="47"/>
  <c r="K40" i="47"/>
  <c r="L40" i="47"/>
  <c r="M40" i="47"/>
  <c r="N40" i="47"/>
  <c r="O40" i="47"/>
  <c r="P40" i="47"/>
  <c r="Q40" i="47"/>
  <c r="R40" i="47"/>
  <c r="H41" i="47"/>
  <c r="I41" i="47"/>
  <c r="J41" i="47"/>
  <c r="K41" i="47"/>
  <c r="L41" i="47"/>
  <c r="M41" i="47"/>
  <c r="N41" i="47"/>
  <c r="O41" i="47"/>
  <c r="P41" i="47"/>
  <c r="Q41" i="47"/>
  <c r="R41" i="47"/>
  <c r="H42" i="47"/>
  <c r="I42" i="47"/>
  <c r="J42" i="47"/>
  <c r="K42" i="47"/>
  <c r="L42" i="47"/>
  <c r="M42" i="47"/>
  <c r="N42" i="47"/>
  <c r="O42" i="47"/>
  <c r="P42" i="47"/>
  <c r="Q42" i="47"/>
  <c r="R42" i="47"/>
  <c r="H43" i="47"/>
  <c r="I43" i="47"/>
  <c r="J43" i="47"/>
  <c r="K43" i="47"/>
  <c r="L43" i="47"/>
  <c r="M43" i="47"/>
  <c r="N43" i="47"/>
  <c r="O43" i="47"/>
  <c r="P43" i="47"/>
  <c r="Q43" i="47"/>
  <c r="R43" i="47"/>
  <c r="H44" i="47"/>
  <c r="I44" i="47"/>
  <c r="J44" i="47"/>
  <c r="K44" i="47"/>
  <c r="L44" i="47"/>
  <c r="M44" i="47"/>
  <c r="N44" i="47"/>
  <c r="O44" i="47"/>
  <c r="P44" i="47"/>
  <c r="Q44" i="47"/>
  <c r="R44" i="47"/>
  <c r="H45" i="47"/>
  <c r="I45" i="47"/>
  <c r="J45" i="47"/>
  <c r="K45" i="47"/>
  <c r="L45" i="47"/>
  <c r="M45" i="47"/>
  <c r="N45" i="47"/>
  <c r="O45" i="47"/>
  <c r="P45" i="47"/>
  <c r="Q45" i="47"/>
  <c r="R45" i="47"/>
  <c r="H46" i="47"/>
  <c r="I46" i="47"/>
  <c r="J46" i="47"/>
  <c r="K46" i="47"/>
  <c r="L46" i="47"/>
  <c r="M46" i="47"/>
  <c r="N46" i="47"/>
  <c r="O46" i="47"/>
  <c r="P46" i="47"/>
  <c r="Q46" i="47"/>
  <c r="R46" i="47"/>
  <c r="H47" i="47"/>
  <c r="I47" i="47"/>
  <c r="J47" i="47"/>
  <c r="K47" i="47"/>
  <c r="L47" i="47"/>
  <c r="M47" i="47"/>
  <c r="N47" i="47"/>
  <c r="O47" i="47"/>
  <c r="P47" i="47"/>
  <c r="Q47" i="47"/>
  <c r="R47" i="47"/>
  <c r="H48" i="47"/>
  <c r="I48" i="47"/>
  <c r="J48" i="47"/>
  <c r="K48" i="47"/>
  <c r="L48" i="47"/>
  <c r="M48" i="47"/>
  <c r="N48" i="47"/>
  <c r="O48" i="47"/>
  <c r="P48" i="47"/>
  <c r="Q48" i="47"/>
  <c r="R48" i="47"/>
  <c r="H49" i="47"/>
  <c r="I49" i="47"/>
  <c r="J49" i="47"/>
  <c r="K49" i="47"/>
  <c r="L49" i="47"/>
  <c r="M49" i="47"/>
  <c r="N49" i="47"/>
  <c r="O49" i="47"/>
  <c r="P49" i="47"/>
  <c r="Q49" i="47"/>
  <c r="R49" i="47"/>
  <c r="H50" i="47"/>
  <c r="I50" i="47"/>
  <c r="J50" i="47"/>
  <c r="K50" i="47"/>
  <c r="L50" i="47"/>
  <c r="M50" i="47"/>
  <c r="N50" i="47"/>
  <c r="O50" i="47"/>
  <c r="P50" i="47"/>
  <c r="Q50" i="47"/>
  <c r="R50" i="47"/>
  <c r="H51" i="47"/>
  <c r="I51" i="47"/>
  <c r="J51" i="47"/>
  <c r="K51" i="47"/>
  <c r="L51" i="47"/>
  <c r="M51" i="47"/>
  <c r="N51" i="47"/>
  <c r="O51" i="47"/>
  <c r="P51" i="47"/>
  <c r="Q51" i="47"/>
  <c r="R51" i="47"/>
  <c r="H52" i="47"/>
  <c r="I52" i="47"/>
  <c r="J52" i="47"/>
  <c r="K52" i="47"/>
  <c r="L52" i="47"/>
  <c r="M52" i="47"/>
  <c r="N52" i="47"/>
  <c r="O52" i="47"/>
  <c r="P52" i="47"/>
  <c r="Q52" i="47"/>
  <c r="R52" i="47"/>
  <c r="H53" i="47"/>
  <c r="I53" i="47"/>
  <c r="J53" i="47"/>
  <c r="K53" i="47"/>
  <c r="L53" i="47"/>
  <c r="M53" i="47"/>
  <c r="N53" i="47"/>
  <c r="O53" i="47"/>
  <c r="P53" i="47"/>
  <c r="Q53" i="47"/>
  <c r="R53" i="47"/>
  <c r="H54" i="47"/>
  <c r="I54" i="47"/>
  <c r="J54" i="47"/>
  <c r="K54" i="47"/>
  <c r="L54" i="47"/>
  <c r="M54" i="47"/>
  <c r="N54" i="47"/>
  <c r="O54" i="47"/>
  <c r="P54" i="47"/>
  <c r="Q54" i="47"/>
  <c r="R54" i="47"/>
  <c r="H55" i="47"/>
  <c r="I55" i="47"/>
  <c r="J55" i="47"/>
  <c r="K55" i="47"/>
  <c r="L55" i="47"/>
  <c r="M55" i="47"/>
  <c r="N55" i="47"/>
  <c r="O55" i="47"/>
  <c r="P55" i="47"/>
  <c r="Q55" i="47"/>
  <c r="R55" i="47"/>
  <c r="H56" i="47"/>
  <c r="I56" i="47"/>
  <c r="J56" i="47"/>
  <c r="K56" i="47"/>
  <c r="L56" i="47"/>
  <c r="M56" i="47"/>
  <c r="N56" i="47"/>
  <c r="O56" i="47"/>
  <c r="P56" i="47"/>
  <c r="Q56" i="47"/>
  <c r="R56" i="47"/>
  <c r="H57" i="47"/>
  <c r="I57" i="47"/>
  <c r="J57" i="47"/>
  <c r="K57" i="47"/>
  <c r="L57" i="47"/>
  <c r="M57" i="47"/>
  <c r="N57" i="47"/>
  <c r="O57" i="47"/>
  <c r="P57" i="47"/>
  <c r="Q57" i="47"/>
  <c r="R57" i="47"/>
  <c r="H58" i="47"/>
  <c r="I58" i="47"/>
  <c r="J58" i="47"/>
  <c r="K58" i="47"/>
  <c r="L58" i="47"/>
  <c r="M58" i="47"/>
  <c r="N58" i="47"/>
  <c r="O58" i="47"/>
  <c r="P58" i="47"/>
  <c r="Q58" i="47"/>
  <c r="R58" i="47"/>
  <c r="H59" i="47"/>
  <c r="I59" i="47"/>
  <c r="J59" i="47"/>
  <c r="K59" i="47"/>
  <c r="L59" i="47"/>
  <c r="M59" i="47"/>
  <c r="N59" i="47"/>
  <c r="O59" i="47"/>
  <c r="P59" i="47"/>
  <c r="Q59" i="47"/>
  <c r="R59" i="47"/>
  <c r="H60" i="47"/>
  <c r="I60" i="47"/>
  <c r="J60" i="47"/>
  <c r="K60" i="47"/>
  <c r="L60" i="47"/>
  <c r="M60" i="47"/>
  <c r="N60" i="47"/>
  <c r="O60" i="47"/>
  <c r="P60" i="47"/>
  <c r="Q60" i="47"/>
  <c r="R60" i="47"/>
  <c r="H61" i="47"/>
  <c r="I61" i="47"/>
  <c r="J61" i="47"/>
  <c r="K61" i="47"/>
  <c r="L61" i="47"/>
  <c r="M61" i="47"/>
  <c r="N61" i="47"/>
  <c r="O61" i="47"/>
  <c r="P61" i="47"/>
  <c r="Q61" i="47"/>
  <c r="R61" i="47"/>
  <c r="H62" i="47"/>
  <c r="I62" i="47"/>
  <c r="J62" i="47"/>
  <c r="K62" i="47"/>
  <c r="L62" i="47"/>
  <c r="M62" i="47"/>
  <c r="N62" i="47"/>
  <c r="O62" i="47"/>
  <c r="P62" i="47"/>
  <c r="Q62" i="47"/>
  <c r="R62" i="47"/>
  <c r="H63" i="47"/>
  <c r="I63" i="47"/>
  <c r="J63" i="47"/>
  <c r="K63" i="47"/>
  <c r="L63" i="47"/>
  <c r="M63" i="47"/>
  <c r="N63" i="47"/>
  <c r="O63" i="47"/>
  <c r="P63" i="47"/>
  <c r="Q63" i="47"/>
  <c r="R63" i="47"/>
  <c r="H64" i="47"/>
  <c r="I64" i="47"/>
  <c r="J64" i="47"/>
  <c r="K64" i="47"/>
  <c r="L64" i="47"/>
  <c r="M64" i="47"/>
  <c r="N64" i="47"/>
  <c r="O64" i="47"/>
  <c r="P64" i="47"/>
  <c r="Q64" i="47"/>
  <c r="R64" i="47"/>
  <c r="H65" i="47"/>
  <c r="I65" i="47"/>
  <c r="J65" i="47"/>
  <c r="K65" i="47"/>
  <c r="L65" i="47"/>
  <c r="M65" i="47"/>
  <c r="N65" i="47"/>
  <c r="O65" i="47"/>
  <c r="P65" i="47"/>
  <c r="Q65" i="47"/>
  <c r="R65" i="47"/>
  <c r="H66" i="47"/>
  <c r="I66" i="47"/>
  <c r="J66" i="47"/>
  <c r="K66" i="47"/>
  <c r="L66" i="47"/>
  <c r="M66" i="47"/>
  <c r="N66" i="47"/>
  <c r="O66" i="47"/>
  <c r="P66" i="47"/>
  <c r="Q66" i="47"/>
  <c r="R66" i="47"/>
  <c r="H67" i="47"/>
  <c r="I67" i="47"/>
  <c r="J67" i="47"/>
  <c r="K67" i="47"/>
  <c r="L67" i="47"/>
  <c r="M67" i="47"/>
  <c r="N67" i="47"/>
  <c r="O67" i="47"/>
  <c r="P67" i="47"/>
  <c r="Q67" i="47"/>
  <c r="R67" i="47"/>
  <c r="H68" i="47"/>
  <c r="I68" i="47"/>
  <c r="J68" i="47"/>
  <c r="K68" i="47"/>
  <c r="L68" i="47"/>
  <c r="M68" i="47"/>
  <c r="N68" i="47"/>
  <c r="O68" i="47"/>
  <c r="P68" i="47"/>
  <c r="Q68" i="47"/>
  <c r="R68" i="47"/>
  <c r="H69" i="47"/>
  <c r="I69" i="47"/>
  <c r="J69" i="47"/>
  <c r="K69" i="47"/>
  <c r="L69" i="47"/>
  <c r="M69" i="47"/>
  <c r="N69" i="47"/>
  <c r="O69" i="47"/>
  <c r="P69" i="47"/>
  <c r="Q69" i="47"/>
  <c r="R69" i="47"/>
  <c r="H70" i="47"/>
  <c r="I70" i="47"/>
  <c r="J70" i="47"/>
  <c r="K70" i="47"/>
  <c r="L70" i="47"/>
  <c r="M70" i="47"/>
  <c r="N70" i="47"/>
  <c r="O70" i="47"/>
  <c r="P70" i="47"/>
  <c r="Q70" i="47"/>
  <c r="R70" i="47"/>
  <c r="H71" i="47"/>
  <c r="I71" i="47"/>
  <c r="J71" i="47"/>
  <c r="K71" i="47"/>
  <c r="L71" i="47"/>
  <c r="M71" i="47"/>
  <c r="N71" i="47"/>
  <c r="O71" i="47"/>
  <c r="P71" i="47"/>
  <c r="Q71" i="47"/>
  <c r="R71" i="47"/>
  <c r="H72" i="47"/>
  <c r="I72" i="47"/>
  <c r="J72" i="47"/>
  <c r="K72" i="47"/>
  <c r="L72" i="47"/>
  <c r="M72" i="47"/>
  <c r="N72" i="47"/>
  <c r="O72" i="47"/>
  <c r="P72" i="47"/>
  <c r="Q72" i="47"/>
  <c r="R72" i="47"/>
  <c r="H73" i="47"/>
  <c r="I73" i="47"/>
  <c r="J73" i="47"/>
  <c r="K73" i="47"/>
  <c r="L73" i="47"/>
  <c r="M73" i="47"/>
  <c r="N73" i="47"/>
  <c r="O73" i="47"/>
  <c r="P73" i="47"/>
  <c r="Q73" i="47"/>
  <c r="R73" i="47"/>
  <c r="H74" i="47"/>
  <c r="I74" i="47"/>
  <c r="J74" i="47"/>
  <c r="K74" i="47"/>
  <c r="L74" i="47"/>
  <c r="M74" i="47"/>
  <c r="N74" i="47"/>
  <c r="O74" i="47"/>
  <c r="P74" i="47"/>
  <c r="Q74" i="47"/>
  <c r="R74" i="47"/>
  <c r="H75" i="47"/>
  <c r="I75" i="47"/>
  <c r="J75" i="47"/>
  <c r="K75" i="47"/>
  <c r="L75" i="47"/>
  <c r="M75" i="47"/>
  <c r="N75" i="47"/>
  <c r="O75" i="47"/>
  <c r="P75" i="47"/>
  <c r="Q75" i="47"/>
  <c r="R75" i="47"/>
  <c r="H76" i="47"/>
  <c r="I76" i="47"/>
  <c r="J76" i="47"/>
  <c r="K76" i="47"/>
  <c r="L76" i="47"/>
  <c r="M76" i="47"/>
  <c r="N76" i="47"/>
  <c r="O76" i="47"/>
  <c r="P76" i="47"/>
  <c r="Q76" i="47"/>
  <c r="R76" i="47"/>
  <c r="H77" i="47"/>
  <c r="I77" i="47"/>
  <c r="J77" i="47"/>
  <c r="K77" i="47"/>
  <c r="L77" i="47"/>
  <c r="M77" i="47"/>
  <c r="N77" i="47"/>
  <c r="O77" i="47"/>
  <c r="P77" i="47"/>
  <c r="Q77" i="47"/>
  <c r="R77" i="47"/>
  <c r="H78" i="47"/>
  <c r="I78" i="47"/>
  <c r="J78" i="47"/>
  <c r="K78" i="47"/>
  <c r="L78" i="47"/>
  <c r="M78" i="47"/>
  <c r="N78" i="47"/>
  <c r="O78" i="47"/>
  <c r="P78" i="47"/>
  <c r="Q78" i="47"/>
  <c r="R78" i="47"/>
  <c r="H79" i="47"/>
  <c r="I79" i="47"/>
  <c r="J79" i="47"/>
  <c r="K79" i="47"/>
  <c r="L79" i="47"/>
  <c r="M79" i="47"/>
  <c r="N79" i="47"/>
  <c r="O79" i="47"/>
  <c r="P79" i="47"/>
  <c r="Q79" i="47"/>
  <c r="R79" i="47"/>
  <c r="H80" i="47"/>
  <c r="I80" i="47"/>
  <c r="J80" i="47"/>
  <c r="K80" i="47"/>
  <c r="L80" i="47"/>
  <c r="M80" i="47"/>
  <c r="N80" i="47"/>
  <c r="O80" i="47"/>
  <c r="P80" i="47"/>
  <c r="Q80" i="47"/>
  <c r="R80" i="47"/>
  <c r="H81" i="47"/>
  <c r="I81" i="47"/>
  <c r="J81" i="47"/>
  <c r="K81" i="47"/>
  <c r="L81" i="47"/>
  <c r="M81" i="47"/>
  <c r="N81" i="47"/>
  <c r="O81" i="47"/>
  <c r="P81" i="47"/>
  <c r="Q81" i="47"/>
  <c r="R81" i="47"/>
  <c r="H82" i="47"/>
  <c r="I82" i="47"/>
  <c r="J82" i="47"/>
  <c r="K82" i="47"/>
  <c r="L82" i="47"/>
  <c r="M82" i="47"/>
  <c r="N82" i="47"/>
  <c r="O82" i="47"/>
  <c r="P82" i="47"/>
  <c r="Q82" i="47"/>
  <c r="R82" i="47"/>
  <c r="H83" i="47"/>
  <c r="I83" i="47"/>
  <c r="J83" i="47"/>
  <c r="K83" i="47"/>
  <c r="L83" i="47"/>
  <c r="M83" i="47"/>
  <c r="N83" i="47"/>
  <c r="O83" i="47"/>
  <c r="P83" i="47"/>
  <c r="Q83" i="47"/>
  <c r="R83" i="47"/>
  <c r="H84" i="47"/>
  <c r="I84" i="47"/>
  <c r="J84" i="47"/>
  <c r="K84" i="47"/>
  <c r="L84" i="47"/>
  <c r="M84" i="47"/>
  <c r="N84" i="47"/>
  <c r="O84" i="47"/>
  <c r="P84" i="47"/>
  <c r="Q84" i="47"/>
  <c r="R84" i="47"/>
  <c r="H85" i="47"/>
  <c r="I85" i="47"/>
  <c r="J85" i="47"/>
  <c r="K85" i="47"/>
  <c r="L85" i="47"/>
  <c r="M85" i="47"/>
  <c r="N85" i="47"/>
  <c r="O85" i="47"/>
  <c r="P85" i="47"/>
  <c r="Q85" i="47"/>
  <c r="R85" i="47"/>
  <c r="H86" i="47"/>
  <c r="I86" i="47"/>
  <c r="J86" i="47"/>
  <c r="K86" i="47"/>
  <c r="L86" i="47"/>
  <c r="M86" i="47"/>
  <c r="N86" i="47"/>
  <c r="O86" i="47"/>
  <c r="P86" i="47"/>
  <c r="Q86" i="47"/>
  <c r="R86" i="47"/>
  <c r="H87" i="47"/>
  <c r="I87" i="47"/>
  <c r="J87" i="47"/>
  <c r="K87" i="47"/>
  <c r="L87" i="47"/>
  <c r="M87" i="47"/>
  <c r="N87" i="47"/>
  <c r="O87" i="47"/>
  <c r="P87" i="47"/>
  <c r="Q87" i="47"/>
  <c r="R87" i="47"/>
  <c r="H88" i="47"/>
  <c r="I88" i="47"/>
  <c r="J88" i="47"/>
  <c r="K88" i="47"/>
  <c r="L88" i="47"/>
  <c r="M88" i="47"/>
  <c r="N88" i="47"/>
  <c r="O88" i="47"/>
  <c r="P88" i="47"/>
  <c r="Q88" i="47"/>
  <c r="R88" i="47"/>
  <c r="H89" i="47"/>
  <c r="I89" i="47"/>
  <c r="J89" i="47"/>
  <c r="K89" i="47"/>
  <c r="L89" i="47"/>
  <c r="M89" i="47"/>
  <c r="N89" i="47"/>
  <c r="O89" i="47"/>
  <c r="P89" i="47"/>
  <c r="Q89" i="47"/>
  <c r="R89" i="47"/>
  <c r="H90" i="47"/>
  <c r="I90" i="47"/>
  <c r="J90" i="47"/>
  <c r="K90" i="47"/>
  <c r="L90" i="47"/>
  <c r="M90" i="47"/>
  <c r="N90" i="47"/>
  <c r="O90" i="47"/>
  <c r="P90" i="47"/>
  <c r="Q90" i="47"/>
  <c r="R90" i="47"/>
  <c r="H91" i="47"/>
  <c r="I91" i="47"/>
  <c r="J91" i="47"/>
  <c r="K91" i="47"/>
  <c r="L91" i="47"/>
  <c r="M91" i="47"/>
  <c r="N91" i="47"/>
  <c r="O91" i="47"/>
  <c r="P91" i="47"/>
  <c r="Q91" i="47"/>
  <c r="R91" i="47"/>
  <c r="H92" i="47"/>
  <c r="I92" i="47"/>
  <c r="J92" i="47"/>
  <c r="K92" i="47"/>
  <c r="L92" i="47"/>
  <c r="M92" i="47"/>
  <c r="N92" i="47"/>
  <c r="O92" i="47"/>
  <c r="P92" i="47"/>
  <c r="Q92" i="47"/>
  <c r="R92" i="47"/>
  <c r="H93" i="47"/>
  <c r="I93" i="47"/>
  <c r="J93" i="47"/>
  <c r="K93" i="47"/>
  <c r="L93" i="47"/>
  <c r="M93" i="47"/>
  <c r="N93" i="47"/>
  <c r="O93" i="47"/>
  <c r="P93" i="47"/>
  <c r="Q93" i="47"/>
  <c r="R93" i="47"/>
  <c r="H94" i="47"/>
  <c r="I94" i="47"/>
  <c r="J94" i="47"/>
  <c r="K94" i="47"/>
  <c r="L94" i="47"/>
  <c r="M94" i="47"/>
  <c r="N94" i="47"/>
  <c r="O94" i="47"/>
  <c r="P94" i="47"/>
  <c r="Q94" i="47"/>
  <c r="R94" i="47"/>
  <c r="H95" i="47"/>
  <c r="I95" i="47"/>
  <c r="J95" i="47"/>
  <c r="K95" i="47"/>
  <c r="L95" i="47"/>
  <c r="M95" i="47"/>
  <c r="N95" i="47"/>
  <c r="O95" i="47"/>
  <c r="P95" i="47"/>
  <c r="Q95" i="47"/>
  <c r="R95" i="47"/>
  <c r="H96" i="47"/>
  <c r="I96" i="47"/>
  <c r="J96" i="47"/>
  <c r="K96" i="47"/>
  <c r="L96" i="47"/>
  <c r="M96" i="47"/>
  <c r="N96" i="47"/>
  <c r="O96" i="47"/>
  <c r="P96" i="47"/>
  <c r="Q96" i="47"/>
  <c r="R96" i="47"/>
  <c r="H97" i="47"/>
  <c r="I97" i="47"/>
  <c r="J97" i="47"/>
  <c r="K97" i="47"/>
  <c r="L97" i="47"/>
  <c r="M97" i="47"/>
  <c r="N97" i="47"/>
  <c r="O97" i="47"/>
  <c r="P97" i="47"/>
  <c r="Q97" i="47"/>
  <c r="R97" i="47"/>
  <c r="H98" i="47"/>
  <c r="I98" i="47"/>
  <c r="J98" i="47"/>
  <c r="K98" i="47"/>
  <c r="L98" i="47"/>
  <c r="M98" i="47"/>
  <c r="N98" i="47"/>
  <c r="O98" i="47"/>
  <c r="P98" i="47"/>
  <c r="Q98" i="47"/>
  <c r="R98" i="47"/>
  <c r="H99" i="47"/>
  <c r="I99" i="47"/>
  <c r="J99" i="47"/>
  <c r="K99" i="47"/>
  <c r="L99" i="47"/>
  <c r="M99" i="47"/>
  <c r="N99" i="47"/>
  <c r="O99" i="47"/>
  <c r="P99" i="47"/>
  <c r="Q99" i="47"/>
  <c r="R99" i="47"/>
  <c r="H100" i="47"/>
  <c r="I100" i="47"/>
  <c r="J100" i="47"/>
  <c r="K100" i="47"/>
  <c r="L100" i="47"/>
  <c r="M100" i="47"/>
  <c r="N100" i="47"/>
  <c r="O100" i="47"/>
  <c r="P100" i="47"/>
  <c r="Q100" i="47"/>
  <c r="R100" i="47"/>
  <c r="H101" i="47"/>
  <c r="I101" i="47"/>
  <c r="J101" i="47"/>
  <c r="K101" i="47"/>
  <c r="L101" i="47"/>
  <c r="M101" i="47"/>
  <c r="N101" i="47"/>
  <c r="O101" i="47"/>
  <c r="P101" i="47"/>
  <c r="Q101" i="47"/>
  <c r="R101" i="47"/>
  <c r="H102" i="47"/>
  <c r="I102" i="47"/>
  <c r="J102" i="47"/>
  <c r="K102" i="47"/>
  <c r="L102" i="47"/>
  <c r="M102" i="47"/>
  <c r="N102" i="47"/>
  <c r="O102" i="47"/>
  <c r="P102" i="47"/>
  <c r="Q102" i="47"/>
  <c r="R102" i="47"/>
  <c r="H103" i="47"/>
  <c r="I103" i="47"/>
  <c r="J103" i="47"/>
  <c r="K103" i="47"/>
  <c r="L103" i="47"/>
  <c r="M103" i="47"/>
  <c r="N103" i="47"/>
  <c r="O103" i="47"/>
  <c r="P103" i="47"/>
  <c r="Q103" i="47"/>
  <c r="R103" i="47"/>
  <c r="H104" i="47"/>
  <c r="I104" i="47"/>
  <c r="J104" i="47"/>
  <c r="K104" i="47"/>
  <c r="L104" i="47"/>
  <c r="M104" i="47"/>
  <c r="N104" i="47"/>
  <c r="O104" i="47"/>
  <c r="P104" i="47"/>
  <c r="Q104" i="47"/>
  <c r="R104" i="47"/>
  <c r="H105" i="47"/>
  <c r="I105" i="47"/>
  <c r="J105" i="47"/>
  <c r="K105" i="47"/>
  <c r="L105" i="47"/>
  <c r="M105" i="47"/>
  <c r="N105" i="47"/>
  <c r="O105" i="47"/>
  <c r="P105" i="47"/>
  <c r="Q105" i="47"/>
  <c r="R105" i="47"/>
  <c r="H106" i="47"/>
  <c r="I106" i="47"/>
  <c r="J106" i="47"/>
  <c r="K106" i="47"/>
  <c r="L106" i="47"/>
  <c r="M106" i="47"/>
  <c r="N106" i="47"/>
  <c r="O106" i="47"/>
  <c r="P106" i="47"/>
  <c r="Q106" i="47"/>
  <c r="R106" i="47"/>
  <c r="H107" i="47"/>
  <c r="I107" i="47"/>
  <c r="J107" i="47"/>
  <c r="K107" i="47"/>
  <c r="L107" i="47"/>
  <c r="M107" i="47"/>
  <c r="N107" i="47"/>
  <c r="O107" i="47"/>
  <c r="P107" i="47"/>
  <c r="Q107" i="47"/>
  <c r="R107" i="47"/>
  <c r="H108" i="47"/>
  <c r="I108" i="47"/>
  <c r="J108" i="47"/>
  <c r="K108" i="47"/>
  <c r="L108" i="47"/>
  <c r="M108" i="47"/>
  <c r="N108" i="47"/>
  <c r="O108" i="47"/>
  <c r="P108" i="47"/>
  <c r="Q108" i="47"/>
  <c r="R108" i="47"/>
  <c r="H109" i="47"/>
  <c r="I109" i="47"/>
  <c r="J109" i="47"/>
  <c r="K109" i="47"/>
  <c r="L109" i="47"/>
  <c r="M109" i="47"/>
  <c r="N109" i="47"/>
  <c r="O109" i="47"/>
  <c r="P109" i="47"/>
  <c r="Q109" i="47"/>
  <c r="R109" i="47"/>
  <c r="H110" i="47"/>
  <c r="I110" i="47"/>
  <c r="J110" i="47"/>
  <c r="K110" i="47"/>
  <c r="L110" i="47"/>
  <c r="M110" i="47"/>
  <c r="N110" i="47"/>
  <c r="O110" i="47"/>
  <c r="P110" i="47"/>
  <c r="Q110" i="47"/>
  <c r="R110" i="47"/>
  <c r="H111" i="47"/>
  <c r="I111" i="47"/>
  <c r="J111" i="47"/>
  <c r="K111" i="47"/>
  <c r="L111" i="47"/>
  <c r="M111" i="47"/>
  <c r="N111" i="47"/>
  <c r="O111" i="47"/>
  <c r="P111" i="47"/>
  <c r="Q111" i="47"/>
  <c r="R111" i="47"/>
  <c r="H112" i="47"/>
  <c r="I112" i="47"/>
  <c r="J112" i="47"/>
  <c r="K112" i="47"/>
  <c r="L112" i="47"/>
  <c r="M112" i="47"/>
  <c r="N112" i="47"/>
  <c r="O112" i="47"/>
  <c r="P112" i="47"/>
  <c r="Q112" i="47"/>
  <c r="R112" i="47"/>
  <c r="H113" i="47"/>
  <c r="I113" i="47"/>
  <c r="J113" i="47"/>
  <c r="K113" i="47"/>
  <c r="L113" i="47"/>
  <c r="M113" i="47"/>
  <c r="N113" i="47"/>
  <c r="O113" i="47"/>
  <c r="P113" i="47"/>
  <c r="Q113" i="47"/>
  <c r="R113" i="47"/>
  <c r="H114" i="47"/>
  <c r="I114" i="47"/>
  <c r="J114" i="47"/>
  <c r="K114" i="47"/>
  <c r="L114" i="47"/>
  <c r="M114" i="47"/>
  <c r="N114" i="47"/>
  <c r="O114" i="47"/>
  <c r="P114" i="47"/>
  <c r="Q114" i="47"/>
  <c r="R114" i="47"/>
  <c r="H115" i="47"/>
  <c r="I115" i="47"/>
  <c r="J115" i="47"/>
  <c r="K115" i="47"/>
  <c r="L115" i="47"/>
  <c r="M115" i="47"/>
  <c r="N115" i="47"/>
  <c r="O115" i="47"/>
  <c r="P115" i="47"/>
  <c r="Q115" i="47"/>
  <c r="R115" i="47"/>
  <c r="H116" i="47"/>
  <c r="I116" i="47"/>
  <c r="J116" i="47"/>
  <c r="K116" i="47"/>
  <c r="L116" i="47"/>
  <c r="M116" i="47"/>
  <c r="N116" i="47"/>
  <c r="O116" i="47"/>
  <c r="P116" i="47"/>
  <c r="Q116" i="47"/>
  <c r="R116" i="47"/>
  <c r="H117" i="47"/>
  <c r="I117" i="47"/>
  <c r="J117" i="47"/>
  <c r="K117" i="47"/>
  <c r="L117" i="47"/>
  <c r="M117" i="47"/>
  <c r="N117" i="47"/>
  <c r="O117" i="47"/>
  <c r="P117" i="47"/>
  <c r="Q117" i="47"/>
  <c r="R117" i="47"/>
  <c r="H118" i="47"/>
  <c r="I118" i="47"/>
  <c r="J118" i="47"/>
  <c r="K118" i="47"/>
  <c r="L118" i="47"/>
  <c r="M118" i="47"/>
  <c r="N118" i="47"/>
  <c r="O118" i="47"/>
  <c r="P118" i="47"/>
  <c r="Q118" i="47"/>
  <c r="R118" i="47"/>
  <c r="H119" i="47"/>
  <c r="I119" i="47"/>
  <c r="J119" i="47"/>
  <c r="K119" i="47"/>
  <c r="L119" i="47"/>
  <c r="M119" i="47"/>
  <c r="N119" i="47"/>
  <c r="O119" i="47"/>
  <c r="P119" i="47"/>
  <c r="Q119" i="47"/>
  <c r="R119" i="47"/>
  <c r="H120" i="47"/>
  <c r="I120" i="47"/>
  <c r="J120" i="47"/>
  <c r="K120" i="47"/>
  <c r="L120" i="47"/>
  <c r="M120" i="47"/>
  <c r="N120" i="47"/>
  <c r="O120" i="47"/>
  <c r="P120" i="47"/>
  <c r="Q120" i="47"/>
  <c r="R120" i="47"/>
  <c r="H121" i="47"/>
  <c r="I121" i="47"/>
  <c r="J121" i="47"/>
  <c r="K121" i="47"/>
  <c r="L121" i="47"/>
  <c r="M121" i="47"/>
  <c r="N121" i="47"/>
  <c r="O121" i="47"/>
  <c r="P121" i="47"/>
  <c r="Q121" i="47"/>
  <c r="R121" i="47"/>
  <c r="H122" i="47"/>
  <c r="I122" i="47"/>
  <c r="J122" i="47"/>
  <c r="K122" i="47"/>
  <c r="L122" i="47"/>
  <c r="M122" i="47"/>
  <c r="N122" i="47"/>
  <c r="O122" i="47"/>
  <c r="P122" i="47"/>
  <c r="Q122" i="47"/>
  <c r="R122" i="47"/>
  <c r="H123" i="47"/>
  <c r="I123" i="47"/>
  <c r="J123" i="47"/>
  <c r="K123" i="47"/>
  <c r="L123" i="47"/>
  <c r="M123" i="47"/>
  <c r="N123" i="47"/>
  <c r="O123" i="47"/>
  <c r="P123" i="47"/>
  <c r="Q123" i="47"/>
  <c r="R123" i="47"/>
  <c r="H124" i="47"/>
  <c r="I124" i="47"/>
  <c r="J124" i="47"/>
  <c r="K124" i="47"/>
  <c r="L124" i="47"/>
  <c r="M124" i="47"/>
  <c r="N124" i="47"/>
  <c r="O124" i="47"/>
  <c r="P124" i="47"/>
  <c r="Q124" i="47"/>
  <c r="R124" i="47"/>
  <c r="H125" i="47"/>
  <c r="I125" i="47"/>
  <c r="J125" i="47"/>
  <c r="K125" i="47"/>
  <c r="L125" i="47"/>
  <c r="M125" i="47"/>
  <c r="N125" i="47"/>
  <c r="O125" i="47"/>
  <c r="P125" i="47"/>
  <c r="Q125" i="47"/>
  <c r="R125" i="47"/>
  <c r="H126" i="47"/>
  <c r="I126" i="47"/>
  <c r="J126" i="47"/>
  <c r="K126" i="47"/>
  <c r="L126" i="47"/>
  <c r="M126" i="47"/>
  <c r="N126" i="47"/>
  <c r="O126" i="47"/>
  <c r="P126" i="47"/>
  <c r="Q126" i="47"/>
  <c r="R126" i="47"/>
  <c r="H127" i="47"/>
  <c r="I127" i="47"/>
  <c r="J127" i="47"/>
  <c r="K127" i="47"/>
  <c r="L127" i="47"/>
  <c r="M127" i="47"/>
  <c r="N127" i="47"/>
  <c r="O127" i="47"/>
  <c r="P127" i="47"/>
  <c r="Q127" i="47"/>
  <c r="R127" i="47"/>
  <c r="H128" i="47"/>
  <c r="I128" i="47"/>
  <c r="J128" i="47"/>
  <c r="K128" i="47"/>
  <c r="L128" i="47"/>
  <c r="M128" i="47"/>
  <c r="N128" i="47"/>
  <c r="O128" i="47"/>
  <c r="P128" i="47"/>
  <c r="Q128" i="47"/>
  <c r="R128" i="47"/>
  <c r="H129" i="47"/>
  <c r="I129" i="47"/>
  <c r="J129" i="47"/>
  <c r="K129" i="47"/>
  <c r="L129" i="47"/>
  <c r="M129" i="47"/>
  <c r="N129" i="47"/>
  <c r="O129" i="47"/>
  <c r="P129" i="47"/>
  <c r="Q129" i="47"/>
  <c r="R129" i="47"/>
  <c r="H130" i="47"/>
  <c r="I130" i="47"/>
  <c r="J130" i="47"/>
  <c r="K130" i="47"/>
  <c r="L130" i="47"/>
  <c r="M130" i="47"/>
  <c r="N130" i="47"/>
  <c r="O130" i="47"/>
  <c r="P130" i="47"/>
  <c r="Q130" i="47"/>
  <c r="R130" i="47"/>
  <c r="H131" i="47"/>
  <c r="I131" i="47"/>
  <c r="J131" i="47"/>
  <c r="K131" i="47"/>
  <c r="L131" i="47"/>
  <c r="M131" i="47"/>
  <c r="N131" i="47"/>
  <c r="O131" i="47"/>
  <c r="P131" i="47"/>
  <c r="Q131" i="47"/>
  <c r="R131" i="47"/>
  <c r="H132" i="47"/>
  <c r="I132" i="47"/>
  <c r="J132" i="47"/>
  <c r="K132" i="47"/>
  <c r="L132" i="47"/>
  <c r="M132" i="47"/>
  <c r="N132" i="47"/>
  <c r="O132" i="47"/>
  <c r="P132" i="47"/>
  <c r="Q132" i="47"/>
  <c r="R132" i="47"/>
  <c r="H133" i="47"/>
  <c r="I133" i="47"/>
  <c r="J133" i="47"/>
  <c r="K133" i="47"/>
  <c r="L133" i="47"/>
  <c r="M133" i="47"/>
  <c r="N133" i="47"/>
  <c r="O133" i="47"/>
  <c r="P133" i="47"/>
  <c r="Q133" i="47"/>
  <c r="R133" i="47"/>
  <c r="H134" i="47"/>
  <c r="I134" i="47"/>
  <c r="J134" i="47"/>
  <c r="K134" i="47"/>
  <c r="L134" i="47"/>
  <c r="M134" i="47"/>
  <c r="N134" i="47"/>
  <c r="O134" i="47"/>
  <c r="P134" i="47"/>
  <c r="Q134" i="47"/>
  <c r="R134" i="47"/>
  <c r="H135" i="47"/>
  <c r="I135" i="47"/>
  <c r="J135" i="47"/>
  <c r="K135" i="47"/>
  <c r="L135" i="47"/>
  <c r="M135" i="47"/>
  <c r="N135" i="47"/>
  <c r="O135" i="47"/>
  <c r="P135" i="47"/>
  <c r="Q135" i="47"/>
  <c r="R135" i="47"/>
  <c r="H136" i="47"/>
  <c r="I136" i="47"/>
  <c r="J136" i="47"/>
  <c r="K136" i="47"/>
  <c r="L136" i="47"/>
  <c r="M136" i="47"/>
  <c r="N136" i="47"/>
  <c r="O136" i="47"/>
  <c r="P136" i="47"/>
  <c r="Q136" i="47"/>
  <c r="R136" i="47"/>
  <c r="H137" i="47"/>
  <c r="I137" i="47"/>
  <c r="J137" i="47"/>
  <c r="K137" i="47"/>
  <c r="L137" i="47"/>
  <c r="M137" i="47"/>
  <c r="N137" i="47"/>
  <c r="O137" i="47"/>
  <c r="P137" i="47"/>
  <c r="Q137" i="47"/>
  <c r="R137" i="47"/>
  <c r="H138" i="47"/>
  <c r="I138" i="47"/>
  <c r="J138" i="47"/>
  <c r="K138" i="47"/>
  <c r="L138" i="47"/>
  <c r="M138" i="47"/>
  <c r="N138" i="47"/>
  <c r="O138" i="47"/>
  <c r="P138" i="47"/>
  <c r="Q138" i="47"/>
  <c r="R138" i="47"/>
  <c r="H139" i="47"/>
  <c r="I139" i="47"/>
  <c r="J139" i="47"/>
  <c r="K139" i="47"/>
  <c r="L139" i="47"/>
  <c r="M139" i="47"/>
  <c r="N139" i="47"/>
  <c r="O139" i="47"/>
  <c r="P139" i="47"/>
  <c r="Q139" i="47"/>
  <c r="R139" i="47"/>
  <c r="H140" i="47"/>
  <c r="I140" i="47"/>
  <c r="J140" i="47"/>
  <c r="K140" i="47"/>
  <c r="L140" i="47"/>
  <c r="M140" i="47"/>
  <c r="N140" i="47"/>
  <c r="O140" i="47"/>
  <c r="P140" i="47"/>
  <c r="Q140" i="47"/>
  <c r="R140" i="47"/>
  <c r="H141" i="47"/>
  <c r="I141" i="47"/>
  <c r="J141" i="47"/>
  <c r="K141" i="47"/>
  <c r="L141" i="47"/>
  <c r="M141" i="47"/>
  <c r="N141" i="47"/>
  <c r="O141" i="47"/>
  <c r="P141" i="47"/>
  <c r="Q141" i="47"/>
  <c r="R141" i="47"/>
  <c r="H142" i="47"/>
  <c r="I142" i="47"/>
  <c r="J142" i="47"/>
  <c r="K142" i="47"/>
  <c r="L142" i="47"/>
  <c r="M142" i="47"/>
  <c r="N142" i="47"/>
  <c r="O142" i="47"/>
  <c r="P142" i="47"/>
  <c r="Q142" i="47"/>
  <c r="R142" i="47"/>
  <c r="H143" i="47"/>
  <c r="I143" i="47"/>
  <c r="J143" i="47"/>
  <c r="K143" i="47"/>
  <c r="L143" i="47"/>
  <c r="M143" i="47"/>
  <c r="N143" i="47"/>
  <c r="O143" i="47"/>
  <c r="P143" i="47"/>
  <c r="Q143" i="47"/>
  <c r="R143" i="47"/>
  <c r="H144" i="47"/>
  <c r="I144" i="47"/>
  <c r="J144" i="47"/>
  <c r="K144" i="47"/>
  <c r="L144" i="47"/>
  <c r="M144" i="47"/>
  <c r="N144" i="47"/>
  <c r="O144" i="47"/>
  <c r="P144" i="47"/>
  <c r="Q144" i="47"/>
  <c r="R144" i="47"/>
  <c r="H145" i="47"/>
  <c r="I145" i="47"/>
  <c r="J145" i="47"/>
  <c r="K145" i="47"/>
  <c r="L145" i="47"/>
  <c r="M145" i="47"/>
  <c r="N145" i="47"/>
  <c r="O145" i="47"/>
  <c r="P145" i="47"/>
  <c r="Q145" i="47"/>
  <c r="R145" i="47"/>
  <c r="H146" i="47"/>
  <c r="I146" i="47"/>
  <c r="J146" i="47"/>
  <c r="K146" i="47"/>
  <c r="L146" i="47"/>
  <c r="M146" i="47"/>
  <c r="N146" i="47"/>
  <c r="O146" i="47"/>
  <c r="P146" i="47"/>
  <c r="Q146" i="47"/>
  <c r="R146" i="47"/>
  <c r="H147" i="47"/>
  <c r="I147" i="47"/>
  <c r="J147" i="47"/>
  <c r="K147" i="47"/>
  <c r="L147" i="47"/>
  <c r="M147" i="47"/>
  <c r="N147" i="47"/>
  <c r="O147" i="47"/>
  <c r="P147" i="47"/>
  <c r="Q147" i="47"/>
  <c r="R147" i="47"/>
  <c r="H148" i="47"/>
  <c r="I148" i="47"/>
  <c r="J148" i="47"/>
  <c r="K148" i="47"/>
  <c r="L148" i="47"/>
  <c r="M148" i="47"/>
  <c r="N148" i="47"/>
  <c r="O148" i="47"/>
  <c r="P148" i="47"/>
  <c r="Q148" i="47"/>
  <c r="R148" i="47"/>
  <c r="H149" i="47"/>
  <c r="I149" i="47"/>
  <c r="J149" i="47"/>
  <c r="K149" i="47"/>
  <c r="L149" i="47"/>
  <c r="M149" i="47"/>
  <c r="N149" i="47"/>
  <c r="O149" i="47"/>
  <c r="P149" i="47"/>
  <c r="Q149" i="47"/>
  <c r="R149" i="47"/>
  <c r="H150" i="47"/>
  <c r="I150" i="47"/>
  <c r="J150" i="47"/>
  <c r="K150" i="47"/>
  <c r="L150" i="47"/>
  <c r="M150" i="47"/>
  <c r="N150" i="47"/>
  <c r="O150" i="47"/>
  <c r="P150" i="47"/>
  <c r="Q150" i="47"/>
  <c r="R150" i="47"/>
  <c r="H151" i="47"/>
  <c r="I151" i="47"/>
  <c r="J151" i="47"/>
  <c r="K151" i="47"/>
  <c r="L151" i="47"/>
  <c r="M151" i="47"/>
  <c r="N151" i="47"/>
  <c r="O151" i="47"/>
  <c r="P151" i="47"/>
  <c r="Q151" i="47"/>
  <c r="R151" i="47"/>
  <c r="H152" i="47"/>
  <c r="I152" i="47"/>
  <c r="J152" i="47"/>
  <c r="K152" i="47"/>
  <c r="L152" i="47"/>
  <c r="M152" i="47"/>
  <c r="N152" i="47"/>
  <c r="O152" i="47"/>
  <c r="P152" i="47"/>
  <c r="Q152" i="47"/>
  <c r="R152" i="47"/>
  <c r="H153" i="47"/>
  <c r="I153" i="47"/>
  <c r="J153" i="47"/>
  <c r="K153" i="47"/>
  <c r="L153" i="47"/>
  <c r="M153" i="47"/>
  <c r="N153" i="47"/>
  <c r="O153" i="47"/>
  <c r="P153" i="47"/>
  <c r="Q153" i="47"/>
  <c r="R153" i="47"/>
  <c r="H154" i="47"/>
  <c r="I154" i="47"/>
  <c r="J154" i="47"/>
  <c r="K154" i="47"/>
  <c r="L154" i="47"/>
  <c r="M154" i="47"/>
  <c r="N154" i="47"/>
  <c r="O154" i="47"/>
  <c r="P154" i="47"/>
  <c r="Q154" i="47"/>
  <c r="R154" i="47"/>
  <c r="H155" i="47"/>
  <c r="I155" i="47"/>
  <c r="J155" i="47"/>
  <c r="K155" i="47"/>
  <c r="L155" i="47"/>
  <c r="M155" i="47"/>
  <c r="N155" i="47"/>
  <c r="O155" i="47"/>
  <c r="P155" i="47"/>
  <c r="Q155" i="47"/>
  <c r="R155" i="47"/>
  <c r="H156" i="47"/>
  <c r="I156" i="47"/>
  <c r="J156" i="47"/>
  <c r="K156" i="47"/>
  <c r="L156" i="47"/>
  <c r="M156" i="47"/>
  <c r="N156" i="47"/>
  <c r="O156" i="47"/>
  <c r="P156" i="47"/>
  <c r="Q156" i="47"/>
  <c r="R156" i="47"/>
  <c r="H157" i="47"/>
  <c r="I157" i="47"/>
  <c r="J157" i="47"/>
  <c r="K157" i="47"/>
  <c r="L157" i="47"/>
  <c r="M157" i="47"/>
  <c r="N157" i="47"/>
  <c r="O157" i="47"/>
  <c r="P157" i="47"/>
  <c r="Q157" i="47"/>
  <c r="R157" i="47"/>
  <c r="H158" i="47"/>
  <c r="I158" i="47"/>
  <c r="J158" i="47"/>
  <c r="K158" i="47"/>
  <c r="L158" i="47"/>
  <c r="M158" i="47"/>
  <c r="N158" i="47"/>
  <c r="O158" i="47"/>
  <c r="P158" i="47"/>
  <c r="Q158" i="47"/>
  <c r="R158" i="47"/>
  <c r="H159" i="47"/>
  <c r="I159" i="47"/>
  <c r="J159" i="47"/>
  <c r="K159" i="47"/>
  <c r="L159" i="47"/>
  <c r="M159" i="47"/>
  <c r="N159" i="47"/>
  <c r="O159" i="47"/>
  <c r="P159" i="47"/>
  <c r="Q159" i="47"/>
  <c r="R159" i="47"/>
  <c r="H160" i="47"/>
  <c r="I160" i="47"/>
  <c r="J160" i="47"/>
  <c r="K160" i="47"/>
  <c r="L160" i="47"/>
  <c r="M160" i="47"/>
  <c r="N160" i="47"/>
  <c r="O160" i="47"/>
  <c r="P160" i="47"/>
  <c r="Q160" i="47"/>
  <c r="R160" i="47"/>
  <c r="H161" i="47"/>
  <c r="I161" i="47"/>
  <c r="J161" i="47"/>
  <c r="K161" i="47"/>
  <c r="L161" i="47"/>
  <c r="M161" i="47"/>
  <c r="N161" i="47"/>
  <c r="O161" i="47"/>
  <c r="P161" i="47"/>
  <c r="Q161" i="47"/>
  <c r="R161" i="47"/>
  <c r="H162" i="47"/>
  <c r="I162" i="47"/>
  <c r="J162" i="47"/>
  <c r="K162" i="47"/>
  <c r="L162" i="47"/>
  <c r="M162" i="47"/>
  <c r="N162" i="47"/>
  <c r="O162" i="47"/>
  <c r="P162" i="47"/>
  <c r="Q162" i="47"/>
  <c r="R162" i="47"/>
  <c r="H163" i="47"/>
  <c r="I163" i="47"/>
  <c r="J163" i="47"/>
  <c r="K163" i="47"/>
  <c r="L163" i="47"/>
  <c r="M163" i="47"/>
  <c r="N163" i="47"/>
  <c r="O163" i="47"/>
  <c r="P163" i="47"/>
  <c r="Q163" i="47"/>
  <c r="R163" i="47"/>
  <c r="H164" i="47"/>
  <c r="I164" i="47"/>
  <c r="J164" i="47"/>
  <c r="K164" i="47"/>
  <c r="L164" i="47"/>
  <c r="M164" i="47"/>
  <c r="N164" i="47"/>
  <c r="O164" i="47"/>
  <c r="P164" i="47"/>
  <c r="Q164" i="47"/>
  <c r="R164" i="47"/>
  <c r="H165" i="47"/>
  <c r="I165" i="47"/>
  <c r="J165" i="47"/>
  <c r="K165" i="47"/>
  <c r="L165" i="47"/>
  <c r="M165" i="47"/>
  <c r="N165" i="47"/>
  <c r="O165" i="47"/>
  <c r="P165" i="47"/>
  <c r="Q165" i="47"/>
  <c r="R165" i="47"/>
  <c r="H166" i="47"/>
  <c r="I166" i="47"/>
  <c r="J166" i="47"/>
  <c r="K166" i="47"/>
  <c r="L166" i="47"/>
  <c r="M166" i="47"/>
  <c r="N166" i="47"/>
  <c r="O166" i="47"/>
  <c r="P166" i="47"/>
  <c r="Q166" i="47"/>
  <c r="R166" i="47"/>
  <c r="H167" i="47"/>
  <c r="I167" i="47"/>
  <c r="J167" i="47"/>
  <c r="K167" i="47"/>
  <c r="L167" i="47"/>
  <c r="M167" i="47"/>
  <c r="N167" i="47"/>
  <c r="O167" i="47"/>
  <c r="P167" i="47"/>
  <c r="Q167" i="47"/>
  <c r="R167" i="47"/>
  <c r="H168" i="47"/>
  <c r="I168" i="47"/>
  <c r="J168" i="47"/>
  <c r="K168" i="47"/>
  <c r="L168" i="47"/>
  <c r="M168" i="47"/>
  <c r="N168" i="47"/>
  <c r="O168" i="47"/>
  <c r="P168" i="47"/>
  <c r="Q168" i="47"/>
  <c r="R168" i="47"/>
  <c r="H169" i="47"/>
  <c r="I169" i="47"/>
  <c r="J169" i="47"/>
  <c r="K169" i="47"/>
  <c r="L169" i="47"/>
  <c r="M169" i="47"/>
  <c r="N169" i="47"/>
  <c r="O169" i="47"/>
  <c r="P169" i="47"/>
  <c r="Q169" i="47"/>
  <c r="R169" i="47"/>
  <c r="H170" i="47"/>
  <c r="I170" i="47"/>
  <c r="J170" i="47"/>
  <c r="K170" i="47"/>
  <c r="L170" i="47"/>
  <c r="M170" i="47"/>
  <c r="N170" i="47"/>
  <c r="O170" i="47"/>
  <c r="P170" i="47"/>
  <c r="Q170" i="47"/>
  <c r="R170" i="47"/>
  <c r="H171" i="47"/>
  <c r="I171" i="47"/>
  <c r="J171" i="47"/>
  <c r="K171" i="47"/>
  <c r="L171" i="47"/>
  <c r="M171" i="47"/>
  <c r="N171" i="47"/>
  <c r="O171" i="47"/>
  <c r="P171" i="47"/>
  <c r="Q171" i="47"/>
  <c r="R171" i="47"/>
  <c r="H172" i="47"/>
  <c r="I172" i="47"/>
  <c r="J172" i="47"/>
  <c r="K172" i="47"/>
  <c r="L172" i="47"/>
  <c r="M172" i="47"/>
  <c r="N172" i="47"/>
  <c r="O172" i="47"/>
  <c r="P172" i="47"/>
  <c r="Q172" i="47"/>
  <c r="R172" i="47"/>
  <c r="H173" i="47"/>
  <c r="I173" i="47"/>
  <c r="J173" i="47"/>
  <c r="K173" i="47"/>
  <c r="L173" i="47"/>
  <c r="M173" i="47"/>
  <c r="N173" i="47"/>
  <c r="O173" i="47"/>
  <c r="P173" i="47"/>
  <c r="Q173" i="47"/>
  <c r="R173" i="47"/>
  <c r="H174" i="47"/>
  <c r="I174" i="47"/>
  <c r="J174" i="47"/>
  <c r="K174" i="47"/>
  <c r="L174" i="47"/>
  <c r="M174" i="47"/>
  <c r="N174" i="47"/>
  <c r="O174" i="47"/>
  <c r="P174" i="47"/>
  <c r="Q174" i="47"/>
  <c r="R174" i="47"/>
  <c r="H175" i="47"/>
  <c r="I175" i="47"/>
  <c r="J175" i="47"/>
  <c r="K175" i="47"/>
  <c r="L175" i="47"/>
  <c r="M175" i="47"/>
  <c r="N175" i="47"/>
  <c r="O175" i="47"/>
  <c r="P175" i="47"/>
  <c r="Q175" i="47"/>
  <c r="R175" i="47"/>
  <c r="H176" i="47"/>
  <c r="I176" i="47"/>
  <c r="J176" i="47"/>
  <c r="K176" i="47"/>
  <c r="L176" i="47"/>
  <c r="M176" i="47"/>
  <c r="N176" i="47"/>
  <c r="O176" i="47"/>
  <c r="P176" i="47"/>
  <c r="Q176" i="47"/>
  <c r="R176" i="47"/>
  <c r="H177" i="47"/>
  <c r="I177" i="47"/>
  <c r="J177" i="47"/>
  <c r="K177" i="47"/>
  <c r="L177" i="47"/>
  <c r="M177" i="47"/>
  <c r="N177" i="47"/>
  <c r="O177" i="47"/>
  <c r="P177" i="47"/>
  <c r="Q177" i="47"/>
  <c r="R177" i="47"/>
  <c r="H178" i="47"/>
  <c r="I178" i="47"/>
  <c r="J178" i="47"/>
  <c r="K178" i="47"/>
  <c r="L178" i="47"/>
  <c r="M178" i="47"/>
  <c r="N178" i="47"/>
  <c r="O178" i="47"/>
  <c r="P178" i="47"/>
  <c r="Q178" i="47"/>
  <c r="R178" i="47"/>
  <c r="H179" i="47"/>
  <c r="I179" i="47"/>
  <c r="J179" i="47"/>
  <c r="K179" i="47"/>
  <c r="L179" i="47"/>
  <c r="M179" i="47"/>
  <c r="N179" i="47"/>
  <c r="O179" i="47"/>
  <c r="P179" i="47"/>
  <c r="Q179" i="47"/>
  <c r="R179" i="47"/>
  <c r="H180" i="47"/>
  <c r="I180" i="47"/>
  <c r="J180" i="47"/>
  <c r="K180" i="47"/>
  <c r="L180" i="47"/>
  <c r="M180" i="47"/>
  <c r="N180" i="47"/>
  <c r="O180" i="47"/>
  <c r="P180" i="47"/>
  <c r="Q180" i="47"/>
  <c r="R180" i="47"/>
  <c r="H181" i="47"/>
  <c r="I181" i="47"/>
  <c r="J181" i="47"/>
  <c r="K181" i="47"/>
  <c r="L181" i="47"/>
  <c r="M181" i="47"/>
  <c r="N181" i="47"/>
  <c r="O181" i="47"/>
  <c r="P181" i="47"/>
  <c r="Q181" i="47"/>
  <c r="R181" i="47"/>
  <c r="H182" i="47"/>
  <c r="I182" i="47"/>
  <c r="J182" i="47"/>
  <c r="K182" i="47"/>
  <c r="L182" i="47"/>
  <c r="M182" i="47"/>
  <c r="N182" i="47"/>
  <c r="O182" i="47"/>
  <c r="P182" i="47"/>
  <c r="Q182" i="47"/>
  <c r="R182" i="47"/>
  <c r="H183" i="47"/>
  <c r="I183" i="47"/>
  <c r="J183" i="47"/>
  <c r="K183" i="47"/>
  <c r="L183" i="47"/>
  <c r="M183" i="47"/>
  <c r="N183" i="47"/>
  <c r="O183" i="47"/>
  <c r="P183" i="47"/>
  <c r="Q183" i="47"/>
  <c r="R183" i="47"/>
  <c r="H184" i="47"/>
  <c r="I184" i="47"/>
  <c r="J184" i="47"/>
  <c r="K184" i="47"/>
  <c r="L184" i="47"/>
  <c r="M184" i="47"/>
  <c r="N184" i="47"/>
  <c r="O184" i="47"/>
  <c r="P184" i="47"/>
  <c r="Q184" i="47"/>
  <c r="R184" i="47"/>
  <c r="H185" i="47"/>
  <c r="I185" i="47"/>
  <c r="J185" i="47"/>
  <c r="K185" i="47"/>
  <c r="L185" i="47"/>
  <c r="M185" i="47"/>
  <c r="N185" i="47"/>
  <c r="O185" i="47"/>
  <c r="P185" i="47"/>
  <c r="Q185" i="47"/>
  <c r="R185" i="47"/>
  <c r="H186" i="47"/>
  <c r="I186" i="47"/>
  <c r="J186" i="47"/>
  <c r="K186" i="47"/>
  <c r="L186" i="47"/>
  <c r="M186" i="47"/>
  <c r="N186" i="47"/>
  <c r="O186" i="47"/>
  <c r="P186" i="47"/>
  <c r="Q186" i="47"/>
  <c r="R186" i="47"/>
  <c r="H187" i="47"/>
  <c r="I187" i="47"/>
  <c r="J187" i="47"/>
  <c r="K187" i="47"/>
  <c r="L187" i="47"/>
  <c r="M187" i="47"/>
  <c r="N187" i="47"/>
  <c r="O187" i="47"/>
  <c r="P187" i="47"/>
  <c r="Q187" i="47"/>
  <c r="R187" i="47"/>
  <c r="H188" i="47"/>
  <c r="I188" i="47"/>
  <c r="J188" i="47"/>
  <c r="K188" i="47"/>
  <c r="L188" i="47"/>
  <c r="M188" i="47"/>
  <c r="N188" i="47"/>
  <c r="O188" i="47"/>
  <c r="P188" i="47"/>
  <c r="Q188" i="47"/>
  <c r="R188" i="47"/>
  <c r="H189" i="47"/>
  <c r="I189" i="47"/>
  <c r="J189" i="47"/>
  <c r="K189" i="47"/>
  <c r="L189" i="47"/>
  <c r="M189" i="47"/>
  <c r="N189" i="47"/>
  <c r="O189" i="47"/>
  <c r="P189" i="47"/>
  <c r="Q189" i="47"/>
  <c r="R189" i="47"/>
  <c r="H190" i="47"/>
  <c r="I190" i="47"/>
  <c r="J190" i="47"/>
  <c r="K190" i="47"/>
  <c r="L190" i="47"/>
  <c r="M190" i="47"/>
  <c r="N190" i="47"/>
  <c r="O190" i="47"/>
  <c r="P190" i="47"/>
  <c r="Q190" i="47"/>
  <c r="R190" i="47"/>
  <c r="H191" i="47"/>
  <c r="I191" i="47"/>
  <c r="J191" i="47"/>
  <c r="K191" i="47"/>
  <c r="L191" i="47"/>
  <c r="M191" i="47"/>
  <c r="N191" i="47"/>
  <c r="O191" i="47"/>
  <c r="P191" i="47"/>
  <c r="Q191" i="47"/>
  <c r="R191" i="47"/>
  <c r="H192" i="47"/>
  <c r="I192" i="47"/>
  <c r="J192" i="47"/>
  <c r="K192" i="47"/>
  <c r="L192" i="47"/>
  <c r="M192" i="47"/>
  <c r="N192" i="47"/>
  <c r="O192" i="47"/>
  <c r="P192" i="47"/>
  <c r="Q192" i="47"/>
  <c r="R192" i="47"/>
  <c r="H193" i="47"/>
  <c r="I193" i="47"/>
  <c r="J193" i="47"/>
  <c r="K193" i="47"/>
  <c r="L193" i="47"/>
  <c r="M193" i="47"/>
  <c r="N193" i="47"/>
  <c r="O193" i="47"/>
  <c r="P193" i="47"/>
  <c r="Q193" i="47"/>
  <c r="R193" i="47"/>
  <c r="H194" i="47"/>
  <c r="I194" i="47"/>
  <c r="J194" i="47"/>
  <c r="K194" i="47"/>
  <c r="L194" i="47"/>
  <c r="M194" i="47"/>
  <c r="N194" i="47"/>
  <c r="O194" i="47"/>
  <c r="P194" i="47"/>
  <c r="Q194" i="47"/>
  <c r="R194" i="47"/>
  <c r="H195" i="47"/>
  <c r="I195" i="47"/>
  <c r="J195" i="47"/>
  <c r="K195" i="47"/>
  <c r="L195" i="47"/>
  <c r="M195" i="47"/>
  <c r="N195" i="47"/>
  <c r="O195" i="47"/>
  <c r="P195" i="47"/>
  <c r="Q195" i="47"/>
  <c r="R195" i="47"/>
  <c r="H196" i="47"/>
  <c r="I196" i="47"/>
  <c r="J196" i="47"/>
  <c r="K196" i="47"/>
  <c r="L196" i="47"/>
  <c r="M196" i="47"/>
  <c r="N196" i="47"/>
  <c r="O196" i="47"/>
  <c r="P196" i="47"/>
  <c r="Q196" i="47"/>
  <c r="R196" i="47"/>
  <c r="H197" i="47"/>
  <c r="I197" i="47"/>
  <c r="J197" i="47"/>
  <c r="K197" i="47"/>
  <c r="L197" i="47"/>
  <c r="M197" i="47"/>
  <c r="N197" i="47"/>
  <c r="O197" i="47"/>
  <c r="P197" i="47"/>
  <c r="Q197" i="47"/>
  <c r="R197" i="47"/>
  <c r="H198" i="47"/>
  <c r="I198" i="47"/>
  <c r="J198" i="47"/>
  <c r="K198" i="47"/>
  <c r="L198" i="47"/>
  <c r="M198" i="47"/>
  <c r="N198" i="47"/>
  <c r="O198" i="47"/>
  <c r="P198" i="47"/>
  <c r="Q198" i="47"/>
  <c r="R198" i="47"/>
  <c r="H199" i="47"/>
  <c r="I199" i="47"/>
  <c r="J199" i="47"/>
  <c r="K199" i="47"/>
  <c r="L199" i="47"/>
  <c r="M199" i="47"/>
  <c r="N199" i="47"/>
  <c r="O199" i="47"/>
  <c r="P199" i="47"/>
  <c r="Q199" i="47"/>
  <c r="R199" i="47"/>
  <c r="H200" i="47"/>
  <c r="I200" i="47"/>
  <c r="J200" i="47"/>
  <c r="K200" i="47"/>
  <c r="L200" i="47"/>
  <c r="M200" i="47"/>
  <c r="N200" i="47"/>
  <c r="O200" i="47"/>
  <c r="P200" i="47"/>
  <c r="Q200" i="47"/>
  <c r="R200" i="47"/>
  <c r="H201" i="47"/>
  <c r="I201" i="47"/>
  <c r="J201" i="47"/>
  <c r="K201" i="47"/>
  <c r="L201" i="47"/>
  <c r="M201" i="47"/>
  <c r="N201" i="47"/>
  <c r="O201" i="47"/>
  <c r="P201" i="47"/>
  <c r="Q201" i="47"/>
  <c r="R201" i="47"/>
  <c r="H202" i="47"/>
  <c r="I202" i="47"/>
  <c r="J202" i="47"/>
  <c r="K202" i="47"/>
  <c r="L202" i="47"/>
  <c r="M202" i="47"/>
  <c r="N202" i="47"/>
  <c r="O202" i="47"/>
  <c r="P202" i="47"/>
  <c r="Q202" i="47"/>
  <c r="R202" i="47"/>
  <c r="H203" i="47"/>
  <c r="I203" i="47"/>
  <c r="J203" i="47"/>
  <c r="K203" i="47"/>
  <c r="L203" i="47"/>
  <c r="M203" i="47"/>
  <c r="N203" i="47"/>
  <c r="O203" i="47"/>
  <c r="P203" i="47"/>
  <c r="Q203" i="47"/>
  <c r="R203" i="47"/>
  <c r="H204" i="47"/>
  <c r="I204" i="47"/>
  <c r="J204" i="47"/>
  <c r="K204" i="47"/>
  <c r="L204" i="47"/>
  <c r="M204" i="47"/>
  <c r="N204" i="47"/>
  <c r="O204" i="47"/>
  <c r="P204" i="47"/>
  <c r="Q204" i="47"/>
  <c r="R204" i="47"/>
  <c r="H205" i="47"/>
  <c r="I205" i="47"/>
  <c r="J205" i="47"/>
  <c r="K205" i="47"/>
  <c r="L205" i="47"/>
  <c r="M205" i="47"/>
  <c r="N205" i="47"/>
  <c r="O205" i="47"/>
  <c r="P205" i="47"/>
  <c r="Q205" i="47"/>
  <c r="R205" i="47"/>
  <c r="H206" i="47"/>
  <c r="I206" i="47"/>
  <c r="J206" i="47"/>
  <c r="K206" i="47"/>
  <c r="L206" i="47"/>
  <c r="M206" i="47"/>
  <c r="N206" i="47"/>
  <c r="O206" i="47"/>
  <c r="P206" i="47"/>
  <c r="Q206" i="47"/>
  <c r="R206" i="47"/>
  <c r="H207" i="47"/>
  <c r="I207" i="47"/>
  <c r="J207" i="47"/>
  <c r="K207" i="47"/>
  <c r="L207" i="47"/>
  <c r="M207" i="47"/>
  <c r="N207" i="47"/>
  <c r="O207" i="47"/>
  <c r="P207" i="47"/>
  <c r="Q207" i="47"/>
  <c r="R207" i="47"/>
  <c r="H208" i="47"/>
  <c r="I208" i="47"/>
  <c r="J208" i="47"/>
  <c r="K208" i="47"/>
  <c r="L208" i="47"/>
  <c r="M208" i="47"/>
  <c r="N208" i="47"/>
  <c r="O208" i="47"/>
  <c r="P208" i="47"/>
  <c r="Q208" i="47"/>
  <c r="R208" i="47"/>
  <c r="H209" i="47"/>
  <c r="I209" i="47"/>
  <c r="J209" i="47"/>
  <c r="K209" i="47"/>
  <c r="L209" i="47"/>
  <c r="M209" i="47"/>
  <c r="N209" i="47"/>
  <c r="O209" i="47"/>
  <c r="P209" i="47"/>
  <c r="Q209" i="47"/>
  <c r="R209" i="47"/>
  <c r="H210" i="47"/>
  <c r="I210" i="47"/>
  <c r="J210" i="47"/>
  <c r="K210" i="47"/>
  <c r="L210" i="47"/>
  <c r="M210" i="47"/>
  <c r="N210" i="47"/>
  <c r="O210" i="47"/>
  <c r="P210" i="47"/>
  <c r="Q210" i="47"/>
  <c r="R210" i="47"/>
  <c r="H211" i="47"/>
  <c r="I211" i="47"/>
  <c r="J211" i="47"/>
  <c r="K211" i="47"/>
  <c r="L211" i="47"/>
  <c r="M211" i="47"/>
  <c r="N211" i="47"/>
  <c r="O211" i="47"/>
  <c r="P211" i="47"/>
  <c r="Q211" i="47"/>
  <c r="R211" i="47"/>
  <c r="H212" i="47"/>
  <c r="I212" i="47"/>
  <c r="J212" i="47"/>
  <c r="K212" i="47"/>
  <c r="L212" i="47"/>
  <c r="M212" i="47"/>
  <c r="N212" i="47"/>
  <c r="O212" i="47"/>
  <c r="P212" i="47"/>
  <c r="Q212" i="47"/>
  <c r="R212" i="47"/>
  <c r="H213" i="47"/>
  <c r="I213" i="47"/>
  <c r="J213" i="47"/>
  <c r="K213" i="47"/>
  <c r="L213" i="47"/>
  <c r="M213" i="47"/>
  <c r="N213" i="47"/>
  <c r="O213" i="47"/>
  <c r="P213" i="47"/>
  <c r="Q213" i="47"/>
  <c r="R213" i="47"/>
  <c r="H214" i="47"/>
  <c r="I214" i="47"/>
  <c r="J214" i="47"/>
  <c r="K214" i="47"/>
  <c r="L214" i="47"/>
  <c r="M214" i="47"/>
  <c r="N214" i="47"/>
  <c r="O214" i="47"/>
  <c r="P214" i="47"/>
  <c r="Q214" i="47"/>
  <c r="R214" i="47"/>
  <c r="H215" i="47"/>
  <c r="I215" i="47"/>
  <c r="J215" i="47"/>
  <c r="K215" i="47"/>
  <c r="L215" i="47"/>
  <c r="M215" i="47"/>
  <c r="N215" i="47"/>
  <c r="O215" i="47"/>
  <c r="P215" i="47"/>
  <c r="Q215" i="47"/>
  <c r="R215" i="47"/>
  <c r="H216" i="47"/>
  <c r="I216" i="47"/>
  <c r="J216" i="47"/>
  <c r="K216" i="47"/>
  <c r="L216" i="47"/>
  <c r="M216" i="47"/>
  <c r="N216" i="47"/>
  <c r="O216" i="47"/>
  <c r="P216" i="47"/>
  <c r="Q216" i="47"/>
  <c r="R216" i="47"/>
  <c r="H217" i="47"/>
  <c r="I217" i="47"/>
  <c r="J217" i="47"/>
  <c r="K217" i="47"/>
  <c r="L217" i="47"/>
  <c r="M217" i="47"/>
  <c r="N217" i="47"/>
  <c r="O217" i="47"/>
  <c r="P217" i="47"/>
  <c r="Q217" i="47"/>
  <c r="R217" i="47"/>
  <c r="H218" i="47"/>
  <c r="I218" i="47"/>
  <c r="J218" i="47"/>
  <c r="K218" i="47"/>
  <c r="L218" i="47"/>
  <c r="M218" i="47"/>
  <c r="N218" i="47"/>
  <c r="O218" i="47"/>
  <c r="P218" i="47"/>
  <c r="Q218" i="47"/>
  <c r="R218" i="47"/>
  <c r="H219" i="47"/>
  <c r="I219" i="47"/>
  <c r="J219" i="47"/>
  <c r="K219" i="47"/>
  <c r="L219" i="47"/>
  <c r="M219" i="47"/>
  <c r="N219" i="47"/>
  <c r="O219" i="47"/>
  <c r="P219" i="47"/>
  <c r="Q219" i="47"/>
  <c r="R219" i="47"/>
  <c r="H220" i="47"/>
  <c r="I220" i="47"/>
  <c r="J220" i="47"/>
  <c r="K220" i="47"/>
  <c r="L220" i="47"/>
  <c r="M220" i="47"/>
  <c r="N220" i="47"/>
  <c r="O220" i="47"/>
  <c r="P220" i="47"/>
  <c r="Q220" i="47"/>
  <c r="R220" i="47"/>
  <c r="H221" i="47"/>
  <c r="I221" i="47"/>
  <c r="J221" i="47"/>
  <c r="K221" i="47"/>
  <c r="L221" i="47"/>
  <c r="M221" i="47"/>
  <c r="N221" i="47"/>
  <c r="O221" i="47"/>
  <c r="P221" i="47"/>
  <c r="Q221" i="47"/>
  <c r="R221" i="47"/>
  <c r="H222" i="47"/>
  <c r="I222" i="47"/>
  <c r="J222" i="47"/>
  <c r="K222" i="47"/>
  <c r="L222" i="47"/>
  <c r="M222" i="47"/>
  <c r="N222" i="47"/>
  <c r="O222" i="47"/>
  <c r="P222" i="47"/>
  <c r="Q222" i="47"/>
  <c r="R222" i="47"/>
  <c r="H223" i="47"/>
  <c r="I223" i="47"/>
  <c r="J223" i="47"/>
  <c r="K223" i="47"/>
  <c r="L223" i="47"/>
  <c r="M223" i="47"/>
  <c r="N223" i="47"/>
  <c r="O223" i="47"/>
  <c r="P223" i="47"/>
  <c r="Q223" i="47"/>
  <c r="R223" i="47"/>
  <c r="H224" i="47"/>
  <c r="I224" i="47"/>
  <c r="J224" i="47"/>
  <c r="K224" i="47"/>
  <c r="L224" i="47"/>
  <c r="M224" i="47"/>
  <c r="N224" i="47"/>
  <c r="O224" i="47"/>
  <c r="P224" i="47"/>
  <c r="Q224" i="47"/>
  <c r="R224" i="47"/>
  <c r="H225" i="47"/>
  <c r="I225" i="47"/>
  <c r="J225" i="47"/>
  <c r="K225" i="47"/>
  <c r="L225" i="47"/>
  <c r="M225" i="47"/>
  <c r="N225" i="47"/>
  <c r="O225" i="47"/>
  <c r="P225" i="47"/>
  <c r="Q225" i="47"/>
  <c r="R225" i="47"/>
  <c r="H226" i="47"/>
  <c r="I226" i="47"/>
  <c r="J226" i="47"/>
  <c r="K226" i="47"/>
  <c r="L226" i="47"/>
  <c r="M226" i="47"/>
  <c r="N226" i="47"/>
  <c r="O226" i="47"/>
  <c r="P226" i="47"/>
  <c r="Q226" i="47"/>
  <c r="R226" i="47"/>
  <c r="H227" i="47"/>
  <c r="I227" i="47"/>
  <c r="J227" i="47"/>
  <c r="K227" i="47"/>
  <c r="L227" i="47"/>
  <c r="M227" i="47"/>
  <c r="N227" i="47"/>
  <c r="O227" i="47"/>
  <c r="P227" i="47"/>
  <c r="Q227" i="47"/>
  <c r="R227" i="47"/>
  <c r="H228" i="47"/>
  <c r="I228" i="47"/>
  <c r="J228" i="47"/>
  <c r="K228" i="47"/>
  <c r="L228" i="47"/>
  <c r="M228" i="47"/>
  <c r="N228" i="47"/>
  <c r="O228" i="47"/>
  <c r="P228" i="47"/>
  <c r="Q228" i="47"/>
  <c r="R228" i="47"/>
  <c r="H229" i="47"/>
  <c r="I229" i="47"/>
  <c r="J229" i="47"/>
  <c r="K229" i="47"/>
  <c r="L229" i="47"/>
  <c r="M229" i="47"/>
  <c r="N229" i="47"/>
  <c r="O229" i="47"/>
  <c r="P229" i="47"/>
  <c r="Q229" i="47"/>
  <c r="R229" i="47"/>
  <c r="H230" i="47"/>
  <c r="I230" i="47"/>
  <c r="J230" i="47"/>
  <c r="K230" i="47"/>
  <c r="L230" i="47"/>
  <c r="M230" i="47"/>
  <c r="N230" i="47"/>
  <c r="O230" i="47"/>
  <c r="P230" i="47"/>
  <c r="Q230" i="47"/>
  <c r="R230" i="47"/>
  <c r="H231" i="47"/>
  <c r="I231" i="47"/>
  <c r="J231" i="47"/>
  <c r="K231" i="47"/>
  <c r="L231" i="47"/>
  <c r="M231" i="47"/>
  <c r="N231" i="47"/>
  <c r="O231" i="47"/>
  <c r="P231" i="47"/>
  <c r="Q231" i="47"/>
  <c r="R231" i="47"/>
  <c r="H232" i="47"/>
  <c r="I232" i="47"/>
  <c r="J232" i="47"/>
  <c r="K232" i="47"/>
  <c r="L232" i="47"/>
  <c r="M232" i="47"/>
  <c r="N232" i="47"/>
  <c r="O232" i="47"/>
  <c r="P232" i="47"/>
  <c r="Q232" i="47"/>
  <c r="R232" i="47"/>
  <c r="H233" i="47"/>
  <c r="I233" i="47"/>
  <c r="J233" i="47"/>
  <c r="K233" i="47"/>
  <c r="L233" i="47"/>
  <c r="M233" i="47"/>
  <c r="N233" i="47"/>
  <c r="O233" i="47"/>
  <c r="P233" i="47"/>
  <c r="Q233" i="47"/>
  <c r="R233" i="47"/>
  <c r="H234" i="47"/>
  <c r="I234" i="47"/>
  <c r="J234" i="47"/>
  <c r="K234" i="47"/>
  <c r="L234" i="47"/>
  <c r="M234" i="47"/>
  <c r="N234" i="47"/>
  <c r="O234" i="47"/>
  <c r="P234" i="47"/>
  <c r="Q234" i="47"/>
  <c r="R234" i="47"/>
  <c r="H235" i="47"/>
  <c r="I235" i="47"/>
  <c r="J235" i="47"/>
  <c r="K235" i="47"/>
  <c r="L235" i="47"/>
  <c r="M235" i="47"/>
  <c r="N235" i="47"/>
  <c r="O235" i="47"/>
  <c r="P235" i="47"/>
  <c r="Q235" i="47"/>
  <c r="R235" i="47"/>
  <c r="H236" i="47"/>
  <c r="I236" i="47"/>
  <c r="J236" i="47"/>
  <c r="K236" i="47"/>
  <c r="L236" i="47"/>
  <c r="M236" i="47"/>
  <c r="N236" i="47"/>
  <c r="O236" i="47"/>
  <c r="P236" i="47"/>
  <c r="Q236" i="47"/>
  <c r="R236" i="47"/>
  <c r="H237" i="47"/>
  <c r="I237" i="47"/>
  <c r="J237" i="47"/>
  <c r="K237" i="47"/>
  <c r="L237" i="47"/>
  <c r="M237" i="47"/>
  <c r="N237" i="47"/>
  <c r="O237" i="47"/>
  <c r="P237" i="47"/>
  <c r="Q237" i="47"/>
  <c r="R237" i="47"/>
  <c r="H238" i="47"/>
  <c r="I238" i="47"/>
  <c r="J238" i="47"/>
  <c r="K238" i="47"/>
  <c r="L238" i="47"/>
  <c r="M238" i="47"/>
  <c r="N238" i="47"/>
  <c r="O238" i="47"/>
  <c r="P238" i="47"/>
  <c r="Q238" i="47"/>
  <c r="R238" i="47"/>
  <c r="H239" i="47"/>
  <c r="I239" i="47"/>
  <c r="J239" i="47"/>
  <c r="K239" i="47"/>
  <c r="L239" i="47"/>
  <c r="M239" i="47"/>
  <c r="N239" i="47"/>
  <c r="O239" i="47"/>
  <c r="P239" i="47"/>
  <c r="Q239" i="47"/>
  <c r="R239" i="47"/>
  <c r="H240" i="47"/>
  <c r="I240" i="47"/>
  <c r="J240" i="47"/>
  <c r="K240" i="47"/>
  <c r="L240" i="47"/>
  <c r="M240" i="47"/>
  <c r="N240" i="47"/>
  <c r="O240" i="47"/>
  <c r="P240" i="47"/>
  <c r="Q240" i="47"/>
  <c r="R240" i="47"/>
  <c r="H241" i="47"/>
  <c r="I241" i="47"/>
  <c r="J241" i="47"/>
  <c r="K241" i="47"/>
  <c r="L241" i="47"/>
  <c r="M241" i="47"/>
  <c r="N241" i="47"/>
  <c r="O241" i="47"/>
  <c r="P241" i="47"/>
  <c r="Q241" i="47"/>
  <c r="R241" i="47"/>
  <c r="H242" i="47"/>
  <c r="I242" i="47"/>
  <c r="J242" i="47"/>
  <c r="K242" i="47"/>
  <c r="L242" i="47"/>
  <c r="M242" i="47"/>
  <c r="N242" i="47"/>
  <c r="O242" i="47"/>
  <c r="P242" i="47"/>
  <c r="Q242" i="47"/>
  <c r="R242" i="47"/>
  <c r="H243" i="47"/>
  <c r="I243" i="47"/>
  <c r="J243" i="47"/>
  <c r="K243" i="47"/>
  <c r="L243" i="47"/>
  <c r="M243" i="47"/>
  <c r="N243" i="47"/>
  <c r="O243" i="47"/>
  <c r="P243" i="47"/>
  <c r="Q243" i="47"/>
  <c r="R243" i="47"/>
  <c r="H244" i="47"/>
  <c r="I244" i="47"/>
  <c r="J244" i="47"/>
  <c r="K244" i="47"/>
  <c r="L244" i="47"/>
  <c r="M244" i="47"/>
  <c r="N244" i="47"/>
  <c r="O244" i="47"/>
  <c r="P244" i="47"/>
  <c r="Q244" i="47"/>
  <c r="R244" i="47"/>
  <c r="H245" i="47"/>
  <c r="I245" i="47"/>
  <c r="J245" i="47"/>
  <c r="K245" i="47"/>
  <c r="L245" i="47"/>
  <c r="M245" i="47"/>
  <c r="N245" i="47"/>
  <c r="O245" i="47"/>
  <c r="P245" i="47"/>
  <c r="Q245" i="47"/>
  <c r="R245" i="47"/>
  <c r="H246" i="47"/>
  <c r="I246" i="47"/>
  <c r="J246" i="47"/>
  <c r="K246" i="47"/>
  <c r="L246" i="47"/>
  <c r="M246" i="47"/>
  <c r="N246" i="47"/>
  <c r="O246" i="47"/>
  <c r="P246" i="47"/>
  <c r="Q246" i="47"/>
  <c r="R246" i="47"/>
  <c r="H247" i="47"/>
  <c r="I247" i="47"/>
  <c r="J247" i="47"/>
  <c r="K247" i="47"/>
  <c r="L247" i="47"/>
  <c r="M247" i="47"/>
  <c r="N247" i="47"/>
  <c r="O247" i="47"/>
  <c r="P247" i="47"/>
  <c r="Q247" i="47"/>
  <c r="R247" i="47"/>
  <c r="H248" i="47"/>
  <c r="I248" i="47"/>
  <c r="J248" i="47"/>
  <c r="K248" i="47"/>
  <c r="L248" i="47"/>
  <c r="M248" i="47"/>
  <c r="N248" i="47"/>
  <c r="O248" i="47"/>
  <c r="P248" i="47"/>
  <c r="Q248" i="47"/>
  <c r="R248" i="47"/>
  <c r="H249" i="47"/>
  <c r="I249" i="47"/>
  <c r="J249" i="47"/>
  <c r="K249" i="47"/>
  <c r="L249" i="47"/>
  <c r="M249" i="47"/>
  <c r="N249" i="47"/>
  <c r="O249" i="47"/>
  <c r="P249" i="47"/>
  <c r="Q249" i="47"/>
  <c r="R249" i="47"/>
  <c r="H250" i="47"/>
  <c r="I250" i="47"/>
  <c r="J250" i="47"/>
  <c r="K250" i="47"/>
  <c r="L250" i="47"/>
  <c r="M250" i="47"/>
  <c r="N250" i="47"/>
  <c r="O250" i="47"/>
  <c r="P250" i="47"/>
  <c r="Q250" i="47"/>
  <c r="R250" i="47"/>
  <c r="H251" i="47"/>
  <c r="I251" i="47"/>
  <c r="J251" i="47"/>
  <c r="K251" i="47"/>
  <c r="L251" i="47"/>
  <c r="M251" i="47"/>
  <c r="N251" i="47"/>
  <c r="O251" i="47"/>
  <c r="P251" i="47"/>
  <c r="Q251" i="47"/>
  <c r="R251" i="47"/>
  <c r="H252" i="47"/>
  <c r="I252" i="47"/>
  <c r="J252" i="47"/>
  <c r="K252" i="47"/>
  <c r="L252" i="47"/>
  <c r="M252" i="47"/>
  <c r="N252" i="47"/>
  <c r="O252" i="47"/>
  <c r="P252" i="47"/>
  <c r="Q252" i="47"/>
  <c r="R252" i="47"/>
  <c r="H253" i="47"/>
  <c r="I253" i="47"/>
  <c r="J253" i="47"/>
  <c r="K253" i="47"/>
  <c r="L253" i="47"/>
  <c r="M253" i="47"/>
  <c r="N253" i="47"/>
  <c r="O253" i="47"/>
  <c r="P253" i="47"/>
  <c r="Q253" i="47"/>
  <c r="R253" i="47"/>
  <c r="H254" i="47"/>
  <c r="I254" i="47"/>
  <c r="J254" i="47"/>
  <c r="K254" i="47"/>
  <c r="L254" i="47"/>
  <c r="M254" i="47"/>
  <c r="N254" i="47"/>
  <c r="O254" i="47"/>
  <c r="P254" i="47"/>
  <c r="Q254" i="47"/>
  <c r="R254" i="47"/>
  <c r="H255" i="47"/>
  <c r="I255" i="47"/>
  <c r="J255" i="47"/>
  <c r="K255" i="47"/>
  <c r="L255" i="47"/>
  <c r="M255" i="47"/>
  <c r="N255" i="47"/>
  <c r="O255" i="47"/>
  <c r="P255" i="47"/>
  <c r="Q255" i="47"/>
  <c r="R255" i="47"/>
  <c r="H256" i="47"/>
  <c r="I256" i="47"/>
  <c r="J256" i="47"/>
  <c r="K256" i="47"/>
  <c r="L256" i="47"/>
  <c r="M256" i="47"/>
  <c r="N256" i="47"/>
  <c r="O256" i="47"/>
  <c r="P256" i="47"/>
  <c r="Q256" i="47"/>
  <c r="R256" i="47"/>
  <c r="H257" i="47"/>
  <c r="I257" i="47"/>
  <c r="J257" i="47"/>
  <c r="K257" i="47"/>
  <c r="L257" i="47"/>
  <c r="M257" i="47"/>
  <c r="N257" i="47"/>
  <c r="O257" i="47"/>
  <c r="P257" i="47"/>
  <c r="Q257" i="47"/>
  <c r="R257" i="47"/>
  <c r="H258" i="47"/>
  <c r="I258" i="47"/>
  <c r="J258" i="47"/>
  <c r="K258" i="47"/>
  <c r="L258" i="47"/>
  <c r="M258" i="47"/>
  <c r="N258" i="47"/>
  <c r="O258" i="47"/>
  <c r="P258" i="47"/>
  <c r="Q258" i="47"/>
  <c r="R258" i="47"/>
  <c r="H259" i="47"/>
  <c r="I259" i="47"/>
  <c r="J259" i="47"/>
  <c r="K259" i="47"/>
  <c r="L259" i="47"/>
  <c r="M259" i="47"/>
  <c r="N259" i="47"/>
  <c r="O259" i="47"/>
  <c r="P259" i="47"/>
  <c r="Q259" i="47"/>
  <c r="R259" i="47"/>
  <c r="H260" i="47"/>
  <c r="I260" i="47"/>
  <c r="J260" i="47"/>
  <c r="K260" i="47"/>
  <c r="L260" i="47"/>
  <c r="M260" i="47"/>
  <c r="N260" i="47"/>
  <c r="O260" i="47"/>
  <c r="P260" i="47"/>
  <c r="Q260" i="47"/>
  <c r="R260" i="47"/>
  <c r="H261" i="47"/>
  <c r="I261" i="47"/>
  <c r="J261" i="47"/>
  <c r="K261" i="47"/>
  <c r="L261" i="47"/>
  <c r="M261" i="47"/>
  <c r="N261" i="47"/>
  <c r="O261" i="47"/>
  <c r="P261" i="47"/>
  <c r="Q261" i="47"/>
  <c r="R261" i="47"/>
  <c r="H262" i="47"/>
  <c r="I262" i="47"/>
  <c r="J262" i="47"/>
  <c r="K262" i="47"/>
  <c r="L262" i="47"/>
  <c r="M262" i="47"/>
  <c r="N262" i="47"/>
  <c r="O262" i="47"/>
  <c r="P262" i="47"/>
  <c r="Q262" i="47"/>
  <c r="R262" i="47"/>
  <c r="H263" i="47"/>
  <c r="I263" i="47"/>
  <c r="J263" i="47"/>
  <c r="K263" i="47"/>
  <c r="L263" i="47"/>
  <c r="M263" i="47"/>
  <c r="N263" i="47"/>
  <c r="O263" i="47"/>
  <c r="P263" i="47"/>
  <c r="Q263" i="47"/>
  <c r="R263" i="47"/>
  <c r="H264" i="47"/>
  <c r="I264" i="47"/>
  <c r="J264" i="47"/>
  <c r="K264" i="47"/>
  <c r="L264" i="47"/>
  <c r="M264" i="47"/>
  <c r="N264" i="47"/>
  <c r="O264" i="47"/>
  <c r="P264" i="47"/>
  <c r="Q264" i="47"/>
  <c r="R264" i="47"/>
  <c r="H265" i="47"/>
  <c r="I265" i="47"/>
  <c r="J265" i="47"/>
  <c r="K265" i="47"/>
  <c r="L265" i="47"/>
  <c r="M265" i="47"/>
  <c r="N265" i="47"/>
  <c r="O265" i="47"/>
  <c r="P265" i="47"/>
  <c r="Q265" i="47"/>
  <c r="R265" i="47"/>
  <c r="H266" i="47"/>
  <c r="I266" i="47"/>
  <c r="J266" i="47"/>
  <c r="K266" i="47"/>
  <c r="L266" i="47"/>
  <c r="M266" i="47"/>
  <c r="N266" i="47"/>
  <c r="O266" i="47"/>
  <c r="P266" i="47"/>
  <c r="Q266" i="47"/>
  <c r="R266" i="47"/>
  <c r="H267" i="47"/>
  <c r="I267" i="47"/>
  <c r="J267" i="47"/>
  <c r="K267" i="47"/>
  <c r="L267" i="47"/>
  <c r="M267" i="47"/>
  <c r="N267" i="47"/>
  <c r="O267" i="47"/>
  <c r="P267" i="47"/>
  <c r="Q267" i="47"/>
  <c r="R267" i="47"/>
  <c r="H268" i="47"/>
  <c r="I268" i="47"/>
  <c r="J268" i="47"/>
  <c r="K268" i="47"/>
  <c r="L268" i="47"/>
  <c r="M268" i="47"/>
  <c r="N268" i="47"/>
  <c r="O268" i="47"/>
  <c r="P268" i="47"/>
  <c r="Q268" i="47"/>
  <c r="R268" i="47"/>
  <c r="H269" i="47"/>
  <c r="I269" i="47"/>
  <c r="J269" i="47"/>
  <c r="K269" i="47"/>
  <c r="L269" i="47"/>
  <c r="M269" i="47"/>
  <c r="N269" i="47"/>
  <c r="O269" i="47"/>
  <c r="P269" i="47"/>
  <c r="Q269" i="47"/>
  <c r="R269" i="47"/>
  <c r="H270" i="47"/>
  <c r="I270" i="47"/>
  <c r="J270" i="47"/>
  <c r="K270" i="47"/>
  <c r="L270" i="47"/>
  <c r="M270" i="47"/>
  <c r="N270" i="47"/>
  <c r="O270" i="47"/>
  <c r="P270" i="47"/>
  <c r="Q270" i="47"/>
  <c r="R270" i="47"/>
  <c r="H271" i="47"/>
  <c r="I271" i="47"/>
  <c r="J271" i="47"/>
  <c r="K271" i="47"/>
  <c r="L271" i="47"/>
  <c r="M271" i="47"/>
  <c r="N271" i="47"/>
  <c r="O271" i="47"/>
  <c r="P271" i="47"/>
  <c r="Q271" i="47"/>
  <c r="R271" i="47"/>
  <c r="H272" i="47"/>
  <c r="I272" i="47"/>
  <c r="J272" i="47"/>
  <c r="K272" i="47"/>
  <c r="L272" i="47"/>
  <c r="M272" i="47"/>
  <c r="N272" i="47"/>
  <c r="O272" i="47"/>
  <c r="P272" i="47"/>
  <c r="Q272" i="47"/>
  <c r="R272" i="47"/>
  <c r="H273" i="47"/>
  <c r="I273" i="47"/>
  <c r="J273" i="47"/>
  <c r="K273" i="47"/>
  <c r="L273" i="47"/>
  <c r="M273" i="47"/>
  <c r="N273" i="47"/>
  <c r="O273" i="47"/>
  <c r="P273" i="47"/>
  <c r="Q273" i="47"/>
  <c r="R273" i="47"/>
  <c r="H274" i="47"/>
  <c r="I274" i="47"/>
  <c r="J274" i="47"/>
  <c r="K274" i="47"/>
  <c r="L274" i="47"/>
  <c r="M274" i="47"/>
  <c r="N274" i="47"/>
  <c r="O274" i="47"/>
  <c r="P274" i="47"/>
  <c r="Q274" i="47"/>
  <c r="R274" i="47"/>
  <c r="H275" i="47"/>
  <c r="I275" i="47"/>
  <c r="J275" i="47"/>
  <c r="K275" i="47"/>
  <c r="L275" i="47"/>
  <c r="M275" i="47"/>
  <c r="N275" i="47"/>
  <c r="O275" i="47"/>
  <c r="P275" i="47"/>
  <c r="Q275" i="47"/>
  <c r="R275" i="47"/>
  <c r="H276" i="47"/>
  <c r="I276" i="47"/>
  <c r="J276" i="47"/>
  <c r="K276" i="47"/>
  <c r="L276" i="47"/>
  <c r="M276" i="47"/>
  <c r="N276" i="47"/>
  <c r="O276" i="47"/>
  <c r="P276" i="47"/>
  <c r="Q276" i="47"/>
  <c r="R276" i="47"/>
  <c r="H277" i="47"/>
  <c r="I277" i="47"/>
  <c r="J277" i="47"/>
  <c r="K277" i="47"/>
  <c r="L277" i="47"/>
  <c r="M277" i="47"/>
  <c r="N277" i="47"/>
  <c r="O277" i="47"/>
  <c r="P277" i="47"/>
  <c r="Q277" i="47"/>
  <c r="R277" i="47"/>
  <c r="H278" i="47"/>
  <c r="I278" i="47"/>
  <c r="J278" i="47"/>
  <c r="K278" i="47"/>
  <c r="L278" i="47"/>
  <c r="M278" i="47"/>
  <c r="N278" i="47"/>
  <c r="O278" i="47"/>
  <c r="P278" i="47"/>
  <c r="Q278" i="47"/>
  <c r="R278" i="47"/>
  <c r="H279" i="47"/>
  <c r="I279" i="47"/>
  <c r="J279" i="47"/>
  <c r="K279" i="47"/>
  <c r="L279" i="47"/>
  <c r="M279" i="47"/>
  <c r="N279" i="47"/>
  <c r="O279" i="47"/>
  <c r="P279" i="47"/>
  <c r="Q279" i="47"/>
  <c r="R279" i="47"/>
  <c r="H280" i="47"/>
  <c r="I280" i="47"/>
  <c r="J280" i="47"/>
  <c r="K280" i="47"/>
  <c r="L280" i="47"/>
  <c r="M280" i="47"/>
  <c r="N280" i="47"/>
  <c r="O280" i="47"/>
  <c r="P280" i="47"/>
  <c r="Q280" i="47"/>
  <c r="R280" i="47"/>
  <c r="H281" i="47"/>
  <c r="I281" i="47"/>
  <c r="J281" i="47"/>
  <c r="K281" i="47"/>
  <c r="L281" i="47"/>
  <c r="M281" i="47"/>
  <c r="N281" i="47"/>
  <c r="O281" i="47"/>
  <c r="P281" i="47"/>
  <c r="Q281" i="47"/>
  <c r="R281" i="47"/>
  <c r="H282" i="47"/>
  <c r="I282" i="47"/>
  <c r="J282" i="47"/>
  <c r="K282" i="47"/>
  <c r="L282" i="47"/>
  <c r="M282" i="47"/>
  <c r="N282" i="47"/>
  <c r="O282" i="47"/>
  <c r="P282" i="47"/>
  <c r="Q282" i="47"/>
  <c r="R282" i="47"/>
  <c r="H283" i="47"/>
  <c r="I283" i="47"/>
  <c r="J283" i="47"/>
  <c r="K283" i="47"/>
  <c r="L283" i="47"/>
  <c r="M283" i="47"/>
  <c r="N283" i="47"/>
  <c r="O283" i="47"/>
  <c r="P283" i="47"/>
  <c r="Q283" i="47"/>
  <c r="R283" i="47"/>
  <c r="H284" i="47"/>
  <c r="I284" i="47"/>
  <c r="J284" i="47"/>
  <c r="K284" i="47"/>
  <c r="L284" i="47"/>
  <c r="M284" i="47"/>
  <c r="N284" i="47"/>
  <c r="O284" i="47"/>
  <c r="P284" i="47"/>
  <c r="Q284" i="47"/>
  <c r="R284" i="47"/>
  <c r="H285" i="47"/>
  <c r="I285" i="47"/>
  <c r="J285" i="47"/>
  <c r="K285" i="47"/>
  <c r="L285" i="47"/>
  <c r="M285" i="47"/>
  <c r="N285" i="47"/>
  <c r="O285" i="47"/>
  <c r="P285" i="47"/>
  <c r="Q285" i="47"/>
  <c r="R285" i="47"/>
  <c r="H286" i="47"/>
  <c r="I286" i="47"/>
  <c r="J286" i="47"/>
  <c r="K286" i="47"/>
  <c r="L286" i="47"/>
  <c r="M286" i="47"/>
  <c r="N286" i="47"/>
  <c r="O286" i="47"/>
  <c r="P286" i="47"/>
  <c r="Q286" i="47"/>
  <c r="R286" i="47"/>
  <c r="H287" i="47"/>
  <c r="I287" i="47"/>
  <c r="J287" i="47"/>
  <c r="K287" i="47"/>
  <c r="L287" i="47"/>
  <c r="M287" i="47"/>
  <c r="N287" i="47"/>
  <c r="O287" i="47"/>
  <c r="P287" i="47"/>
  <c r="Q287" i="47"/>
  <c r="R287" i="47"/>
  <c r="H288" i="47"/>
  <c r="I288" i="47"/>
  <c r="J288" i="47"/>
  <c r="K288" i="47"/>
  <c r="L288" i="47"/>
  <c r="M288" i="47"/>
  <c r="N288" i="47"/>
  <c r="O288" i="47"/>
  <c r="P288" i="47"/>
  <c r="Q288" i="47"/>
  <c r="R288" i="47"/>
  <c r="H289" i="47"/>
  <c r="I289" i="47"/>
  <c r="J289" i="47"/>
  <c r="K289" i="47"/>
  <c r="L289" i="47"/>
  <c r="M289" i="47"/>
  <c r="N289" i="47"/>
  <c r="O289" i="47"/>
  <c r="P289" i="47"/>
  <c r="Q289" i="47"/>
  <c r="R289" i="47"/>
  <c r="H290" i="47"/>
  <c r="I290" i="47"/>
  <c r="J290" i="47"/>
  <c r="K290" i="47"/>
  <c r="L290" i="47"/>
  <c r="M290" i="47"/>
  <c r="N290" i="47"/>
  <c r="O290" i="47"/>
  <c r="P290" i="47"/>
  <c r="Q290" i="47"/>
  <c r="R290" i="47"/>
  <c r="H291" i="47"/>
  <c r="I291" i="47"/>
  <c r="J291" i="47"/>
  <c r="K291" i="47"/>
  <c r="L291" i="47"/>
  <c r="M291" i="47"/>
  <c r="N291" i="47"/>
  <c r="O291" i="47"/>
  <c r="P291" i="47"/>
  <c r="Q291" i="47"/>
  <c r="R291" i="47"/>
  <c r="H292" i="47"/>
  <c r="I292" i="47"/>
  <c r="J292" i="47"/>
  <c r="K292" i="47"/>
  <c r="L292" i="47"/>
  <c r="M292" i="47"/>
  <c r="N292" i="47"/>
  <c r="O292" i="47"/>
  <c r="P292" i="47"/>
  <c r="Q292" i="47"/>
  <c r="R292" i="47"/>
  <c r="H293" i="47"/>
  <c r="I293" i="47"/>
  <c r="J293" i="47"/>
  <c r="K293" i="47"/>
  <c r="L293" i="47"/>
  <c r="M293" i="47"/>
  <c r="N293" i="47"/>
  <c r="O293" i="47"/>
  <c r="P293" i="47"/>
  <c r="Q293" i="47"/>
  <c r="R293" i="47"/>
  <c r="H294" i="47"/>
  <c r="I294" i="47"/>
  <c r="J294" i="47"/>
  <c r="K294" i="47"/>
  <c r="L294" i="47"/>
  <c r="M294" i="47"/>
  <c r="N294" i="47"/>
  <c r="O294" i="47"/>
  <c r="P294" i="47"/>
  <c r="Q294" i="47"/>
  <c r="R294" i="47"/>
  <c r="H295" i="47"/>
  <c r="I295" i="47"/>
  <c r="J295" i="47"/>
  <c r="K295" i="47"/>
  <c r="L295" i="47"/>
  <c r="M295" i="47"/>
  <c r="N295" i="47"/>
  <c r="O295" i="47"/>
  <c r="P295" i="47"/>
  <c r="Q295" i="47"/>
  <c r="R295" i="47"/>
  <c r="H296" i="47"/>
  <c r="I296" i="47"/>
  <c r="J296" i="47"/>
  <c r="K296" i="47"/>
  <c r="L296" i="47"/>
  <c r="M296" i="47"/>
  <c r="N296" i="47"/>
  <c r="O296" i="47"/>
  <c r="P296" i="47"/>
  <c r="Q296" i="47"/>
  <c r="R296" i="47"/>
  <c r="H297" i="47"/>
  <c r="I297" i="47"/>
  <c r="J297" i="47"/>
  <c r="K297" i="47"/>
  <c r="L297" i="47"/>
  <c r="M297" i="47"/>
  <c r="N297" i="47"/>
  <c r="O297" i="47"/>
  <c r="P297" i="47"/>
  <c r="Q297" i="47"/>
  <c r="R297" i="47"/>
  <c r="H298" i="47"/>
  <c r="I298" i="47"/>
  <c r="J298" i="47"/>
  <c r="K298" i="47"/>
  <c r="L298" i="47"/>
  <c r="M298" i="47"/>
  <c r="N298" i="47"/>
  <c r="O298" i="47"/>
  <c r="P298" i="47"/>
  <c r="Q298" i="47"/>
  <c r="R298" i="47"/>
  <c r="H299" i="47"/>
  <c r="I299" i="47"/>
  <c r="J299" i="47"/>
  <c r="K299" i="47"/>
  <c r="L299" i="47"/>
  <c r="M299" i="47"/>
  <c r="N299" i="47"/>
  <c r="O299" i="47"/>
  <c r="P299" i="47"/>
  <c r="Q299" i="47"/>
  <c r="R299" i="47"/>
  <c r="H300" i="47"/>
  <c r="I300" i="47"/>
  <c r="J300" i="47"/>
  <c r="K300" i="47"/>
  <c r="L300" i="47"/>
  <c r="M300" i="47"/>
  <c r="N300" i="47"/>
  <c r="O300" i="47"/>
  <c r="P300" i="47"/>
  <c r="Q300" i="47"/>
  <c r="R300" i="47"/>
  <c r="H301" i="47"/>
  <c r="I301" i="47"/>
  <c r="J301" i="47"/>
  <c r="K301" i="47"/>
  <c r="L301" i="47"/>
  <c r="M301" i="47"/>
  <c r="N301" i="47"/>
  <c r="O301" i="47"/>
  <c r="P301" i="47"/>
  <c r="Q301" i="47"/>
  <c r="R301" i="47"/>
  <c r="H302" i="47"/>
  <c r="I302" i="47"/>
  <c r="J302" i="47"/>
  <c r="K302" i="47"/>
  <c r="L302" i="47"/>
  <c r="M302" i="47"/>
  <c r="N302" i="47"/>
  <c r="O302" i="47"/>
  <c r="P302" i="47"/>
  <c r="Q302" i="47"/>
  <c r="R302" i="47"/>
  <c r="H303" i="47"/>
  <c r="I303" i="47"/>
  <c r="J303" i="47"/>
  <c r="K303" i="47"/>
  <c r="L303" i="47"/>
  <c r="M303" i="47"/>
  <c r="N303" i="47"/>
  <c r="O303" i="47"/>
  <c r="P303" i="47"/>
  <c r="Q303" i="47"/>
  <c r="R303" i="47"/>
  <c r="H304" i="47"/>
  <c r="I304" i="47"/>
  <c r="J304" i="47"/>
  <c r="K304" i="47"/>
  <c r="L304" i="47"/>
  <c r="M304" i="47"/>
  <c r="N304" i="47"/>
  <c r="O304" i="47"/>
  <c r="P304" i="47"/>
  <c r="Q304" i="47"/>
  <c r="R304" i="47"/>
  <c r="H305" i="47"/>
  <c r="I305" i="47"/>
  <c r="J305" i="47"/>
  <c r="K305" i="47"/>
  <c r="L305" i="47"/>
  <c r="M305" i="47"/>
  <c r="N305" i="47"/>
  <c r="O305" i="47"/>
  <c r="P305" i="47"/>
  <c r="Q305" i="47"/>
  <c r="R305" i="47"/>
  <c r="H306" i="47"/>
  <c r="I306" i="47"/>
  <c r="J306" i="47"/>
  <c r="K306" i="47"/>
  <c r="L306" i="47"/>
  <c r="M306" i="47"/>
  <c r="N306" i="47"/>
  <c r="O306" i="47"/>
  <c r="P306" i="47"/>
  <c r="Q306" i="47"/>
  <c r="R306" i="47"/>
  <c r="H307" i="47"/>
  <c r="I307" i="47"/>
  <c r="J307" i="47"/>
  <c r="K307" i="47"/>
  <c r="L307" i="47"/>
  <c r="M307" i="47"/>
  <c r="N307" i="47"/>
  <c r="O307" i="47"/>
  <c r="P307" i="47"/>
  <c r="Q307" i="47"/>
  <c r="R307" i="47"/>
  <c r="H308" i="47"/>
  <c r="I308" i="47"/>
  <c r="J308" i="47"/>
  <c r="K308" i="47"/>
  <c r="L308" i="47"/>
  <c r="M308" i="47"/>
  <c r="N308" i="47"/>
  <c r="O308" i="47"/>
  <c r="P308" i="47"/>
  <c r="Q308" i="47"/>
  <c r="R308" i="47"/>
  <c r="H309" i="47"/>
  <c r="I309" i="47"/>
  <c r="J309" i="47"/>
  <c r="K309" i="47"/>
  <c r="L309" i="47"/>
  <c r="M309" i="47"/>
  <c r="N309" i="47"/>
  <c r="O309" i="47"/>
  <c r="P309" i="47"/>
  <c r="Q309" i="47"/>
  <c r="R309" i="47"/>
  <c r="H12" i="47"/>
  <c r="I12" i="47"/>
  <c r="J12" i="47"/>
  <c r="K12" i="47"/>
  <c r="L12" i="47"/>
  <c r="M12" i="47"/>
  <c r="N12" i="47"/>
  <c r="O12" i="47"/>
  <c r="P12" i="47"/>
  <c r="R12" i="47"/>
  <c r="D307" i="47"/>
  <c r="D304" i="47"/>
  <c r="D301" i="47"/>
  <c r="D298" i="47"/>
  <c r="D295" i="47"/>
  <c r="A295" i="47"/>
  <c r="D292" i="47"/>
  <c r="D289" i="47"/>
  <c r="D286" i="47"/>
  <c r="D283" i="47"/>
  <c r="D280" i="47"/>
  <c r="A280" i="47"/>
  <c r="D277" i="47"/>
  <c r="D274" i="47"/>
  <c r="D271" i="47"/>
  <c r="D268" i="47"/>
  <c r="D265" i="47"/>
  <c r="A265" i="47"/>
  <c r="D262" i="47"/>
  <c r="D259" i="47"/>
  <c r="D256" i="47"/>
  <c r="D253" i="47"/>
  <c r="D250" i="47"/>
  <c r="A250" i="47"/>
  <c r="D247" i="47"/>
  <c r="D244" i="47"/>
  <c r="D241" i="47"/>
  <c r="D238" i="47"/>
  <c r="D235" i="47"/>
  <c r="A235" i="47"/>
  <c r="D232" i="47"/>
  <c r="D229" i="47"/>
  <c r="D226" i="47"/>
  <c r="D223" i="47"/>
  <c r="D220" i="47"/>
  <c r="A220" i="47"/>
  <c r="D217" i="47"/>
  <c r="D214" i="47"/>
  <c r="D211" i="47"/>
  <c r="D208" i="47"/>
  <c r="D205" i="47"/>
  <c r="A205" i="47"/>
  <c r="D202" i="47"/>
  <c r="D199" i="47"/>
  <c r="D196" i="47"/>
  <c r="D193" i="47"/>
  <c r="D190" i="47"/>
  <c r="A190" i="47"/>
  <c r="D187" i="47"/>
  <c r="D184" i="47"/>
  <c r="D181" i="47"/>
  <c r="D178" i="47"/>
  <c r="D175" i="47"/>
  <c r="A175" i="47"/>
  <c r="D172" i="47"/>
  <c r="D169" i="47"/>
  <c r="D166" i="47"/>
  <c r="D163" i="47"/>
  <c r="D160" i="47"/>
  <c r="A160" i="47"/>
  <c r="D157" i="47"/>
  <c r="D154" i="47"/>
  <c r="D151" i="47"/>
  <c r="D148" i="47"/>
  <c r="D145" i="47"/>
  <c r="A145" i="47"/>
  <c r="D142" i="47"/>
  <c r="D139" i="47"/>
  <c r="D136" i="47"/>
  <c r="D133" i="47"/>
  <c r="D130" i="47"/>
  <c r="A130" i="47"/>
  <c r="D127" i="47"/>
  <c r="D124" i="47"/>
  <c r="D121" i="47"/>
  <c r="D118" i="47"/>
  <c r="D115" i="47"/>
  <c r="A115" i="47"/>
  <c r="D112" i="47"/>
  <c r="D109" i="47"/>
  <c r="D106" i="47"/>
  <c r="D103" i="47"/>
  <c r="D100" i="47"/>
  <c r="A100" i="47"/>
  <c r="D97" i="47"/>
  <c r="D94" i="47"/>
  <c r="D91" i="47"/>
  <c r="D88" i="47"/>
  <c r="D85" i="47"/>
  <c r="A85" i="47"/>
  <c r="D82" i="47"/>
  <c r="D79" i="47"/>
  <c r="D76" i="47"/>
  <c r="D73" i="47"/>
  <c r="D70" i="47"/>
  <c r="A70" i="47"/>
  <c r="D67" i="47"/>
  <c r="D64" i="47"/>
  <c r="D61" i="47"/>
  <c r="D58" i="47"/>
  <c r="D55" i="47"/>
  <c r="A55" i="47"/>
  <c r="D52" i="47"/>
  <c r="D49" i="47"/>
  <c r="D46" i="47"/>
  <c r="D43" i="47"/>
  <c r="D40" i="47"/>
  <c r="A40" i="47"/>
  <c r="D37" i="47"/>
  <c r="D34" i="47"/>
  <c r="D31" i="47"/>
  <c r="D28" i="47"/>
  <c r="D25" i="47"/>
  <c r="A25" i="47"/>
  <c r="D22" i="47"/>
  <c r="D19" i="47"/>
  <c r="D16" i="47"/>
  <c r="D13" i="47"/>
  <c r="D12" i="47"/>
  <c r="A12" i="47"/>
  <c r="G309" i="36"/>
  <c r="G306" i="36"/>
  <c r="G303" i="36"/>
  <c r="G300" i="36"/>
  <c r="G297" i="36"/>
  <c r="G294" i="36"/>
  <c r="G291" i="36"/>
  <c r="G288" i="36"/>
  <c r="G285" i="36"/>
  <c r="G282" i="36"/>
  <c r="G279" i="36"/>
  <c r="G276" i="36"/>
  <c r="G273" i="36"/>
  <c r="G270" i="36"/>
  <c r="G267" i="36"/>
  <c r="G264" i="36"/>
  <c r="G261" i="36"/>
  <c r="G258" i="36"/>
  <c r="G255" i="36"/>
  <c r="G252" i="36"/>
  <c r="G249" i="36"/>
  <c r="G246" i="36"/>
  <c r="G243" i="36"/>
  <c r="G240" i="36"/>
  <c r="G237" i="36"/>
  <c r="G234" i="36"/>
  <c r="G231" i="36"/>
  <c r="G228" i="36"/>
  <c r="G225" i="36"/>
  <c r="G222" i="36"/>
  <c r="G219" i="36"/>
  <c r="G216" i="36"/>
  <c r="G213" i="36"/>
  <c r="G210" i="36"/>
  <c r="G207" i="36"/>
  <c r="G204" i="36"/>
  <c r="G201" i="36"/>
  <c r="G198" i="36"/>
  <c r="G195" i="36"/>
  <c r="G192" i="36"/>
  <c r="G189" i="36"/>
  <c r="G186" i="36"/>
  <c r="G183" i="36"/>
  <c r="G180" i="36"/>
  <c r="G177" i="36"/>
  <c r="G174" i="36"/>
  <c r="G171" i="36"/>
  <c r="G168" i="36"/>
  <c r="G165" i="36"/>
  <c r="G162" i="36"/>
  <c r="G159" i="36"/>
  <c r="G156" i="36"/>
  <c r="G153" i="36"/>
  <c r="G150" i="36"/>
  <c r="G147" i="36"/>
  <c r="G144" i="36"/>
  <c r="G141" i="36"/>
  <c r="G138" i="36"/>
  <c r="G135" i="36"/>
  <c r="G132" i="36"/>
  <c r="G129" i="36"/>
  <c r="G126" i="36"/>
  <c r="G123" i="36"/>
  <c r="G120" i="36"/>
  <c r="G117" i="36"/>
  <c r="G114" i="36"/>
  <c r="G111" i="36"/>
  <c r="G108" i="36"/>
  <c r="G105" i="36"/>
  <c r="G102" i="36"/>
  <c r="G99" i="36"/>
  <c r="G96" i="36"/>
  <c r="G93" i="36"/>
  <c r="G90" i="36"/>
  <c r="G87" i="36"/>
  <c r="G84" i="36"/>
  <c r="G81" i="36"/>
  <c r="G78" i="36"/>
  <c r="G75" i="36"/>
  <c r="G72" i="36"/>
  <c r="G69" i="36"/>
  <c r="G66" i="36"/>
  <c r="G63" i="36"/>
  <c r="G60" i="36"/>
  <c r="G57" i="36"/>
  <c r="G54" i="36"/>
  <c r="G51" i="36"/>
  <c r="G48" i="36"/>
  <c r="G45" i="36"/>
  <c r="G42" i="36"/>
  <c r="I27" i="36"/>
  <c r="I28" i="36"/>
  <c r="I29" i="36"/>
  <c r="I30" i="36"/>
  <c r="I31" i="36"/>
  <c r="I32" i="36"/>
  <c r="I33" i="36"/>
  <c r="I34" i="36"/>
  <c r="I35" i="36"/>
  <c r="I36" i="36"/>
  <c r="I37" i="36"/>
  <c r="I38" i="36"/>
  <c r="I39" i="36"/>
  <c r="I40" i="36"/>
  <c r="I41" i="36"/>
  <c r="I42"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G39" i="36"/>
  <c r="G36" i="36"/>
  <c r="G33" i="36"/>
  <c r="G30" i="36"/>
  <c r="G27" i="36"/>
  <c r="G24" i="36"/>
  <c r="G21" i="36"/>
  <c r="G18" i="36"/>
  <c r="G15" i="36"/>
  <c r="G12" i="36"/>
  <c r="I26" i="36"/>
  <c r="A297" i="36"/>
  <c r="A282" i="36"/>
  <c r="A267" i="36"/>
  <c r="A252" i="36"/>
  <c r="A237" i="36"/>
  <c r="A222" i="36"/>
  <c r="A207" i="36"/>
  <c r="A192" i="36"/>
  <c r="A177" i="36"/>
  <c r="A162" i="36"/>
  <c r="A147" i="36"/>
  <c r="A132" i="36"/>
  <c r="A117" i="36"/>
  <c r="A102" i="36"/>
  <c r="A87" i="36"/>
  <c r="A72" i="36"/>
  <c r="A57" i="36"/>
  <c r="A42" i="36"/>
  <c r="A27" i="36"/>
  <c r="A12" i="36"/>
  <c r="A31" i="45"/>
  <c r="A30" i="45"/>
  <c r="A29" i="45"/>
  <c r="A28" i="45"/>
  <c r="A27" i="45"/>
  <c r="A26" i="45"/>
  <c r="A25" i="45"/>
  <c r="A24" i="45"/>
  <c r="A23" i="45"/>
  <c r="A22" i="45"/>
  <c r="A21" i="45"/>
  <c r="A20" i="45"/>
  <c r="A19" i="45"/>
  <c r="A18" i="45"/>
  <c r="A17" i="45"/>
  <c r="A16" i="45"/>
  <c r="A15" i="45"/>
  <c r="A14" i="45"/>
  <c r="A13" i="45"/>
  <c r="A12" i="45"/>
  <c r="A31" i="44"/>
  <c r="A30" i="44"/>
  <c r="A29" i="44"/>
  <c r="A28" i="44"/>
  <c r="A27" i="44"/>
  <c r="A26" i="44"/>
  <c r="A25" i="44"/>
  <c r="A24" i="44"/>
  <c r="A23" i="44"/>
  <c r="A22" i="44"/>
  <c r="A21" i="44"/>
  <c r="A20" i="44"/>
  <c r="A19" i="44"/>
  <c r="A18" i="44"/>
  <c r="A17" i="44"/>
  <c r="A16" i="44"/>
  <c r="A15" i="44"/>
  <c r="A14" i="44"/>
  <c r="A13" i="44"/>
  <c r="A12" i="44"/>
  <c r="AA13" i="43" a="1"/>
  <c r="AA13" i="43"/>
  <c r="AA14" i="43" a="1"/>
  <c r="AA14" i="43"/>
  <c r="AA15" i="43" a="1"/>
  <c r="AA15" i="43"/>
  <c r="AA16" i="43" a="1"/>
  <c r="AA16" i="43"/>
  <c r="AA17" i="43" a="1"/>
  <c r="AA17" i="43"/>
  <c r="AA18" i="43" a="1"/>
  <c r="AA18" i="43"/>
  <c r="AA19" i="43" a="1"/>
  <c r="AA19" i="43"/>
  <c r="AA20" i="43" a="1"/>
  <c r="AA20" i="43"/>
  <c r="AA21" i="43" a="1"/>
  <c r="AA21" i="43"/>
  <c r="AA22" i="43" a="1"/>
  <c r="AA22" i="43"/>
  <c r="AA23" i="43" a="1"/>
  <c r="AA23" i="43"/>
  <c r="AA24" i="43" a="1"/>
  <c r="AA24" i="43"/>
  <c r="AA25" i="43" a="1"/>
  <c r="AA25" i="43"/>
  <c r="AA26" i="43" a="1"/>
  <c r="AA26" i="43"/>
  <c r="AA27" i="43" a="1"/>
  <c r="AA27" i="43"/>
  <c r="AA28" i="43" a="1"/>
  <c r="AA28" i="43"/>
  <c r="AA29" i="43" a="1"/>
  <c r="AA29" i="43"/>
  <c r="AA30" i="43" a="1"/>
  <c r="AA30" i="43"/>
  <c r="AA31" i="43" a="1"/>
  <c r="AA31" i="43"/>
  <c r="AA32" i="43" a="1"/>
  <c r="AA32" i="43"/>
  <c r="AA33" i="43" a="1"/>
  <c r="AA33" i="43"/>
  <c r="AA34" i="43" a="1"/>
  <c r="AA34" i="43"/>
  <c r="AA35" i="43" a="1"/>
  <c r="AA35" i="43"/>
  <c r="AA36" i="43" a="1"/>
  <c r="AA36" i="43"/>
  <c r="AA37" i="43" a="1"/>
  <c r="AA37" i="43"/>
  <c r="AA38" i="43" a="1"/>
  <c r="AA38" i="43"/>
  <c r="AA39" i="43" a="1"/>
  <c r="AA39" i="43"/>
  <c r="AA40" i="43" a="1"/>
  <c r="AA40" i="43"/>
  <c r="AA41" i="43" a="1"/>
  <c r="AA41" i="43"/>
  <c r="AA42" i="43" a="1"/>
  <c r="AA42" i="43"/>
  <c r="AA43" i="43" a="1"/>
  <c r="AA43" i="43"/>
  <c r="AA44" i="43" a="1"/>
  <c r="AA44" i="43"/>
  <c r="AA45" i="43" a="1"/>
  <c r="AA45" i="43"/>
  <c r="AA46" i="43" a="1"/>
  <c r="AA46" i="43"/>
  <c r="AA47" i="43" a="1"/>
  <c r="AA47" i="43"/>
  <c r="AA48" i="43" a="1"/>
  <c r="AA48" i="43"/>
  <c r="AA49" i="43" a="1"/>
  <c r="AA49" i="43"/>
  <c r="AA50" i="43" a="1"/>
  <c r="AA50" i="43"/>
  <c r="AA51" i="43" a="1"/>
  <c r="AA51" i="43"/>
  <c r="AA52" i="43" a="1"/>
  <c r="AA52" i="43"/>
  <c r="AA53" i="43" a="1"/>
  <c r="AA53" i="43"/>
  <c r="AA54" i="43" a="1"/>
  <c r="AA54" i="43"/>
  <c r="AA55" i="43" a="1"/>
  <c r="AA55" i="43"/>
  <c r="AA56" i="43" a="1"/>
  <c r="AA56" i="43"/>
  <c r="AA57" i="43" a="1"/>
  <c r="AA57" i="43"/>
  <c r="AA58" i="43" a="1"/>
  <c r="AA58" i="43"/>
  <c r="AA59" i="43" a="1"/>
  <c r="AA59" i="43"/>
  <c r="AA60" i="43" a="1"/>
  <c r="AA60" i="43"/>
  <c r="AA61" i="43" a="1"/>
  <c r="AA61" i="43"/>
  <c r="AA62" i="43" a="1"/>
  <c r="AA62" i="43"/>
  <c r="AA63" i="43" a="1"/>
  <c r="AA63" i="43"/>
  <c r="AA64" i="43" a="1"/>
  <c r="AA64" i="43"/>
  <c r="AA65" i="43" a="1"/>
  <c r="AA65" i="43"/>
  <c r="AA66" i="43" a="1"/>
  <c r="AA66" i="43"/>
  <c r="AA67" i="43" a="1"/>
  <c r="AA67" i="43"/>
  <c r="AA68" i="43" a="1"/>
  <c r="AA68" i="43"/>
  <c r="AA69" i="43" a="1"/>
  <c r="AA69" i="43"/>
  <c r="AA70" i="43" a="1"/>
  <c r="AA70" i="43"/>
  <c r="AA71" i="43" a="1"/>
  <c r="AA71" i="43"/>
  <c r="AA72" i="43" a="1"/>
  <c r="AA72" i="43"/>
  <c r="AA73" i="43" a="1"/>
  <c r="AA73" i="43"/>
  <c r="AA74" i="43" a="1"/>
  <c r="AA74" i="43"/>
  <c r="AA75" i="43" a="1"/>
  <c r="AA75" i="43"/>
  <c r="AA76" i="43" a="1"/>
  <c r="AA76" i="43"/>
  <c r="AA77" i="43" a="1"/>
  <c r="AA77" i="43"/>
  <c r="AA78" i="43" a="1"/>
  <c r="AA78" i="43"/>
  <c r="AA79" i="43" a="1"/>
  <c r="AA79" i="43"/>
  <c r="AA80" i="43" a="1"/>
  <c r="AA80" i="43"/>
  <c r="AA81" i="43" a="1"/>
  <c r="AA81" i="43"/>
  <c r="AA82" i="43" a="1"/>
  <c r="AA82" i="43"/>
  <c r="AA83" i="43" a="1"/>
  <c r="AA83" i="43"/>
  <c r="AA84" i="43" a="1"/>
  <c r="AA84" i="43"/>
  <c r="AA85" i="43" a="1"/>
  <c r="AA85" i="43"/>
  <c r="AA86" i="43" a="1"/>
  <c r="AA86" i="43"/>
  <c r="AA87" i="43" a="1"/>
  <c r="AA87" i="43"/>
  <c r="AA88" i="43" a="1"/>
  <c r="AA88" i="43"/>
  <c r="AA89" i="43" a="1"/>
  <c r="AA89" i="43"/>
  <c r="AA90" i="43" a="1"/>
  <c r="AA90" i="43"/>
  <c r="AA91" i="43" a="1"/>
  <c r="AA91" i="43"/>
  <c r="AA92" i="43" a="1"/>
  <c r="AA92" i="43"/>
  <c r="AA93" i="43" a="1"/>
  <c r="AA93" i="43"/>
  <c r="AA94" i="43" a="1"/>
  <c r="AA94" i="43"/>
  <c r="AA95" i="43" a="1"/>
  <c r="AA95" i="43"/>
  <c r="AA96" i="43" a="1"/>
  <c r="AA96" i="43"/>
  <c r="AA97" i="43" a="1"/>
  <c r="AA97" i="43"/>
  <c r="AA98" i="43" a="1"/>
  <c r="AA98" i="43"/>
  <c r="AA99" i="43" a="1"/>
  <c r="AA99" i="43"/>
  <c r="AA100" i="43" a="1"/>
  <c r="AA100" i="43"/>
  <c r="AA101" i="43" a="1"/>
  <c r="AA101" i="43"/>
  <c r="AA102" i="43" a="1"/>
  <c r="AA102" i="43"/>
  <c r="AA103" i="43" a="1"/>
  <c r="AA103" i="43"/>
  <c r="AA104" i="43" a="1"/>
  <c r="AA104" i="43"/>
  <c r="AA105" i="43" a="1"/>
  <c r="AA105" i="43"/>
  <c r="AA106" i="43" a="1"/>
  <c r="AA106" i="43"/>
  <c r="AA107" i="43" a="1"/>
  <c r="AA107" i="43"/>
  <c r="AA108" i="43" a="1"/>
  <c r="AA108" i="43"/>
  <c r="AA109" i="43" a="1"/>
  <c r="AA109" i="43"/>
  <c r="AA110" i="43" a="1"/>
  <c r="AA110" i="43"/>
  <c r="AA111" i="43" a="1"/>
  <c r="AA111" i="43"/>
  <c r="AA112" i="43" a="1"/>
  <c r="AA112" i="43"/>
  <c r="AA113" i="43" a="1"/>
  <c r="AA113" i="43"/>
  <c r="AA114" i="43" a="1"/>
  <c r="AA114" i="43"/>
  <c r="AA115" i="43" a="1"/>
  <c r="AA115" i="43"/>
  <c r="AA116" i="43" a="1"/>
  <c r="AA116" i="43"/>
  <c r="AA117" i="43" a="1"/>
  <c r="AA117" i="43"/>
  <c r="AA118" i="43" a="1"/>
  <c r="AA118" i="43"/>
  <c r="AA119" i="43" a="1"/>
  <c r="AA119" i="43"/>
  <c r="AA120" i="43" a="1"/>
  <c r="AA120" i="43"/>
  <c r="AA121" i="43" a="1"/>
  <c r="AA121" i="43"/>
  <c r="AA122" i="43" a="1"/>
  <c r="AA122" i="43"/>
  <c r="AA123" i="43" a="1"/>
  <c r="AA123" i="43"/>
  <c r="AA124" i="43" a="1"/>
  <c r="AA124" i="43"/>
  <c r="AA125" i="43" a="1"/>
  <c r="AA125" i="43"/>
  <c r="AA126" i="43" a="1"/>
  <c r="AA126" i="43"/>
  <c r="AA127" i="43" a="1"/>
  <c r="AA127" i="43"/>
  <c r="AA128" i="43" a="1"/>
  <c r="AA128" i="43"/>
  <c r="AA129" i="43" a="1"/>
  <c r="AA129" i="43"/>
  <c r="AA130" i="43" a="1"/>
  <c r="AA130" i="43"/>
  <c r="AA131" i="43" a="1"/>
  <c r="AA131" i="43"/>
  <c r="AA132" i="43" a="1"/>
  <c r="AA132" i="43"/>
  <c r="AA133" i="43" a="1"/>
  <c r="AA133" i="43"/>
  <c r="AA134" i="43" a="1"/>
  <c r="AA134" i="43"/>
  <c r="AA135" i="43" a="1"/>
  <c r="AA135" i="43"/>
  <c r="AA136" i="43" a="1"/>
  <c r="AA136" i="43"/>
  <c r="AA137" i="43" a="1"/>
  <c r="AA137" i="43"/>
  <c r="AA138" i="43" a="1"/>
  <c r="AA138" i="43"/>
  <c r="AA139" i="43" a="1"/>
  <c r="AA139" i="43"/>
  <c r="AA140" i="43" a="1"/>
  <c r="AA140" i="43"/>
  <c r="AA141" i="43" a="1"/>
  <c r="AA141" i="43"/>
  <c r="AA142" i="43" a="1"/>
  <c r="AA142" i="43"/>
  <c r="AA143" i="43" a="1"/>
  <c r="AA143" i="43"/>
  <c r="AA144" i="43" a="1"/>
  <c r="AA144" i="43"/>
  <c r="AA145" i="43" a="1"/>
  <c r="AA145" i="43"/>
  <c r="AA146" i="43" a="1"/>
  <c r="AA146" i="43"/>
  <c r="AA147" i="43" a="1"/>
  <c r="AA147" i="43"/>
  <c r="AA148" i="43" a="1"/>
  <c r="AA148" i="43"/>
  <c r="AA149" i="43" a="1"/>
  <c r="AA149" i="43"/>
  <c r="AA150" i="43" a="1"/>
  <c r="AA150" i="43"/>
  <c r="AA151" i="43" a="1"/>
  <c r="AA151" i="43"/>
  <c r="AA152" i="43" a="1"/>
  <c r="AA152" i="43"/>
  <c r="AA153" i="43" a="1"/>
  <c r="AA153" i="43"/>
  <c r="AA154" i="43" a="1"/>
  <c r="AA154" i="43"/>
  <c r="AA155" i="43" a="1"/>
  <c r="AA155" i="43"/>
  <c r="AA156" i="43" a="1"/>
  <c r="AA156" i="43"/>
  <c r="AA157" i="43" a="1"/>
  <c r="AA157" i="43"/>
  <c r="AA158" i="43" a="1"/>
  <c r="AA158" i="43"/>
  <c r="AA159" i="43" a="1"/>
  <c r="AA159" i="43"/>
  <c r="AA160" i="43" a="1"/>
  <c r="AA160" i="43"/>
  <c r="AA161" i="43" a="1"/>
  <c r="AA161" i="43"/>
  <c r="AA162" i="43" a="1"/>
  <c r="AA162" i="43"/>
  <c r="AA163" i="43" a="1"/>
  <c r="AA163" i="43"/>
  <c r="AA164" i="43" a="1"/>
  <c r="AA164" i="43"/>
  <c r="AA165" i="43" a="1"/>
  <c r="AA165" i="43"/>
  <c r="AA166" i="43" a="1"/>
  <c r="AA166" i="43"/>
  <c r="AA167" i="43" a="1"/>
  <c r="AA167" i="43"/>
  <c r="AA168" i="43" a="1"/>
  <c r="AA168" i="43"/>
  <c r="AA169" i="43" a="1"/>
  <c r="AA169" i="43"/>
  <c r="AA170" i="43" a="1"/>
  <c r="AA170" i="43"/>
  <c r="AA171" i="43" a="1"/>
  <c r="AA171" i="43"/>
  <c r="AA172" i="43" a="1"/>
  <c r="AA172" i="43"/>
  <c r="AA173" i="43" a="1"/>
  <c r="AA173" i="43"/>
  <c r="AA174" i="43" a="1"/>
  <c r="AA174" i="43"/>
  <c r="AA175" i="43" a="1"/>
  <c r="AA175" i="43"/>
  <c r="AA176" i="43" a="1"/>
  <c r="AA176" i="43"/>
  <c r="AA177" i="43" a="1"/>
  <c r="AA177" i="43"/>
  <c r="AA178" i="43" a="1"/>
  <c r="AA178" i="43"/>
  <c r="AA179" i="43" a="1"/>
  <c r="AA179" i="43"/>
  <c r="AA180" i="43" a="1"/>
  <c r="AA180" i="43"/>
  <c r="AA181" i="43" a="1"/>
  <c r="AA181" i="43"/>
  <c r="AA182" i="43" a="1"/>
  <c r="AA182" i="43"/>
  <c r="AA183" i="43" a="1"/>
  <c r="AA183" i="43"/>
  <c r="AA184" i="43" a="1"/>
  <c r="AA184" i="43"/>
  <c r="AA185" i="43" a="1"/>
  <c r="AA185" i="43"/>
  <c r="AA186" i="43" a="1"/>
  <c r="AA186" i="43"/>
  <c r="AA187" i="43" a="1"/>
  <c r="AA187" i="43"/>
  <c r="AA188" i="43" a="1"/>
  <c r="AA188" i="43"/>
  <c r="AA189" i="43" a="1"/>
  <c r="AA189" i="43"/>
  <c r="AA190" i="43" a="1"/>
  <c r="AA190" i="43"/>
  <c r="AA191" i="43" a="1"/>
  <c r="AA191" i="43"/>
  <c r="AA192" i="43" a="1"/>
  <c r="AA192" i="43"/>
  <c r="AA193" i="43" a="1"/>
  <c r="AA193" i="43"/>
  <c r="AA194" i="43" a="1"/>
  <c r="AA194" i="43"/>
  <c r="AA195" i="43" a="1"/>
  <c r="AA195" i="43"/>
  <c r="AA196" i="43" a="1"/>
  <c r="AA196" i="43"/>
  <c r="AA197" i="43" a="1"/>
  <c r="AA197" i="43"/>
  <c r="AA198" i="43" a="1"/>
  <c r="AA198" i="43"/>
  <c r="AA199" i="43" a="1"/>
  <c r="AA199" i="43"/>
  <c r="AA200" i="43" a="1"/>
  <c r="AA200" i="43"/>
  <c r="AA201" i="43" a="1"/>
  <c r="AA201" i="43"/>
  <c r="AA202" i="43" a="1"/>
  <c r="AA202" i="43"/>
  <c r="AA203" i="43" a="1"/>
  <c r="AA203" i="43"/>
  <c r="AA204" i="43" a="1"/>
  <c r="AA204" i="43"/>
  <c r="AA205" i="43" a="1"/>
  <c r="AA205" i="43"/>
  <c r="AA206" i="43" a="1"/>
  <c r="AA206" i="43"/>
  <c r="AA207" i="43" a="1"/>
  <c r="AA207" i="43"/>
  <c r="AA208" i="43" a="1"/>
  <c r="AA208" i="43"/>
  <c r="AA209" i="43" a="1"/>
  <c r="AA209" i="43"/>
  <c r="AA210" i="43" a="1"/>
  <c r="AA210" i="43"/>
  <c r="AA211" i="43" a="1"/>
  <c r="AA211" i="43"/>
  <c r="AA212" i="43" a="1"/>
  <c r="AA212" i="43"/>
  <c r="AA213" i="43" a="1"/>
  <c r="AA213" i="43"/>
  <c r="AA214" i="43" a="1"/>
  <c r="AA214" i="43"/>
  <c r="AA215" i="43" a="1"/>
  <c r="AA215" i="43"/>
  <c r="AA216" i="43" a="1"/>
  <c r="AA216" i="43"/>
  <c r="AA217" i="43" a="1"/>
  <c r="AA217" i="43"/>
  <c r="AA218" i="43" a="1"/>
  <c r="AA218" i="43"/>
  <c r="AA219" i="43" a="1"/>
  <c r="AA219" i="43"/>
  <c r="AA220" i="43" a="1"/>
  <c r="AA220" i="43"/>
  <c r="AA221" i="43" a="1"/>
  <c r="AA221" i="43"/>
  <c r="AA222" i="43" a="1"/>
  <c r="AA222" i="43"/>
  <c r="AA223" i="43" a="1"/>
  <c r="AA223" i="43"/>
  <c r="AA224" i="43" a="1"/>
  <c r="AA224" i="43"/>
  <c r="AA225" i="43" a="1"/>
  <c r="AA225" i="43"/>
  <c r="AA226" i="43" a="1"/>
  <c r="AA226" i="43"/>
  <c r="AA227" i="43" a="1"/>
  <c r="AA227" i="43"/>
  <c r="AA228" i="43" a="1"/>
  <c r="AA228" i="43"/>
  <c r="AA229" i="43" a="1"/>
  <c r="AA229" i="43"/>
  <c r="AA230" i="43" a="1"/>
  <c r="AA230" i="43"/>
  <c r="AA231" i="43" a="1"/>
  <c r="AA231" i="43"/>
  <c r="AA232" i="43" a="1"/>
  <c r="AA232" i="43"/>
  <c r="AA233" i="43" a="1"/>
  <c r="AA233" i="43"/>
  <c r="AA234" i="43" a="1"/>
  <c r="AA234" i="43"/>
  <c r="AA235" i="43" a="1"/>
  <c r="AA235" i="43"/>
  <c r="AA236" i="43" a="1"/>
  <c r="AA236" i="43"/>
  <c r="AA237" i="43" a="1"/>
  <c r="AA237" i="43"/>
  <c r="AA238" i="43" a="1"/>
  <c r="AA238" i="43"/>
  <c r="AA239" i="43" a="1"/>
  <c r="AA239" i="43"/>
  <c r="AA240" i="43" a="1"/>
  <c r="AA240" i="43"/>
  <c r="AA241" i="43" a="1"/>
  <c r="AA241" i="43"/>
  <c r="AA242" i="43" a="1"/>
  <c r="AA242" i="43"/>
  <c r="AA243" i="43" a="1"/>
  <c r="AA243" i="43"/>
  <c r="AA244" i="43" a="1"/>
  <c r="AA244" i="43"/>
  <c r="AA245" i="43" a="1"/>
  <c r="AA245" i="43"/>
  <c r="AA246" i="43" a="1"/>
  <c r="AA246" i="43"/>
  <c r="AA247" i="43" a="1"/>
  <c r="AA247" i="43"/>
  <c r="AA248" i="43" a="1"/>
  <c r="AA248" i="43"/>
  <c r="AA249" i="43" a="1"/>
  <c r="AA249" i="43"/>
  <c r="AA250" i="43" a="1"/>
  <c r="AA250" i="43"/>
  <c r="AA251" i="43" a="1"/>
  <c r="AA251" i="43"/>
  <c r="AA252" i="43" a="1"/>
  <c r="AA252" i="43"/>
  <c r="AA253" i="43" a="1"/>
  <c r="AA253" i="43"/>
  <c r="AA254" i="43" a="1"/>
  <c r="AA254" i="43"/>
  <c r="AA255" i="43" a="1"/>
  <c r="AA255" i="43"/>
  <c r="AA256" i="43" a="1"/>
  <c r="AA256" i="43"/>
  <c r="AA257" i="43" a="1"/>
  <c r="AA257" i="43"/>
  <c r="AA258" i="43" a="1"/>
  <c r="AA258" i="43"/>
  <c r="AA259" i="43" a="1"/>
  <c r="AA259" i="43"/>
  <c r="AA260" i="43" a="1"/>
  <c r="AA260" i="43"/>
  <c r="AA261" i="43" a="1"/>
  <c r="AA261" i="43"/>
  <c r="AA262" i="43" a="1"/>
  <c r="AA262" i="43"/>
  <c r="AA263" i="43" a="1"/>
  <c r="AA263" i="43"/>
  <c r="AA264" i="43" a="1"/>
  <c r="AA264" i="43"/>
  <c r="AA265" i="43" a="1"/>
  <c r="AA265" i="43"/>
  <c r="AA266" i="43" a="1"/>
  <c r="AA266" i="43"/>
  <c r="AA267" i="43" a="1"/>
  <c r="AA267" i="43"/>
  <c r="AA268" i="43" a="1"/>
  <c r="AA268" i="43"/>
  <c r="AA269" i="43" a="1"/>
  <c r="AA269" i="43"/>
  <c r="AA270" i="43" a="1"/>
  <c r="AA270" i="43"/>
  <c r="AA271" i="43" a="1"/>
  <c r="AA271" i="43"/>
  <c r="AA272" i="43" a="1"/>
  <c r="AA272" i="43"/>
  <c r="AA273" i="43" a="1"/>
  <c r="AA273" i="43"/>
  <c r="AA274" i="43" a="1"/>
  <c r="AA274" i="43"/>
  <c r="AA275" i="43" a="1"/>
  <c r="AA275" i="43"/>
  <c r="AA276" i="43" a="1"/>
  <c r="AA276" i="43"/>
  <c r="AA277" i="43" a="1"/>
  <c r="AA277" i="43"/>
  <c r="AA278" i="43" a="1"/>
  <c r="AA278" i="43"/>
  <c r="AA279" i="43" a="1"/>
  <c r="AA279" i="43"/>
  <c r="AA280" i="43" a="1"/>
  <c r="AA280" i="43"/>
  <c r="AA281" i="43" a="1"/>
  <c r="AA281" i="43"/>
  <c r="AA282" i="43" a="1"/>
  <c r="AA282" i="43"/>
  <c r="AA283" i="43" a="1"/>
  <c r="AA283" i="43"/>
  <c r="AA284" i="43" a="1"/>
  <c r="AA284" i="43"/>
  <c r="AA285" i="43" a="1"/>
  <c r="AA285" i="43"/>
  <c r="AA286" i="43" a="1"/>
  <c r="AA286" i="43"/>
  <c r="AA287" i="43" a="1"/>
  <c r="AA287" i="43"/>
  <c r="AA288" i="43" a="1"/>
  <c r="AA288" i="43"/>
  <c r="AA289" i="43" a="1"/>
  <c r="AA289" i="43"/>
  <c r="AA290" i="43" a="1"/>
  <c r="AA290" i="43"/>
  <c r="AA291" i="43" a="1"/>
  <c r="AA291" i="43"/>
  <c r="AA292" i="43" a="1"/>
  <c r="AA292" i="43"/>
  <c r="AA293" i="43" a="1"/>
  <c r="AA293" i="43"/>
  <c r="AA294" i="43" a="1"/>
  <c r="AA294" i="43"/>
  <c r="AA295" i="43" a="1"/>
  <c r="AA295" i="43"/>
  <c r="AA296" i="43" a="1"/>
  <c r="AA296" i="43"/>
  <c r="AA297" i="43" a="1"/>
  <c r="AA297" i="43"/>
  <c r="AA298" i="43" a="1"/>
  <c r="AA298" i="43"/>
  <c r="AA299" i="43" a="1"/>
  <c r="AA299" i="43"/>
  <c r="AA300" i="43" a="1"/>
  <c r="AA300" i="43"/>
  <c r="AA301" i="43" a="1"/>
  <c r="AA301" i="43"/>
  <c r="AA302" i="43" a="1"/>
  <c r="AA302" i="43"/>
  <c r="AA303" i="43" a="1"/>
  <c r="AA303" i="43"/>
  <c r="AA304" i="43" a="1"/>
  <c r="AA304" i="43"/>
  <c r="AA305" i="43" a="1"/>
  <c r="AA305" i="43"/>
  <c r="AA306" i="43" a="1"/>
  <c r="AA306" i="43"/>
  <c r="AA307" i="43" a="1"/>
  <c r="AA307" i="43"/>
  <c r="AA308" i="43" a="1"/>
  <c r="AA308" i="43"/>
  <c r="AA309" i="43" a="1"/>
  <c r="AA309" i="43"/>
  <c r="AA310" i="43" a="1"/>
  <c r="AA310" i="43"/>
  <c r="AA311" i="43" a="1"/>
  <c r="AA311" i="43"/>
  <c r="K13" i="43" a="1"/>
  <c r="K13" i="43"/>
  <c r="M13" i="43" a="1"/>
  <c r="M13" i="43"/>
  <c r="O13" i="43" a="1"/>
  <c r="O13" i="43"/>
  <c r="Q13" i="43" a="1"/>
  <c r="Q13" i="43"/>
  <c r="S13" i="43" a="1"/>
  <c r="S13" i="43"/>
  <c r="U13" i="43" a="1"/>
  <c r="U13" i="43"/>
  <c r="W13" i="43" a="1"/>
  <c r="W13" i="43"/>
  <c r="X13" i="43"/>
  <c r="Y13" i="43" a="1"/>
  <c r="Y13" i="43"/>
  <c r="AB13" i="43" a="1"/>
  <c r="AB13" i="43"/>
  <c r="K14" i="43" a="1"/>
  <c r="K14" i="43"/>
  <c r="M14" i="43" a="1"/>
  <c r="M14" i="43"/>
  <c r="O14" i="43" a="1"/>
  <c r="O14" i="43"/>
  <c r="Q14" i="43" a="1"/>
  <c r="Q14" i="43"/>
  <c r="S14" i="43" a="1"/>
  <c r="S14" i="43"/>
  <c r="U14" i="43" a="1"/>
  <c r="U14" i="43"/>
  <c r="W14" i="43" a="1"/>
  <c r="W14" i="43"/>
  <c r="K15" i="43" a="1"/>
  <c r="K15" i="43"/>
  <c r="M15" i="43" a="1"/>
  <c r="M15" i="43"/>
  <c r="O15" i="43" a="1"/>
  <c r="O15" i="43"/>
  <c r="Q15" i="43" a="1"/>
  <c r="Q15" i="43"/>
  <c r="S15" i="43" a="1"/>
  <c r="S15" i="43"/>
  <c r="U15" i="43" a="1"/>
  <c r="U15" i="43"/>
  <c r="W15" i="43" a="1"/>
  <c r="W15" i="43"/>
  <c r="K16" i="43" a="1"/>
  <c r="K16" i="43"/>
  <c r="M16" i="43" a="1"/>
  <c r="M16" i="43"/>
  <c r="O16" i="43" a="1"/>
  <c r="O16" i="43"/>
  <c r="Q16" i="43" a="1"/>
  <c r="Q16" i="43"/>
  <c r="S16" i="43" a="1"/>
  <c r="S16" i="43"/>
  <c r="U16" i="43" a="1"/>
  <c r="U16" i="43"/>
  <c r="W16" i="43" a="1"/>
  <c r="W16" i="43"/>
  <c r="K17" i="43" a="1"/>
  <c r="K17" i="43"/>
  <c r="M17" i="43" a="1"/>
  <c r="M17" i="43"/>
  <c r="O17" i="43" a="1"/>
  <c r="O17" i="43"/>
  <c r="Q17" i="43" a="1"/>
  <c r="Q17" i="43"/>
  <c r="S17" i="43" a="1"/>
  <c r="S17" i="43"/>
  <c r="U17" i="43" a="1"/>
  <c r="U17" i="43"/>
  <c r="W17" i="43" a="1"/>
  <c r="W17" i="43"/>
  <c r="X17" i="43"/>
  <c r="Y17" i="43" a="1"/>
  <c r="Y17" i="43"/>
  <c r="AB17" i="43" a="1"/>
  <c r="AB17" i="43"/>
  <c r="K18" i="43" a="1"/>
  <c r="K18" i="43"/>
  <c r="M18" i="43" a="1"/>
  <c r="M18" i="43"/>
  <c r="O18" i="43" a="1"/>
  <c r="O18" i="43"/>
  <c r="Q18" i="43" a="1"/>
  <c r="Q18" i="43"/>
  <c r="S18" i="43" a="1"/>
  <c r="S18" i="43"/>
  <c r="U18" i="43" a="1"/>
  <c r="U18" i="43"/>
  <c r="W18" i="43" a="1"/>
  <c r="W18" i="43"/>
  <c r="K19" i="43" a="1"/>
  <c r="K19" i="43"/>
  <c r="M19" i="43" a="1"/>
  <c r="M19" i="43"/>
  <c r="O19" i="43" a="1"/>
  <c r="O19" i="43"/>
  <c r="Q19" i="43" a="1"/>
  <c r="Q19" i="43"/>
  <c r="S19" i="43" a="1"/>
  <c r="S19" i="43"/>
  <c r="U19" i="43" a="1"/>
  <c r="U19" i="43"/>
  <c r="W19" i="43" a="1"/>
  <c r="W19" i="43"/>
  <c r="K20" i="43" a="1"/>
  <c r="K20" i="43"/>
  <c r="M20" i="43" a="1"/>
  <c r="M20" i="43"/>
  <c r="O20" i="43" a="1"/>
  <c r="O20" i="43"/>
  <c r="Q20" i="43" a="1"/>
  <c r="Q20" i="43"/>
  <c r="S20" i="43" a="1"/>
  <c r="S20" i="43"/>
  <c r="U20" i="43" a="1"/>
  <c r="U20" i="43"/>
  <c r="W20" i="43" a="1"/>
  <c r="W20" i="43"/>
  <c r="K21" i="43" a="1"/>
  <c r="K21" i="43"/>
  <c r="M21" i="43" a="1"/>
  <c r="M21" i="43"/>
  <c r="O21" i="43" a="1"/>
  <c r="O21" i="43"/>
  <c r="Q21" i="43" a="1"/>
  <c r="Q21" i="43"/>
  <c r="S21" i="43" a="1"/>
  <c r="S21" i="43"/>
  <c r="U21" i="43" a="1"/>
  <c r="U21" i="43"/>
  <c r="W21" i="43" a="1"/>
  <c r="W21" i="43"/>
  <c r="K22" i="43" a="1"/>
  <c r="K22" i="43"/>
  <c r="M22" i="43" a="1"/>
  <c r="M22" i="43"/>
  <c r="O22" i="43" a="1"/>
  <c r="O22" i="43"/>
  <c r="Q22" i="43" a="1"/>
  <c r="Q22" i="43"/>
  <c r="S22" i="43" a="1"/>
  <c r="S22" i="43"/>
  <c r="U22" i="43" a="1"/>
  <c r="U22" i="43"/>
  <c r="W22" i="43" a="1"/>
  <c r="W22" i="43"/>
  <c r="K23" i="43" a="1"/>
  <c r="K23" i="43"/>
  <c r="M23" i="43" a="1"/>
  <c r="M23" i="43"/>
  <c r="O23" i="43" a="1"/>
  <c r="O23" i="43"/>
  <c r="Q23" i="43" a="1"/>
  <c r="Q23" i="43"/>
  <c r="S23" i="43" a="1"/>
  <c r="S23" i="43"/>
  <c r="U23" i="43" a="1"/>
  <c r="U23" i="43"/>
  <c r="W23" i="43" a="1"/>
  <c r="W23" i="43"/>
  <c r="K24" i="43" a="1"/>
  <c r="K24" i="43"/>
  <c r="M24" i="43" a="1"/>
  <c r="M24" i="43"/>
  <c r="O24" i="43" a="1"/>
  <c r="O24" i="43"/>
  <c r="Q24" i="43" a="1"/>
  <c r="Q24" i="43"/>
  <c r="S24" i="43" a="1"/>
  <c r="S24" i="43"/>
  <c r="U24" i="43" a="1"/>
  <c r="U24" i="43"/>
  <c r="W24" i="43" a="1"/>
  <c r="W24" i="43"/>
  <c r="K25" i="43" a="1"/>
  <c r="K25" i="43"/>
  <c r="M25" i="43" a="1"/>
  <c r="M25" i="43"/>
  <c r="O25" i="43" a="1"/>
  <c r="O25" i="43"/>
  <c r="Q25" i="43" a="1"/>
  <c r="Q25" i="43"/>
  <c r="S25" i="43" a="1"/>
  <c r="S25" i="43"/>
  <c r="U25" i="43" a="1"/>
  <c r="U25" i="43"/>
  <c r="W25" i="43" a="1"/>
  <c r="W25" i="43"/>
  <c r="K26" i="43" a="1"/>
  <c r="K26" i="43"/>
  <c r="M26" i="43" a="1"/>
  <c r="M26" i="43"/>
  <c r="O26" i="43" a="1"/>
  <c r="O26" i="43"/>
  <c r="Q26" i="43" a="1"/>
  <c r="Q26" i="43"/>
  <c r="S26" i="43" a="1"/>
  <c r="S26" i="43"/>
  <c r="U26" i="43" a="1"/>
  <c r="U26" i="43"/>
  <c r="W26" i="43" a="1"/>
  <c r="W26" i="43"/>
  <c r="K27" i="43" a="1"/>
  <c r="K27" i="43"/>
  <c r="M27" i="43" a="1"/>
  <c r="M27" i="43"/>
  <c r="O27" i="43" a="1"/>
  <c r="O27" i="43"/>
  <c r="Q27" i="43" a="1"/>
  <c r="Q27" i="43"/>
  <c r="S27" i="43" a="1"/>
  <c r="S27" i="43"/>
  <c r="U27" i="43" a="1"/>
  <c r="U27" i="43"/>
  <c r="W27" i="43" a="1"/>
  <c r="W27" i="43"/>
  <c r="K28" i="43" a="1"/>
  <c r="K28" i="43"/>
  <c r="M28" i="43" a="1"/>
  <c r="M28" i="43"/>
  <c r="O28" i="43" a="1"/>
  <c r="O28" i="43"/>
  <c r="Q28" i="43" a="1"/>
  <c r="Q28" i="43"/>
  <c r="S28" i="43" a="1"/>
  <c r="S28" i="43"/>
  <c r="U28" i="43" a="1"/>
  <c r="U28" i="43"/>
  <c r="W28" i="43" a="1"/>
  <c r="W28" i="43"/>
  <c r="K29" i="43" a="1"/>
  <c r="K29" i="43"/>
  <c r="M29" i="43" a="1"/>
  <c r="M29" i="43"/>
  <c r="O29" i="43" a="1"/>
  <c r="O29" i="43"/>
  <c r="Q29" i="43" a="1"/>
  <c r="Q29" i="43"/>
  <c r="S29" i="43" a="1"/>
  <c r="S29" i="43"/>
  <c r="U29" i="43" a="1"/>
  <c r="U29" i="43"/>
  <c r="W29" i="43" a="1"/>
  <c r="W29" i="43"/>
  <c r="K30" i="43" a="1"/>
  <c r="K30" i="43"/>
  <c r="M30" i="43" a="1"/>
  <c r="M30" i="43"/>
  <c r="O30" i="43" a="1"/>
  <c r="O30" i="43"/>
  <c r="Q30" i="43" a="1"/>
  <c r="Q30" i="43"/>
  <c r="S30" i="43" a="1"/>
  <c r="S30" i="43"/>
  <c r="U30" i="43" a="1"/>
  <c r="U30" i="43"/>
  <c r="W30" i="43" a="1"/>
  <c r="W30" i="43"/>
  <c r="K31" i="43" a="1"/>
  <c r="K31" i="43"/>
  <c r="M31" i="43" a="1"/>
  <c r="M31" i="43"/>
  <c r="O31" i="43" a="1"/>
  <c r="O31" i="43"/>
  <c r="Q31" i="43" a="1"/>
  <c r="Q31" i="43"/>
  <c r="S31" i="43" a="1"/>
  <c r="S31" i="43"/>
  <c r="U31" i="43" a="1"/>
  <c r="U31" i="43"/>
  <c r="W31" i="43" a="1"/>
  <c r="W31" i="43"/>
  <c r="K32" i="43" a="1"/>
  <c r="K32" i="43"/>
  <c r="M32" i="43" a="1"/>
  <c r="M32" i="43"/>
  <c r="O32" i="43" a="1"/>
  <c r="O32" i="43"/>
  <c r="Q32" i="43" a="1"/>
  <c r="Q32" i="43"/>
  <c r="S32" i="43" a="1"/>
  <c r="S32" i="43"/>
  <c r="U32" i="43" a="1"/>
  <c r="U32" i="43"/>
  <c r="W32" i="43" a="1"/>
  <c r="W32" i="43"/>
  <c r="K33" i="43" a="1"/>
  <c r="K33" i="43"/>
  <c r="M33" i="43" a="1"/>
  <c r="M33" i="43"/>
  <c r="O33" i="43" a="1"/>
  <c r="O33" i="43"/>
  <c r="Q33" i="43" a="1"/>
  <c r="Q33" i="43"/>
  <c r="S33" i="43" a="1"/>
  <c r="S33" i="43"/>
  <c r="U33" i="43" a="1"/>
  <c r="U33" i="43"/>
  <c r="W33" i="43" a="1"/>
  <c r="W33" i="43"/>
  <c r="K34" i="43" a="1"/>
  <c r="K34" i="43"/>
  <c r="M34" i="43" a="1"/>
  <c r="M34" i="43"/>
  <c r="O34" i="43" a="1"/>
  <c r="O34" i="43"/>
  <c r="Q34" i="43" a="1"/>
  <c r="Q34" i="43"/>
  <c r="S34" i="43" a="1"/>
  <c r="S34" i="43"/>
  <c r="U34" i="43" a="1"/>
  <c r="U34" i="43"/>
  <c r="W34" i="43" a="1"/>
  <c r="W34" i="43"/>
  <c r="K35" i="43" a="1"/>
  <c r="K35" i="43"/>
  <c r="M35" i="43" a="1"/>
  <c r="M35" i="43"/>
  <c r="O35" i="43" a="1"/>
  <c r="O35" i="43"/>
  <c r="Q35" i="43" a="1"/>
  <c r="Q35" i="43"/>
  <c r="S35" i="43" a="1"/>
  <c r="S35" i="43"/>
  <c r="U35" i="43" a="1"/>
  <c r="U35" i="43"/>
  <c r="W35" i="43" a="1"/>
  <c r="W35" i="43"/>
  <c r="K36" i="43" a="1"/>
  <c r="K36" i="43"/>
  <c r="M36" i="43" a="1"/>
  <c r="M36" i="43"/>
  <c r="O36" i="43" a="1"/>
  <c r="O36" i="43"/>
  <c r="Q36" i="43" a="1"/>
  <c r="Q36" i="43"/>
  <c r="S36" i="43" a="1"/>
  <c r="S36" i="43"/>
  <c r="U36" i="43" a="1"/>
  <c r="U36" i="43"/>
  <c r="W36" i="43" a="1"/>
  <c r="W36" i="43"/>
  <c r="K37" i="43" a="1"/>
  <c r="K37" i="43"/>
  <c r="M37" i="43" a="1"/>
  <c r="M37" i="43"/>
  <c r="O37" i="43" a="1"/>
  <c r="O37" i="43"/>
  <c r="Q37" i="43" a="1"/>
  <c r="Q37" i="43"/>
  <c r="S37" i="43" a="1"/>
  <c r="S37" i="43"/>
  <c r="U37" i="43" a="1"/>
  <c r="U37" i="43"/>
  <c r="W37" i="43" a="1"/>
  <c r="W37" i="43"/>
  <c r="K38" i="43" a="1"/>
  <c r="K38" i="43"/>
  <c r="M38" i="43" a="1"/>
  <c r="M38" i="43"/>
  <c r="O38" i="43" a="1"/>
  <c r="O38" i="43"/>
  <c r="Q38" i="43" a="1"/>
  <c r="Q38" i="43"/>
  <c r="S38" i="43" a="1"/>
  <c r="S38" i="43"/>
  <c r="U38" i="43" a="1"/>
  <c r="U38" i="43"/>
  <c r="W38" i="43" a="1"/>
  <c r="W38" i="43"/>
  <c r="K39" i="43" a="1"/>
  <c r="K39" i="43"/>
  <c r="M39" i="43" a="1"/>
  <c r="M39" i="43"/>
  <c r="O39" i="43" a="1"/>
  <c r="O39" i="43"/>
  <c r="Q39" i="43" a="1"/>
  <c r="Q39" i="43"/>
  <c r="S39" i="43" a="1"/>
  <c r="S39" i="43"/>
  <c r="U39" i="43" a="1"/>
  <c r="U39" i="43"/>
  <c r="W39" i="43" a="1"/>
  <c r="W39" i="43"/>
  <c r="K40" i="43" a="1"/>
  <c r="K40" i="43"/>
  <c r="M40" i="43" a="1"/>
  <c r="M40" i="43"/>
  <c r="O40" i="43" a="1"/>
  <c r="O40" i="43"/>
  <c r="Q40" i="43" a="1"/>
  <c r="Q40" i="43"/>
  <c r="S40" i="43" a="1"/>
  <c r="S40" i="43"/>
  <c r="U40" i="43" a="1"/>
  <c r="U40" i="43"/>
  <c r="W40" i="43" a="1"/>
  <c r="W40" i="43"/>
  <c r="K41" i="43" a="1"/>
  <c r="K41" i="43"/>
  <c r="M41" i="43" a="1"/>
  <c r="M41" i="43"/>
  <c r="O41" i="43" a="1"/>
  <c r="O41" i="43"/>
  <c r="Q41" i="43" a="1"/>
  <c r="Q41" i="43"/>
  <c r="S41" i="43" a="1"/>
  <c r="S41" i="43"/>
  <c r="U41" i="43" a="1"/>
  <c r="U41" i="43"/>
  <c r="W41" i="43" a="1"/>
  <c r="W41" i="43"/>
  <c r="K42" i="43" a="1"/>
  <c r="K42" i="43"/>
  <c r="M42" i="43" a="1"/>
  <c r="M42" i="43"/>
  <c r="O42" i="43" a="1"/>
  <c r="O42" i="43"/>
  <c r="Q42" i="43" a="1"/>
  <c r="Q42" i="43"/>
  <c r="S42" i="43" a="1"/>
  <c r="S42" i="43"/>
  <c r="U42" i="43" a="1"/>
  <c r="U42" i="43"/>
  <c r="W42" i="43" a="1"/>
  <c r="W42" i="43"/>
  <c r="K43" i="43" a="1"/>
  <c r="K43" i="43"/>
  <c r="M43" i="43" a="1"/>
  <c r="M43" i="43"/>
  <c r="O43" i="43" a="1"/>
  <c r="O43" i="43"/>
  <c r="Q43" i="43" a="1"/>
  <c r="Q43" i="43"/>
  <c r="S43" i="43" a="1"/>
  <c r="S43" i="43"/>
  <c r="U43" i="43" a="1"/>
  <c r="U43" i="43"/>
  <c r="W43" i="43" a="1"/>
  <c r="W43" i="43"/>
  <c r="K44" i="43" a="1"/>
  <c r="K44" i="43"/>
  <c r="M44" i="43" a="1"/>
  <c r="M44" i="43"/>
  <c r="O44" i="43" a="1"/>
  <c r="O44" i="43"/>
  <c r="Q44" i="43" a="1"/>
  <c r="Q44" i="43"/>
  <c r="S44" i="43" a="1"/>
  <c r="S44" i="43"/>
  <c r="U44" i="43" a="1"/>
  <c r="U44" i="43"/>
  <c r="W44" i="43" a="1"/>
  <c r="W44" i="43"/>
  <c r="K45" i="43" a="1"/>
  <c r="K45" i="43"/>
  <c r="M45" i="43" a="1"/>
  <c r="M45" i="43"/>
  <c r="O45" i="43" a="1"/>
  <c r="O45" i="43"/>
  <c r="Q45" i="43" a="1"/>
  <c r="Q45" i="43"/>
  <c r="S45" i="43" a="1"/>
  <c r="S45" i="43"/>
  <c r="U45" i="43" a="1"/>
  <c r="U45" i="43"/>
  <c r="W45" i="43" a="1"/>
  <c r="W45" i="43"/>
  <c r="K46" i="43" a="1"/>
  <c r="K46" i="43"/>
  <c r="M46" i="43" a="1"/>
  <c r="M46" i="43"/>
  <c r="O46" i="43" a="1"/>
  <c r="O46" i="43"/>
  <c r="Q46" i="43" a="1"/>
  <c r="Q46" i="43"/>
  <c r="S46" i="43" a="1"/>
  <c r="S46" i="43"/>
  <c r="U46" i="43" a="1"/>
  <c r="U46" i="43"/>
  <c r="W46" i="43" a="1"/>
  <c r="W46" i="43"/>
  <c r="K47" i="43" a="1"/>
  <c r="K47" i="43"/>
  <c r="M47" i="43" a="1"/>
  <c r="M47" i="43"/>
  <c r="O47" i="43" a="1"/>
  <c r="O47" i="43"/>
  <c r="Q47" i="43" a="1"/>
  <c r="Q47" i="43"/>
  <c r="S47" i="43" a="1"/>
  <c r="S47" i="43"/>
  <c r="U47" i="43" a="1"/>
  <c r="U47" i="43"/>
  <c r="W47" i="43" a="1"/>
  <c r="W47" i="43"/>
  <c r="K48" i="43" a="1"/>
  <c r="K48" i="43"/>
  <c r="M48" i="43" a="1"/>
  <c r="M48" i="43"/>
  <c r="O48" i="43" a="1"/>
  <c r="O48" i="43"/>
  <c r="Q48" i="43" a="1"/>
  <c r="Q48" i="43"/>
  <c r="S48" i="43" a="1"/>
  <c r="S48" i="43"/>
  <c r="U48" i="43" a="1"/>
  <c r="U48" i="43"/>
  <c r="W48" i="43" a="1"/>
  <c r="W48" i="43"/>
  <c r="K49" i="43" a="1"/>
  <c r="K49" i="43"/>
  <c r="M49" i="43" a="1"/>
  <c r="M49" i="43"/>
  <c r="O49" i="43" a="1"/>
  <c r="O49" i="43"/>
  <c r="Q49" i="43" a="1"/>
  <c r="Q49" i="43"/>
  <c r="S49" i="43" a="1"/>
  <c r="S49" i="43"/>
  <c r="U49" i="43" a="1"/>
  <c r="U49" i="43"/>
  <c r="W49" i="43" a="1"/>
  <c r="W49" i="43"/>
  <c r="K50" i="43" a="1"/>
  <c r="K50" i="43"/>
  <c r="M50" i="43" a="1"/>
  <c r="M50" i="43"/>
  <c r="O50" i="43" a="1"/>
  <c r="O50" i="43"/>
  <c r="Q50" i="43" a="1"/>
  <c r="Q50" i="43"/>
  <c r="S50" i="43" a="1"/>
  <c r="S50" i="43"/>
  <c r="U50" i="43" a="1"/>
  <c r="U50" i="43"/>
  <c r="W50" i="43" a="1"/>
  <c r="W50" i="43"/>
  <c r="K51" i="43" a="1"/>
  <c r="K51" i="43"/>
  <c r="M51" i="43" a="1"/>
  <c r="M51" i="43"/>
  <c r="O51" i="43" a="1"/>
  <c r="O51" i="43"/>
  <c r="Q51" i="43" a="1"/>
  <c r="Q51" i="43"/>
  <c r="S51" i="43" a="1"/>
  <c r="S51" i="43"/>
  <c r="U51" i="43" a="1"/>
  <c r="U51" i="43"/>
  <c r="W51" i="43" a="1"/>
  <c r="W51" i="43"/>
  <c r="K52" i="43" a="1"/>
  <c r="K52" i="43"/>
  <c r="M52" i="43" a="1"/>
  <c r="M52" i="43"/>
  <c r="O52" i="43" a="1"/>
  <c r="O52" i="43"/>
  <c r="Q52" i="43" a="1"/>
  <c r="Q52" i="43"/>
  <c r="S52" i="43" a="1"/>
  <c r="S52" i="43"/>
  <c r="U52" i="43" a="1"/>
  <c r="U52" i="43"/>
  <c r="W52" i="43" a="1"/>
  <c r="W52" i="43"/>
  <c r="K53" i="43" a="1"/>
  <c r="K53" i="43"/>
  <c r="M53" i="43" a="1"/>
  <c r="M53" i="43"/>
  <c r="O53" i="43" a="1"/>
  <c r="O53" i="43"/>
  <c r="Q53" i="43" a="1"/>
  <c r="Q53" i="43"/>
  <c r="S53" i="43" a="1"/>
  <c r="S53" i="43"/>
  <c r="U53" i="43" a="1"/>
  <c r="U53" i="43"/>
  <c r="W53" i="43" a="1"/>
  <c r="W53" i="43"/>
  <c r="K54" i="43" a="1"/>
  <c r="K54" i="43"/>
  <c r="M54" i="43" a="1"/>
  <c r="M54" i="43"/>
  <c r="O54" i="43" a="1"/>
  <c r="O54" i="43"/>
  <c r="Q54" i="43" a="1"/>
  <c r="Q54" i="43"/>
  <c r="S54" i="43" a="1"/>
  <c r="S54" i="43"/>
  <c r="U54" i="43" a="1"/>
  <c r="U54" i="43"/>
  <c r="W54" i="43" a="1"/>
  <c r="W54" i="43"/>
  <c r="K55" i="43" a="1"/>
  <c r="K55" i="43"/>
  <c r="M55" i="43" a="1"/>
  <c r="M55" i="43"/>
  <c r="O55" i="43" a="1"/>
  <c r="O55" i="43"/>
  <c r="Q55" i="43" a="1"/>
  <c r="Q55" i="43"/>
  <c r="S55" i="43" a="1"/>
  <c r="S55" i="43"/>
  <c r="U55" i="43" a="1"/>
  <c r="U55" i="43"/>
  <c r="W55" i="43" a="1"/>
  <c r="W55" i="43"/>
  <c r="X55" i="43"/>
  <c r="Y55" i="43" a="1"/>
  <c r="Y55" i="43"/>
  <c r="AB55" i="43" a="1"/>
  <c r="AB55" i="43"/>
  <c r="AC55" i="43" a="1"/>
  <c r="AC55" i="43"/>
  <c r="K56" i="43" a="1"/>
  <c r="K56" i="43"/>
  <c r="M56" i="43" a="1"/>
  <c r="M56" i="43"/>
  <c r="O56" i="43" a="1"/>
  <c r="O56" i="43"/>
  <c r="Q56" i="43" a="1"/>
  <c r="Q56" i="43"/>
  <c r="S56" i="43" a="1"/>
  <c r="S56" i="43"/>
  <c r="U56" i="43" a="1"/>
  <c r="U56" i="43"/>
  <c r="W56" i="43" a="1"/>
  <c r="W56" i="43"/>
  <c r="K57" i="43" a="1"/>
  <c r="K57" i="43"/>
  <c r="M57" i="43" a="1"/>
  <c r="M57" i="43"/>
  <c r="O57" i="43" a="1"/>
  <c r="O57" i="43"/>
  <c r="Q57" i="43" a="1"/>
  <c r="Q57" i="43"/>
  <c r="S57" i="43" a="1"/>
  <c r="S57" i="43"/>
  <c r="U57" i="43" a="1"/>
  <c r="U57" i="43"/>
  <c r="W57" i="43" a="1"/>
  <c r="W57" i="43"/>
  <c r="K58" i="43" a="1"/>
  <c r="K58" i="43"/>
  <c r="M58" i="43" a="1"/>
  <c r="M58" i="43"/>
  <c r="O58" i="43" a="1"/>
  <c r="O58" i="43"/>
  <c r="Q58" i="43" a="1"/>
  <c r="Q58" i="43"/>
  <c r="S58" i="43" a="1"/>
  <c r="S58" i="43"/>
  <c r="U58" i="43" a="1"/>
  <c r="U58" i="43"/>
  <c r="W58" i="43" a="1"/>
  <c r="W58" i="43"/>
  <c r="K59" i="43" a="1"/>
  <c r="K59" i="43"/>
  <c r="M59" i="43" a="1"/>
  <c r="M59" i="43"/>
  <c r="O59" i="43" a="1"/>
  <c r="O59" i="43"/>
  <c r="Q59" i="43" a="1"/>
  <c r="Q59" i="43"/>
  <c r="S59" i="43" a="1"/>
  <c r="S59" i="43"/>
  <c r="U59" i="43" a="1"/>
  <c r="U59" i="43"/>
  <c r="W59" i="43" a="1"/>
  <c r="W59" i="43"/>
  <c r="K60" i="43" a="1"/>
  <c r="K60" i="43"/>
  <c r="M60" i="43" a="1"/>
  <c r="M60" i="43"/>
  <c r="O60" i="43" a="1"/>
  <c r="O60" i="43"/>
  <c r="Q60" i="43" a="1"/>
  <c r="Q60" i="43"/>
  <c r="S60" i="43" a="1"/>
  <c r="S60" i="43"/>
  <c r="U60" i="43" a="1"/>
  <c r="U60" i="43"/>
  <c r="W60" i="43" a="1"/>
  <c r="W60" i="43"/>
  <c r="K61" i="43" a="1"/>
  <c r="K61" i="43"/>
  <c r="M61" i="43" a="1"/>
  <c r="M61" i="43"/>
  <c r="O61" i="43" a="1"/>
  <c r="O61" i="43"/>
  <c r="Q61" i="43" a="1"/>
  <c r="Q61" i="43"/>
  <c r="S61" i="43" a="1"/>
  <c r="S61" i="43"/>
  <c r="U61" i="43" a="1"/>
  <c r="U61" i="43"/>
  <c r="W61" i="43" a="1"/>
  <c r="W61" i="43"/>
  <c r="K62" i="43" a="1"/>
  <c r="K62" i="43"/>
  <c r="M62" i="43" a="1"/>
  <c r="M62" i="43"/>
  <c r="O62" i="43" a="1"/>
  <c r="O62" i="43"/>
  <c r="Q62" i="43" a="1"/>
  <c r="Q62" i="43"/>
  <c r="S62" i="43" a="1"/>
  <c r="S62" i="43"/>
  <c r="U62" i="43" a="1"/>
  <c r="U62" i="43"/>
  <c r="W62" i="43" a="1"/>
  <c r="W62" i="43"/>
  <c r="K63" i="43" a="1"/>
  <c r="K63" i="43"/>
  <c r="M63" i="43" a="1"/>
  <c r="M63" i="43"/>
  <c r="O63" i="43" a="1"/>
  <c r="O63" i="43"/>
  <c r="Q63" i="43" a="1"/>
  <c r="Q63" i="43"/>
  <c r="S63" i="43" a="1"/>
  <c r="S63" i="43"/>
  <c r="U63" i="43" a="1"/>
  <c r="U63" i="43"/>
  <c r="W63" i="43" a="1"/>
  <c r="W63" i="43"/>
  <c r="K64" i="43" a="1"/>
  <c r="K64" i="43"/>
  <c r="M64" i="43" a="1"/>
  <c r="M64" i="43"/>
  <c r="O64" i="43" a="1"/>
  <c r="O64" i="43"/>
  <c r="Q64" i="43" a="1"/>
  <c r="Q64" i="43"/>
  <c r="S64" i="43" a="1"/>
  <c r="S64" i="43"/>
  <c r="U64" i="43" a="1"/>
  <c r="U64" i="43"/>
  <c r="W64" i="43" a="1"/>
  <c r="W64" i="43"/>
  <c r="K65" i="43" a="1"/>
  <c r="K65" i="43"/>
  <c r="M65" i="43" a="1"/>
  <c r="M65" i="43"/>
  <c r="O65" i="43" a="1"/>
  <c r="O65" i="43"/>
  <c r="Q65" i="43" a="1"/>
  <c r="Q65" i="43"/>
  <c r="S65" i="43" a="1"/>
  <c r="S65" i="43"/>
  <c r="U65" i="43" a="1"/>
  <c r="U65" i="43"/>
  <c r="W65" i="43" a="1"/>
  <c r="W65" i="43"/>
  <c r="K66" i="43" a="1"/>
  <c r="K66" i="43"/>
  <c r="M66" i="43" a="1"/>
  <c r="M66" i="43"/>
  <c r="O66" i="43" a="1"/>
  <c r="O66" i="43"/>
  <c r="Q66" i="43" a="1"/>
  <c r="Q66" i="43"/>
  <c r="S66" i="43" a="1"/>
  <c r="S66" i="43"/>
  <c r="U66" i="43" a="1"/>
  <c r="U66" i="43"/>
  <c r="W66" i="43" a="1"/>
  <c r="W66" i="43"/>
  <c r="K67" i="43" a="1"/>
  <c r="K67" i="43"/>
  <c r="M67" i="43" a="1"/>
  <c r="M67" i="43"/>
  <c r="O67" i="43" a="1"/>
  <c r="O67" i="43"/>
  <c r="Q67" i="43" a="1"/>
  <c r="Q67" i="43"/>
  <c r="S67" i="43" a="1"/>
  <c r="S67" i="43"/>
  <c r="U67" i="43" a="1"/>
  <c r="U67" i="43"/>
  <c r="W67" i="43" a="1"/>
  <c r="W67" i="43"/>
  <c r="K68" i="43" a="1"/>
  <c r="K68" i="43"/>
  <c r="M68" i="43" a="1"/>
  <c r="M68" i="43"/>
  <c r="O68" i="43" a="1"/>
  <c r="O68" i="43"/>
  <c r="Q68" i="43" a="1"/>
  <c r="Q68" i="43"/>
  <c r="S68" i="43" a="1"/>
  <c r="S68" i="43"/>
  <c r="U68" i="43" a="1"/>
  <c r="U68" i="43"/>
  <c r="W68" i="43" a="1"/>
  <c r="W68" i="43"/>
  <c r="K69" i="43" a="1"/>
  <c r="K69" i="43"/>
  <c r="M69" i="43" a="1"/>
  <c r="M69" i="43"/>
  <c r="O69" i="43" a="1"/>
  <c r="O69" i="43"/>
  <c r="Q69" i="43" a="1"/>
  <c r="Q69" i="43"/>
  <c r="S69" i="43" a="1"/>
  <c r="S69" i="43"/>
  <c r="U69" i="43" a="1"/>
  <c r="U69" i="43"/>
  <c r="W69" i="43" a="1"/>
  <c r="W69" i="43"/>
  <c r="K70" i="43" a="1"/>
  <c r="K70" i="43"/>
  <c r="M70" i="43" a="1"/>
  <c r="M70" i="43"/>
  <c r="O70" i="43" a="1"/>
  <c r="O70" i="43"/>
  <c r="Q70" i="43" a="1"/>
  <c r="Q70" i="43"/>
  <c r="S70" i="43" a="1"/>
  <c r="S70" i="43"/>
  <c r="U70" i="43" a="1"/>
  <c r="U70" i="43"/>
  <c r="W70" i="43" a="1"/>
  <c r="W70" i="43"/>
  <c r="K71" i="43" a="1"/>
  <c r="K71" i="43"/>
  <c r="M71" i="43" a="1"/>
  <c r="M71" i="43"/>
  <c r="O71" i="43" a="1"/>
  <c r="O71" i="43"/>
  <c r="Q71" i="43" a="1"/>
  <c r="Q71" i="43"/>
  <c r="S71" i="43" a="1"/>
  <c r="S71" i="43"/>
  <c r="U71" i="43" a="1"/>
  <c r="U71" i="43"/>
  <c r="W71" i="43" a="1"/>
  <c r="W71" i="43"/>
  <c r="K72" i="43" a="1"/>
  <c r="K72" i="43"/>
  <c r="M72" i="43" a="1"/>
  <c r="M72" i="43"/>
  <c r="O72" i="43" a="1"/>
  <c r="O72" i="43"/>
  <c r="Q72" i="43" a="1"/>
  <c r="Q72" i="43"/>
  <c r="S72" i="43" a="1"/>
  <c r="S72" i="43"/>
  <c r="U72" i="43" a="1"/>
  <c r="U72" i="43"/>
  <c r="W72" i="43" a="1"/>
  <c r="W72" i="43"/>
  <c r="K73" i="43" a="1"/>
  <c r="K73" i="43"/>
  <c r="M73" i="43" a="1"/>
  <c r="M73" i="43"/>
  <c r="O73" i="43" a="1"/>
  <c r="O73" i="43"/>
  <c r="Q73" i="43" a="1"/>
  <c r="Q73" i="43"/>
  <c r="S73" i="43" a="1"/>
  <c r="S73" i="43"/>
  <c r="U73" i="43" a="1"/>
  <c r="U73" i="43"/>
  <c r="W73" i="43" a="1"/>
  <c r="W73" i="43"/>
  <c r="K74" i="43" a="1"/>
  <c r="K74" i="43"/>
  <c r="M74" i="43" a="1"/>
  <c r="M74" i="43"/>
  <c r="O74" i="43" a="1"/>
  <c r="O74" i="43"/>
  <c r="Q74" i="43" a="1"/>
  <c r="Q74" i="43"/>
  <c r="S74" i="43" a="1"/>
  <c r="S74" i="43"/>
  <c r="U74" i="43" a="1"/>
  <c r="U74" i="43"/>
  <c r="W74" i="43" a="1"/>
  <c r="W74" i="43"/>
  <c r="K75" i="43" a="1"/>
  <c r="K75" i="43"/>
  <c r="M75" i="43" a="1"/>
  <c r="M75" i="43"/>
  <c r="O75" i="43" a="1"/>
  <c r="O75" i="43"/>
  <c r="Q75" i="43" a="1"/>
  <c r="Q75" i="43"/>
  <c r="S75" i="43" a="1"/>
  <c r="S75" i="43"/>
  <c r="U75" i="43" a="1"/>
  <c r="U75" i="43"/>
  <c r="W75" i="43" a="1"/>
  <c r="W75" i="43"/>
  <c r="K76" i="43" a="1"/>
  <c r="K76" i="43"/>
  <c r="M76" i="43" a="1"/>
  <c r="M76" i="43"/>
  <c r="O76" i="43" a="1"/>
  <c r="O76" i="43"/>
  <c r="Q76" i="43" a="1"/>
  <c r="Q76" i="43"/>
  <c r="S76" i="43" a="1"/>
  <c r="S76" i="43"/>
  <c r="U76" i="43" a="1"/>
  <c r="U76" i="43"/>
  <c r="W76" i="43" a="1"/>
  <c r="W76" i="43"/>
  <c r="K77" i="43" a="1"/>
  <c r="K77" i="43"/>
  <c r="M77" i="43" a="1"/>
  <c r="M77" i="43"/>
  <c r="O77" i="43" a="1"/>
  <c r="O77" i="43"/>
  <c r="Q77" i="43" a="1"/>
  <c r="Q77" i="43"/>
  <c r="S77" i="43" a="1"/>
  <c r="S77" i="43"/>
  <c r="U77" i="43" a="1"/>
  <c r="U77" i="43"/>
  <c r="W77" i="43" a="1"/>
  <c r="W77" i="43"/>
  <c r="K78" i="43" a="1"/>
  <c r="K78" i="43"/>
  <c r="M78" i="43" a="1"/>
  <c r="M78" i="43"/>
  <c r="O78" i="43" a="1"/>
  <c r="O78" i="43"/>
  <c r="Q78" i="43" a="1"/>
  <c r="Q78" i="43"/>
  <c r="S78" i="43" a="1"/>
  <c r="S78" i="43"/>
  <c r="U78" i="43" a="1"/>
  <c r="U78" i="43"/>
  <c r="W78" i="43" a="1"/>
  <c r="W78" i="43"/>
  <c r="K79" i="43" a="1"/>
  <c r="K79" i="43"/>
  <c r="M79" i="43" a="1"/>
  <c r="M79" i="43"/>
  <c r="O79" i="43" a="1"/>
  <c r="O79" i="43"/>
  <c r="Q79" i="43" a="1"/>
  <c r="Q79" i="43"/>
  <c r="S79" i="43" a="1"/>
  <c r="S79" i="43"/>
  <c r="U79" i="43" a="1"/>
  <c r="U79" i="43"/>
  <c r="W79" i="43" a="1"/>
  <c r="W79" i="43"/>
  <c r="K80" i="43" a="1"/>
  <c r="K80" i="43"/>
  <c r="M80" i="43" a="1"/>
  <c r="M80" i="43"/>
  <c r="O80" i="43" a="1"/>
  <c r="O80" i="43"/>
  <c r="Q80" i="43" a="1"/>
  <c r="Q80" i="43"/>
  <c r="S80" i="43" a="1"/>
  <c r="S80" i="43"/>
  <c r="U80" i="43" a="1"/>
  <c r="U80" i="43"/>
  <c r="W80" i="43" a="1"/>
  <c r="W80" i="43"/>
  <c r="K81" i="43" a="1"/>
  <c r="K81" i="43"/>
  <c r="M81" i="43" a="1"/>
  <c r="M81" i="43"/>
  <c r="O81" i="43" a="1"/>
  <c r="O81" i="43"/>
  <c r="Q81" i="43" a="1"/>
  <c r="Q81" i="43"/>
  <c r="S81" i="43" a="1"/>
  <c r="S81" i="43"/>
  <c r="U81" i="43" a="1"/>
  <c r="U81" i="43"/>
  <c r="W81" i="43" a="1"/>
  <c r="W81" i="43"/>
  <c r="K82" i="43" a="1"/>
  <c r="K82" i="43"/>
  <c r="M82" i="43" a="1"/>
  <c r="M82" i="43"/>
  <c r="O82" i="43" a="1"/>
  <c r="O82" i="43"/>
  <c r="Q82" i="43" a="1"/>
  <c r="Q82" i="43"/>
  <c r="S82" i="43" a="1"/>
  <c r="S82" i="43"/>
  <c r="U82" i="43" a="1"/>
  <c r="U82" i="43"/>
  <c r="W82" i="43" a="1"/>
  <c r="W82" i="43"/>
  <c r="K83" i="43" a="1"/>
  <c r="K83" i="43"/>
  <c r="M83" i="43" a="1"/>
  <c r="M83" i="43"/>
  <c r="O83" i="43" a="1"/>
  <c r="O83" i="43"/>
  <c r="Q83" i="43" a="1"/>
  <c r="Q83" i="43"/>
  <c r="S83" i="43" a="1"/>
  <c r="S83" i="43"/>
  <c r="U83" i="43" a="1"/>
  <c r="U83" i="43"/>
  <c r="W83" i="43" a="1"/>
  <c r="W83" i="43"/>
  <c r="K84" i="43" a="1"/>
  <c r="K84" i="43"/>
  <c r="M84" i="43" a="1"/>
  <c r="M84" i="43"/>
  <c r="O84" i="43" a="1"/>
  <c r="O84" i="43"/>
  <c r="Q84" i="43" a="1"/>
  <c r="Q84" i="43"/>
  <c r="S84" i="43" a="1"/>
  <c r="S84" i="43"/>
  <c r="U84" i="43" a="1"/>
  <c r="U84" i="43"/>
  <c r="W84" i="43" a="1"/>
  <c r="W84" i="43"/>
  <c r="K85" i="43" a="1"/>
  <c r="K85" i="43"/>
  <c r="M85" i="43" a="1"/>
  <c r="M85" i="43"/>
  <c r="O85" i="43" a="1"/>
  <c r="O85" i="43"/>
  <c r="Q85" i="43" a="1"/>
  <c r="Q85" i="43"/>
  <c r="S85" i="43" a="1"/>
  <c r="S85" i="43"/>
  <c r="U85" i="43" a="1"/>
  <c r="U85" i="43"/>
  <c r="W85" i="43" a="1"/>
  <c r="W85" i="43"/>
  <c r="X85" i="43"/>
  <c r="Y85" i="43" a="1"/>
  <c r="Y85" i="43"/>
  <c r="AB85" i="43" a="1"/>
  <c r="AB85" i="43"/>
  <c r="K86" i="43" a="1"/>
  <c r="K86" i="43"/>
  <c r="M86" i="43" a="1"/>
  <c r="M86" i="43"/>
  <c r="O86" i="43" a="1"/>
  <c r="O86" i="43"/>
  <c r="Q86" i="43" a="1"/>
  <c r="Q86" i="43"/>
  <c r="S86" i="43" a="1"/>
  <c r="S86" i="43"/>
  <c r="U86" i="43" a="1"/>
  <c r="U86" i="43"/>
  <c r="W86" i="43" a="1"/>
  <c r="W86" i="43"/>
  <c r="K87" i="43" a="1"/>
  <c r="K87" i="43"/>
  <c r="M87" i="43" a="1"/>
  <c r="M87" i="43"/>
  <c r="O87" i="43" a="1"/>
  <c r="O87" i="43"/>
  <c r="Q87" i="43" a="1"/>
  <c r="Q87" i="43"/>
  <c r="S87" i="43" a="1"/>
  <c r="S87" i="43"/>
  <c r="U87" i="43" a="1"/>
  <c r="U87" i="43"/>
  <c r="W87" i="43" a="1"/>
  <c r="W87" i="43"/>
  <c r="K88" i="43" a="1"/>
  <c r="K88" i="43"/>
  <c r="M88" i="43" a="1"/>
  <c r="M88" i="43"/>
  <c r="O88" i="43" a="1"/>
  <c r="O88" i="43"/>
  <c r="Q88" i="43" a="1"/>
  <c r="Q88" i="43"/>
  <c r="S88" i="43" a="1"/>
  <c r="S88" i="43"/>
  <c r="U88" i="43" a="1"/>
  <c r="U88" i="43"/>
  <c r="W88" i="43" a="1"/>
  <c r="W88" i="43"/>
  <c r="K89" i="43" a="1"/>
  <c r="K89" i="43"/>
  <c r="M89" i="43" a="1"/>
  <c r="M89" i="43"/>
  <c r="O89" i="43" a="1"/>
  <c r="O89" i="43"/>
  <c r="Q89" i="43" a="1"/>
  <c r="Q89" i="43"/>
  <c r="S89" i="43" a="1"/>
  <c r="S89" i="43"/>
  <c r="U89" i="43" a="1"/>
  <c r="U89" i="43"/>
  <c r="W89" i="43" a="1"/>
  <c r="W89" i="43"/>
  <c r="K90" i="43" a="1"/>
  <c r="K90" i="43"/>
  <c r="M90" i="43" a="1"/>
  <c r="M90" i="43"/>
  <c r="O90" i="43" a="1"/>
  <c r="O90" i="43"/>
  <c r="Q90" i="43" a="1"/>
  <c r="Q90" i="43"/>
  <c r="S90" i="43" a="1"/>
  <c r="S90" i="43"/>
  <c r="U90" i="43" a="1"/>
  <c r="U90" i="43"/>
  <c r="W90" i="43" a="1"/>
  <c r="W90" i="43"/>
  <c r="K91" i="43" a="1"/>
  <c r="K91" i="43"/>
  <c r="M91" i="43" a="1"/>
  <c r="M91" i="43"/>
  <c r="O91" i="43" a="1"/>
  <c r="O91" i="43"/>
  <c r="Q91" i="43" a="1"/>
  <c r="Q91" i="43"/>
  <c r="S91" i="43" a="1"/>
  <c r="S91" i="43"/>
  <c r="U91" i="43" a="1"/>
  <c r="U91" i="43"/>
  <c r="W91" i="43" a="1"/>
  <c r="W91" i="43"/>
  <c r="K92" i="43" a="1"/>
  <c r="K92" i="43"/>
  <c r="M92" i="43" a="1"/>
  <c r="M92" i="43"/>
  <c r="O92" i="43" a="1"/>
  <c r="O92" i="43"/>
  <c r="Q92" i="43" a="1"/>
  <c r="Q92" i="43"/>
  <c r="S92" i="43" a="1"/>
  <c r="S92" i="43"/>
  <c r="U92" i="43" a="1"/>
  <c r="U92" i="43"/>
  <c r="W92" i="43" a="1"/>
  <c r="W92" i="43"/>
  <c r="K93" i="43" a="1"/>
  <c r="K93" i="43"/>
  <c r="M93" i="43" a="1"/>
  <c r="M93" i="43"/>
  <c r="O93" i="43" a="1"/>
  <c r="O93" i="43"/>
  <c r="Q93" i="43" a="1"/>
  <c r="Q93" i="43"/>
  <c r="S93" i="43" a="1"/>
  <c r="S93" i="43"/>
  <c r="U93" i="43" a="1"/>
  <c r="U93" i="43"/>
  <c r="W93" i="43" a="1"/>
  <c r="W93" i="43"/>
  <c r="K94" i="43" a="1"/>
  <c r="K94" i="43"/>
  <c r="M94" i="43" a="1"/>
  <c r="M94" i="43"/>
  <c r="O94" i="43" a="1"/>
  <c r="O94" i="43"/>
  <c r="Q94" i="43" a="1"/>
  <c r="Q94" i="43"/>
  <c r="S94" i="43" a="1"/>
  <c r="S94" i="43"/>
  <c r="U94" i="43" a="1"/>
  <c r="U94" i="43"/>
  <c r="W94" i="43" a="1"/>
  <c r="W94" i="43"/>
  <c r="K95" i="43" a="1"/>
  <c r="K95" i="43"/>
  <c r="M95" i="43" a="1"/>
  <c r="M95" i="43"/>
  <c r="O95" i="43" a="1"/>
  <c r="O95" i="43"/>
  <c r="Q95" i="43" a="1"/>
  <c r="Q95" i="43"/>
  <c r="S95" i="43" a="1"/>
  <c r="S95" i="43"/>
  <c r="U95" i="43" a="1"/>
  <c r="U95" i="43"/>
  <c r="W95" i="43" a="1"/>
  <c r="W95" i="43"/>
  <c r="X95" i="43"/>
  <c r="Y95" i="43" a="1"/>
  <c r="Y95" i="43"/>
  <c r="AB95" i="43" a="1"/>
  <c r="AB95" i="43"/>
  <c r="K96" i="43" a="1"/>
  <c r="K96" i="43"/>
  <c r="M96" i="43" a="1"/>
  <c r="M96" i="43"/>
  <c r="O96" i="43" a="1"/>
  <c r="O96" i="43"/>
  <c r="Q96" i="43" a="1"/>
  <c r="Q96" i="43"/>
  <c r="S96" i="43" a="1"/>
  <c r="S96" i="43"/>
  <c r="U96" i="43" a="1"/>
  <c r="U96" i="43"/>
  <c r="W96" i="43" a="1"/>
  <c r="W96" i="43"/>
  <c r="K97" i="43" a="1"/>
  <c r="K97" i="43"/>
  <c r="M97" i="43" a="1"/>
  <c r="M97" i="43"/>
  <c r="O97" i="43" a="1"/>
  <c r="O97" i="43"/>
  <c r="Q97" i="43" a="1"/>
  <c r="Q97" i="43"/>
  <c r="S97" i="43" a="1"/>
  <c r="S97" i="43"/>
  <c r="U97" i="43" a="1"/>
  <c r="U97" i="43"/>
  <c r="W97" i="43" a="1"/>
  <c r="W97" i="43"/>
  <c r="K98" i="43" a="1"/>
  <c r="K98" i="43"/>
  <c r="M98" i="43" a="1"/>
  <c r="M98" i="43"/>
  <c r="O98" i="43" a="1"/>
  <c r="O98" i="43"/>
  <c r="Q98" i="43" a="1"/>
  <c r="Q98" i="43"/>
  <c r="S98" i="43" a="1"/>
  <c r="S98" i="43"/>
  <c r="U98" i="43" a="1"/>
  <c r="U98" i="43"/>
  <c r="W98" i="43" a="1"/>
  <c r="W98" i="43"/>
  <c r="X98" i="43"/>
  <c r="Y98" i="43" a="1"/>
  <c r="Y98" i="43"/>
  <c r="AB98" i="43" a="1"/>
  <c r="AB98" i="43"/>
  <c r="K99" i="43" a="1"/>
  <c r="K99" i="43"/>
  <c r="M99" i="43" a="1"/>
  <c r="M99" i="43"/>
  <c r="O99" i="43" a="1"/>
  <c r="O99" i="43"/>
  <c r="Q99" i="43" a="1"/>
  <c r="Q99" i="43"/>
  <c r="S99" i="43" a="1"/>
  <c r="S99" i="43"/>
  <c r="U99" i="43" a="1"/>
  <c r="U99" i="43"/>
  <c r="W99" i="43" a="1"/>
  <c r="W99" i="43"/>
  <c r="X99" i="43"/>
  <c r="Y99" i="43" a="1"/>
  <c r="Y99" i="43"/>
  <c r="AB99" i="43" a="1"/>
  <c r="AB99" i="43"/>
  <c r="K100" i="43" a="1"/>
  <c r="K100" i="43"/>
  <c r="M100" i="43" a="1"/>
  <c r="M100" i="43"/>
  <c r="O100" i="43" a="1"/>
  <c r="O100" i="43"/>
  <c r="Q100" i="43" a="1"/>
  <c r="Q100" i="43"/>
  <c r="S100" i="43" a="1"/>
  <c r="S100" i="43"/>
  <c r="U100" i="43" a="1"/>
  <c r="U100" i="43"/>
  <c r="W100" i="43" a="1"/>
  <c r="W100" i="43"/>
  <c r="X100" i="43"/>
  <c r="Y100" i="43" a="1"/>
  <c r="Y100" i="43"/>
  <c r="AB100" i="43" a="1"/>
  <c r="AB100" i="43"/>
  <c r="K101" i="43" a="1"/>
  <c r="K101" i="43"/>
  <c r="M101" i="43" a="1"/>
  <c r="M101" i="43"/>
  <c r="O101" i="43" a="1"/>
  <c r="O101" i="43"/>
  <c r="Q101" i="43" a="1"/>
  <c r="Q101" i="43"/>
  <c r="S101" i="43" a="1"/>
  <c r="S101" i="43"/>
  <c r="U101" i="43" a="1"/>
  <c r="U101" i="43"/>
  <c r="W101" i="43" a="1"/>
  <c r="W101" i="43"/>
  <c r="K102" i="43" a="1"/>
  <c r="K102" i="43"/>
  <c r="M102" i="43" a="1"/>
  <c r="M102" i="43"/>
  <c r="O102" i="43" a="1"/>
  <c r="O102" i="43"/>
  <c r="Q102" i="43" a="1"/>
  <c r="Q102" i="43"/>
  <c r="S102" i="43" a="1"/>
  <c r="S102" i="43"/>
  <c r="U102" i="43" a="1"/>
  <c r="U102" i="43"/>
  <c r="W102" i="43" a="1"/>
  <c r="W102" i="43"/>
  <c r="K103" i="43" a="1"/>
  <c r="K103" i="43"/>
  <c r="M103" i="43" a="1"/>
  <c r="M103" i="43"/>
  <c r="O103" i="43" a="1"/>
  <c r="O103" i="43"/>
  <c r="Q103" i="43" a="1"/>
  <c r="Q103" i="43"/>
  <c r="S103" i="43" a="1"/>
  <c r="S103" i="43"/>
  <c r="U103" i="43" a="1"/>
  <c r="U103" i="43"/>
  <c r="W103" i="43" a="1"/>
  <c r="W103" i="43"/>
  <c r="K104" i="43" a="1"/>
  <c r="K104" i="43"/>
  <c r="M104" i="43" a="1"/>
  <c r="M104" i="43"/>
  <c r="O104" i="43" a="1"/>
  <c r="O104" i="43"/>
  <c r="Q104" i="43" a="1"/>
  <c r="Q104" i="43"/>
  <c r="S104" i="43" a="1"/>
  <c r="S104" i="43"/>
  <c r="U104" i="43" a="1"/>
  <c r="U104" i="43"/>
  <c r="W104" i="43" a="1"/>
  <c r="W104" i="43"/>
  <c r="X104" i="43"/>
  <c r="Y104" i="43" a="1"/>
  <c r="Y104" i="43"/>
  <c r="AB104" i="43" a="1"/>
  <c r="AB104" i="43"/>
  <c r="K105" i="43" a="1"/>
  <c r="K105" i="43"/>
  <c r="M105" i="43" a="1"/>
  <c r="M105" i="43"/>
  <c r="O105" i="43" a="1"/>
  <c r="O105" i="43"/>
  <c r="Q105" i="43" a="1"/>
  <c r="Q105" i="43"/>
  <c r="S105" i="43" a="1"/>
  <c r="S105" i="43"/>
  <c r="U105" i="43" a="1"/>
  <c r="U105" i="43"/>
  <c r="W105" i="43" a="1"/>
  <c r="W105" i="43"/>
  <c r="X105" i="43"/>
  <c r="Y105" i="43" a="1"/>
  <c r="Y105" i="43"/>
  <c r="AB105" i="43" a="1"/>
  <c r="AB105" i="43"/>
  <c r="K106" i="43" a="1"/>
  <c r="K106" i="43"/>
  <c r="M106" i="43" a="1"/>
  <c r="M106" i="43"/>
  <c r="O106" i="43" a="1"/>
  <c r="O106" i="43"/>
  <c r="Q106" i="43" a="1"/>
  <c r="Q106" i="43"/>
  <c r="S106" i="43" a="1"/>
  <c r="S106" i="43"/>
  <c r="U106" i="43" a="1"/>
  <c r="U106" i="43"/>
  <c r="W106" i="43" a="1"/>
  <c r="W106" i="43"/>
  <c r="K107" i="43" a="1"/>
  <c r="K107" i="43"/>
  <c r="M107" i="43" a="1"/>
  <c r="M107" i="43"/>
  <c r="O107" i="43" a="1"/>
  <c r="O107" i="43"/>
  <c r="Q107" i="43" a="1"/>
  <c r="Q107" i="43"/>
  <c r="S107" i="43" a="1"/>
  <c r="S107" i="43"/>
  <c r="U107" i="43" a="1"/>
  <c r="U107" i="43"/>
  <c r="W107" i="43" a="1"/>
  <c r="W107" i="43"/>
  <c r="K108" i="43" a="1"/>
  <c r="K108" i="43"/>
  <c r="M108" i="43" a="1"/>
  <c r="M108" i="43"/>
  <c r="O108" i="43" a="1"/>
  <c r="O108" i="43"/>
  <c r="Q108" i="43" a="1"/>
  <c r="Q108" i="43"/>
  <c r="S108" i="43" a="1"/>
  <c r="S108" i="43"/>
  <c r="U108" i="43" a="1"/>
  <c r="U108" i="43"/>
  <c r="W108" i="43" a="1"/>
  <c r="W108" i="43"/>
  <c r="X108" i="43"/>
  <c r="Y108" i="43" a="1"/>
  <c r="Y108" i="43"/>
  <c r="AB108" i="43" a="1"/>
  <c r="AB108" i="43"/>
  <c r="K109" i="43" a="1"/>
  <c r="K109" i="43"/>
  <c r="M109" i="43" a="1"/>
  <c r="M109" i="43"/>
  <c r="O109" i="43" a="1"/>
  <c r="O109" i="43"/>
  <c r="Q109" i="43" a="1"/>
  <c r="Q109" i="43"/>
  <c r="S109" i="43" a="1"/>
  <c r="S109" i="43"/>
  <c r="U109" i="43" a="1"/>
  <c r="U109" i="43"/>
  <c r="W109" i="43" a="1"/>
  <c r="W109" i="43"/>
  <c r="K110" i="43" a="1"/>
  <c r="K110" i="43"/>
  <c r="M110" i="43" a="1"/>
  <c r="M110" i="43"/>
  <c r="O110" i="43" a="1"/>
  <c r="O110" i="43"/>
  <c r="Q110" i="43" a="1"/>
  <c r="Q110" i="43"/>
  <c r="S110" i="43" a="1"/>
  <c r="S110" i="43"/>
  <c r="U110" i="43" a="1"/>
  <c r="U110" i="43"/>
  <c r="W110" i="43" a="1"/>
  <c r="W110" i="43"/>
  <c r="K111" i="43" a="1"/>
  <c r="K111" i="43"/>
  <c r="M111" i="43" a="1"/>
  <c r="M111" i="43"/>
  <c r="O111" i="43" a="1"/>
  <c r="O111" i="43"/>
  <c r="Q111" i="43" a="1"/>
  <c r="Q111" i="43"/>
  <c r="S111" i="43" a="1"/>
  <c r="S111" i="43"/>
  <c r="U111" i="43" a="1"/>
  <c r="U111" i="43"/>
  <c r="W111" i="43" a="1"/>
  <c r="W111" i="43"/>
  <c r="X111" i="43"/>
  <c r="Y111" i="43" a="1"/>
  <c r="Y111" i="43"/>
  <c r="AB111" i="43" a="1"/>
  <c r="AB111" i="43"/>
  <c r="AD111" i="43" a="1"/>
  <c r="AD111" i="43"/>
  <c r="K112" i="43" a="1"/>
  <c r="K112" i="43"/>
  <c r="M112" i="43" a="1"/>
  <c r="M112" i="43"/>
  <c r="O112" i="43" a="1"/>
  <c r="O112" i="43"/>
  <c r="Q112" i="43" a="1"/>
  <c r="Q112" i="43"/>
  <c r="S112" i="43" a="1"/>
  <c r="S112" i="43"/>
  <c r="U112" i="43" a="1"/>
  <c r="U112" i="43"/>
  <c r="W112" i="43" a="1"/>
  <c r="W112" i="43"/>
  <c r="K113" i="43" a="1"/>
  <c r="K113" i="43"/>
  <c r="M113" i="43" a="1"/>
  <c r="M113" i="43"/>
  <c r="O113" i="43" a="1"/>
  <c r="O113" i="43"/>
  <c r="Q113" i="43" a="1"/>
  <c r="Q113" i="43"/>
  <c r="S113" i="43" a="1"/>
  <c r="S113" i="43"/>
  <c r="U113" i="43" a="1"/>
  <c r="U113" i="43"/>
  <c r="W113" i="43" a="1"/>
  <c r="W113" i="43"/>
  <c r="X113" i="43"/>
  <c r="Y113" i="43" a="1"/>
  <c r="Y113" i="43"/>
  <c r="AB113" i="43" a="1"/>
  <c r="AB113" i="43"/>
  <c r="K114" i="43" a="1"/>
  <c r="K114" i="43"/>
  <c r="M114" i="43" a="1"/>
  <c r="M114" i="43"/>
  <c r="O114" i="43" a="1"/>
  <c r="O114" i="43"/>
  <c r="Q114" i="43" a="1"/>
  <c r="Q114" i="43"/>
  <c r="S114" i="43" a="1"/>
  <c r="S114" i="43"/>
  <c r="U114" i="43" a="1"/>
  <c r="U114" i="43"/>
  <c r="W114" i="43" a="1"/>
  <c r="W114" i="43"/>
  <c r="K115" i="43" a="1"/>
  <c r="K115" i="43"/>
  <c r="M115" i="43" a="1"/>
  <c r="M115" i="43"/>
  <c r="O115" i="43" a="1"/>
  <c r="O115" i="43"/>
  <c r="Q115" i="43" a="1"/>
  <c r="Q115" i="43"/>
  <c r="S115" i="43" a="1"/>
  <c r="S115" i="43"/>
  <c r="U115" i="43" a="1"/>
  <c r="U115" i="43"/>
  <c r="W115" i="43" a="1"/>
  <c r="W115" i="43"/>
  <c r="K116" i="43" a="1"/>
  <c r="K116" i="43"/>
  <c r="M116" i="43" a="1"/>
  <c r="M116" i="43"/>
  <c r="O116" i="43" a="1"/>
  <c r="O116" i="43"/>
  <c r="Q116" i="43" a="1"/>
  <c r="Q116" i="43"/>
  <c r="S116" i="43" a="1"/>
  <c r="S116" i="43"/>
  <c r="U116" i="43" a="1"/>
  <c r="U116" i="43"/>
  <c r="W116" i="43" a="1"/>
  <c r="W116" i="43"/>
  <c r="K117" i="43" a="1"/>
  <c r="K117" i="43"/>
  <c r="M117" i="43" a="1"/>
  <c r="M117" i="43"/>
  <c r="O117" i="43" a="1"/>
  <c r="O117" i="43"/>
  <c r="Q117" i="43" a="1"/>
  <c r="Q117" i="43"/>
  <c r="S117" i="43" a="1"/>
  <c r="S117" i="43"/>
  <c r="U117" i="43" a="1"/>
  <c r="U117" i="43"/>
  <c r="W117" i="43" a="1"/>
  <c r="W117" i="43"/>
  <c r="K118" i="43" a="1"/>
  <c r="K118" i="43"/>
  <c r="M118" i="43" a="1"/>
  <c r="M118" i="43"/>
  <c r="O118" i="43" a="1"/>
  <c r="O118" i="43"/>
  <c r="Q118" i="43" a="1"/>
  <c r="Q118" i="43"/>
  <c r="S118" i="43" a="1"/>
  <c r="S118" i="43"/>
  <c r="U118" i="43" a="1"/>
  <c r="U118" i="43"/>
  <c r="W118" i="43" a="1"/>
  <c r="W118" i="43"/>
  <c r="X118" i="43"/>
  <c r="Y118" i="43" a="1"/>
  <c r="Y118" i="43"/>
  <c r="AB118" i="43" a="1"/>
  <c r="AB118" i="43"/>
  <c r="K119" i="43" a="1"/>
  <c r="K119" i="43"/>
  <c r="M119" i="43" a="1"/>
  <c r="M119" i="43"/>
  <c r="O119" i="43" a="1"/>
  <c r="O119" i="43"/>
  <c r="Q119" i="43" a="1"/>
  <c r="Q119" i="43"/>
  <c r="S119" i="43" a="1"/>
  <c r="S119" i="43"/>
  <c r="U119" i="43" a="1"/>
  <c r="U119" i="43"/>
  <c r="W119" i="43" a="1"/>
  <c r="W119" i="43"/>
  <c r="X119" i="43"/>
  <c r="K120" i="43" a="1"/>
  <c r="K120" i="43"/>
  <c r="M120" i="43" a="1"/>
  <c r="M120" i="43"/>
  <c r="O120" i="43" a="1"/>
  <c r="O120" i="43"/>
  <c r="Q120" i="43" a="1"/>
  <c r="Q120" i="43"/>
  <c r="S120" i="43" a="1"/>
  <c r="S120" i="43"/>
  <c r="U120" i="43" a="1"/>
  <c r="U120" i="43"/>
  <c r="W120" i="43" a="1"/>
  <c r="W120" i="43"/>
  <c r="X120" i="43"/>
  <c r="Y120" i="43" a="1"/>
  <c r="Y120" i="43"/>
  <c r="AB120" i="43" a="1"/>
  <c r="AB120" i="43"/>
  <c r="K121" i="43" a="1"/>
  <c r="K121" i="43"/>
  <c r="M121" i="43" a="1"/>
  <c r="M121" i="43"/>
  <c r="O121" i="43" a="1"/>
  <c r="O121" i="43"/>
  <c r="Q121" i="43" a="1"/>
  <c r="Q121" i="43"/>
  <c r="S121" i="43" a="1"/>
  <c r="S121" i="43"/>
  <c r="U121" i="43" a="1"/>
  <c r="U121" i="43"/>
  <c r="W121" i="43" a="1"/>
  <c r="W121" i="43"/>
  <c r="K122" i="43" a="1"/>
  <c r="K122" i="43"/>
  <c r="M122" i="43" a="1"/>
  <c r="M122" i="43"/>
  <c r="O122" i="43" a="1"/>
  <c r="O122" i="43"/>
  <c r="Q122" i="43" a="1"/>
  <c r="Q122" i="43"/>
  <c r="S122" i="43" a="1"/>
  <c r="S122" i="43"/>
  <c r="U122" i="43" a="1"/>
  <c r="U122" i="43"/>
  <c r="W122" i="43" a="1"/>
  <c r="W122" i="43"/>
  <c r="K123" i="43" a="1"/>
  <c r="K123" i="43"/>
  <c r="M123" i="43" a="1"/>
  <c r="M123" i="43"/>
  <c r="O123" i="43" a="1"/>
  <c r="O123" i="43"/>
  <c r="Q123" i="43" a="1"/>
  <c r="Q123" i="43"/>
  <c r="S123" i="43" a="1"/>
  <c r="S123" i="43"/>
  <c r="U123" i="43" a="1"/>
  <c r="U123" i="43"/>
  <c r="W123" i="43" a="1"/>
  <c r="W123" i="43"/>
  <c r="K124" i="43" a="1"/>
  <c r="K124" i="43"/>
  <c r="M124" i="43" a="1"/>
  <c r="M124" i="43"/>
  <c r="O124" i="43" a="1"/>
  <c r="O124" i="43"/>
  <c r="Q124" i="43" a="1"/>
  <c r="Q124" i="43"/>
  <c r="S124" i="43" a="1"/>
  <c r="S124" i="43"/>
  <c r="U124" i="43" a="1"/>
  <c r="U124" i="43"/>
  <c r="W124" i="43" a="1"/>
  <c r="W124" i="43"/>
  <c r="K125" i="43" a="1"/>
  <c r="K125" i="43"/>
  <c r="M125" i="43" a="1"/>
  <c r="M125" i="43"/>
  <c r="O125" i="43" a="1"/>
  <c r="O125" i="43"/>
  <c r="Q125" i="43" a="1"/>
  <c r="Q125" i="43"/>
  <c r="S125" i="43" a="1"/>
  <c r="S125" i="43"/>
  <c r="U125" i="43" a="1"/>
  <c r="U125" i="43"/>
  <c r="W125" i="43" a="1"/>
  <c r="W125" i="43"/>
  <c r="X125" i="43"/>
  <c r="Y125" i="43" a="1"/>
  <c r="K126" i="43" a="1"/>
  <c r="K126" i="43"/>
  <c r="M126" i="43" a="1"/>
  <c r="M126" i="43"/>
  <c r="O126" i="43" a="1"/>
  <c r="O126" i="43"/>
  <c r="Q126" i="43" a="1"/>
  <c r="Q126" i="43"/>
  <c r="S126" i="43" a="1"/>
  <c r="S126" i="43"/>
  <c r="U126" i="43" a="1"/>
  <c r="U126" i="43"/>
  <c r="W126" i="43" a="1"/>
  <c r="W126" i="43"/>
  <c r="X126" i="43"/>
  <c r="Y126" i="43" a="1"/>
  <c r="Y126" i="43"/>
  <c r="AB126" i="43" a="1"/>
  <c r="AB126" i="43"/>
  <c r="K127" i="43" a="1"/>
  <c r="K127" i="43"/>
  <c r="M127" i="43" a="1"/>
  <c r="M127" i="43"/>
  <c r="O127" i="43" a="1"/>
  <c r="O127" i="43"/>
  <c r="Q127" i="43" a="1"/>
  <c r="Q127" i="43"/>
  <c r="S127" i="43" a="1"/>
  <c r="S127" i="43"/>
  <c r="U127" i="43" a="1"/>
  <c r="U127" i="43"/>
  <c r="W127" i="43" a="1"/>
  <c r="W127" i="43"/>
  <c r="K128" i="43" a="1"/>
  <c r="K128" i="43"/>
  <c r="M128" i="43" a="1"/>
  <c r="M128" i="43"/>
  <c r="O128" i="43" a="1"/>
  <c r="O128" i="43"/>
  <c r="Q128" i="43" a="1"/>
  <c r="Q128" i="43"/>
  <c r="S128" i="43" a="1"/>
  <c r="S128" i="43"/>
  <c r="U128" i="43" a="1"/>
  <c r="U128" i="43"/>
  <c r="W128" i="43" a="1"/>
  <c r="W128" i="43"/>
  <c r="K129" i="43" a="1"/>
  <c r="K129" i="43"/>
  <c r="M129" i="43" a="1"/>
  <c r="M129" i="43"/>
  <c r="O129" i="43" a="1"/>
  <c r="O129" i="43"/>
  <c r="Q129" i="43" a="1"/>
  <c r="Q129" i="43"/>
  <c r="S129" i="43" a="1"/>
  <c r="S129" i="43"/>
  <c r="U129" i="43" a="1"/>
  <c r="U129" i="43"/>
  <c r="W129" i="43" a="1"/>
  <c r="W129" i="43"/>
  <c r="K130" i="43" a="1"/>
  <c r="K130" i="43"/>
  <c r="M130" i="43" a="1"/>
  <c r="M130" i="43"/>
  <c r="O130" i="43" a="1"/>
  <c r="O130" i="43"/>
  <c r="Q130" i="43" a="1"/>
  <c r="Q130" i="43"/>
  <c r="S130" i="43" a="1"/>
  <c r="S130" i="43"/>
  <c r="U130" i="43" a="1"/>
  <c r="U130" i="43"/>
  <c r="W130" i="43" a="1"/>
  <c r="W130" i="43"/>
  <c r="K131" i="43" a="1"/>
  <c r="K131" i="43"/>
  <c r="M131" i="43" a="1"/>
  <c r="M131" i="43"/>
  <c r="O131" i="43" a="1"/>
  <c r="O131" i="43"/>
  <c r="Q131" i="43" a="1"/>
  <c r="Q131" i="43"/>
  <c r="S131" i="43" a="1"/>
  <c r="S131" i="43"/>
  <c r="U131" i="43" a="1"/>
  <c r="U131" i="43"/>
  <c r="W131" i="43" a="1"/>
  <c r="W131" i="43"/>
  <c r="K132" i="43" a="1"/>
  <c r="K132" i="43"/>
  <c r="M132" i="43" a="1"/>
  <c r="M132" i="43"/>
  <c r="O132" i="43" a="1"/>
  <c r="O132" i="43"/>
  <c r="Q132" i="43" a="1"/>
  <c r="Q132" i="43"/>
  <c r="S132" i="43" a="1"/>
  <c r="S132" i="43"/>
  <c r="U132" i="43" a="1"/>
  <c r="U132" i="43"/>
  <c r="W132" i="43" a="1"/>
  <c r="W132" i="43"/>
  <c r="K133" i="43" a="1"/>
  <c r="K133" i="43"/>
  <c r="M133" i="43" a="1"/>
  <c r="M133" i="43"/>
  <c r="O133" i="43" a="1"/>
  <c r="O133" i="43"/>
  <c r="Q133" i="43" a="1"/>
  <c r="Q133" i="43"/>
  <c r="S133" i="43" a="1"/>
  <c r="S133" i="43"/>
  <c r="U133" i="43" a="1"/>
  <c r="U133" i="43"/>
  <c r="W133" i="43" a="1"/>
  <c r="W133" i="43"/>
  <c r="K134" i="43" a="1"/>
  <c r="K134" i="43"/>
  <c r="M134" i="43" a="1"/>
  <c r="M134" i="43"/>
  <c r="O134" i="43" a="1"/>
  <c r="O134" i="43"/>
  <c r="Q134" i="43" a="1"/>
  <c r="Q134" i="43"/>
  <c r="S134" i="43" a="1"/>
  <c r="S134" i="43"/>
  <c r="U134" i="43" a="1"/>
  <c r="U134" i="43"/>
  <c r="W134" i="43" a="1"/>
  <c r="W134" i="43"/>
  <c r="X134" i="43"/>
  <c r="Y134" i="43" a="1"/>
  <c r="Y134" i="43"/>
  <c r="AB134" i="43" a="1"/>
  <c r="AB134" i="43"/>
  <c r="K135" i="43" a="1"/>
  <c r="K135" i="43"/>
  <c r="M135" i="43" a="1"/>
  <c r="M135" i="43"/>
  <c r="O135" i="43" a="1"/>
  <c r="O135" i="43"/>
  <c r="Q135" i="43" a="1"/>
  <c r="Q135" i="43"/>
  <c r="S135" i="43" a="1"/>
  <c r="S135" i="43"/>
  <c r="U135" i="43" a="1"/>
  <c r="U135" i="43"/>
  <c r="W135" i="43" a="1"/>
  <c r="W135" i="43"/>
  <c r="K136" i="43" a="1"/>
  <c r="K136" i="43"/>
  <c r="M136" i="43" a="1"/>
  <c r="M136" i="43"/>
  <c r="O136" i="43" a="1"/>
  <c r="O136" i="43"/>
  <c r="Q136" i="43" a="1"/>
  <c r="Q136" i="43"/>
  <c r="S136" i="43" a="1"/>
  <c r="S136" i="43"/>
  <c r="U136" i="43" a="1"/>
  <c r="U136" i="43"/>
  <c r="W136" i="43" a="1"/>
  <c r="W136" i="43"/>
  <c r="K137" i="43" a="1"/>
  <c r="K137" i="43"/>
  <c r="M137" i="43" a="1"/>
  <c r="M137" i="43"/>
  <c r="O137" i="43" a="1"/>
  <c r="O137" i="43"/>
  <c r="Q137" i="43" a="1"/>
  <c r="Q137" i="43"/>
  <c r="S137" i="43" a="1"/>
  <c r="S137" i="43"/>
  <c r="U137" i="43" a="1"/>
  <c r="U137" i="43"/>
  <c r="W137" i="43" a="1"/>
  <c r="W137" i="43"/>
  <c r="K138" i="43" a="1"/>
  <c r="K138" i="43"/>
  <c r="M138" i="43" a="1"/>
  <c r="M138" i="43"/>
  <c r="O138" i="43" a="1"/>
  <c r="O138" i="43"/>
  <c r="Q138" i="43" a="1"/>
  <c r="Q138" i="43"/>
  <c r="S138" i="43" a="1"/>
  <c r="S138" i="43"/>
  <c r="U138" i="43" a="1"/>
  <c r="U138" i="43"/>
  <c r="W138" i="43" a="1"/>
  <c r="W138" i="43"/>
  <c r="X138" i="43"/>
  <c r="Y138" i="43" a="1"/>
  <c r="Y138" i="43"/>
  <c r="AB138" i="43" a="1"/>
  <c r="AB138" i="43"/>
  <c r="K139" i="43" a="1"/>
  <c r="K139" i="43"/>
  <c r="M139" i="43" a="1"/>
  <c r="M139" i="43"/>
  <c r="O139" i="43" a="1"/>
  <c r="O139" i="43"/>
  <c r="Q139" i="43" a="1"/>
  <c r="Q139" i="43"/>
  <c r="S139" i="43" a="1"/>
  <c r="S139" i="43"/>
  <c r="U139" i="43" a="1"/>
  <c r="U139" i="43"/>
  <c r="W139" i="43" a="1"/>
  <c r="W139" i="43"/>
  <c r="X139" i="43"/>
  <c r="Y139" i="43" a="1"/>
  <c r="Y139" i="43"/>
  <c r="AB139" i="43" a="1"/>
  <c r="AB139" i="43"/>
  <c r="K140" i="43" a="1"/>
  <c r="K140" i="43"/>
  <c r="M140" i="43" a="1"/>
  <c r="M140" i="43"/>
  <c r="O140" i="43" a="1"/>
  <c r="O140" i="43"/>
  <c r="Q140" i="43" a="1"/>
  <c r="Q140" i="43"/>
  <c r="S140" i="43" a="1"/>
  <c r="S140" i="43"/>
  <c r="U140" i="43" a="1"/>
  <c r="U140" i="43"/>
  <c r="W140" i="43" a="1"/>
  <c r="W140" i="43"/>
  <c r="K141" i="43" a="1"/>
  <c r="K141" i="43"/>
  <c r="M141" i="43" a="1"/>
  <c r="M141" i="43"/>
  <c r="O141" i="43" a="1"/>
  <c r="O141" i="43"/>
  <c r="Q141" i="43" a="1"/>
  <c r="Q141" i="43"/>
  <c r="S141" i="43" a="1"/>
  <c r="S141" i="43"/>
  <c r="U141" i="43" a="1"/>
  <c r="U141" i="43"/>
  <c r="W141" i="43" a="1"/>
  <c r="W141" i="43"/>
  <c r="K142" i="43" a="1"/>
  <c r="K142" i="43"/>
  <c r="M142" i="43" a="1"/>
  <c r="M142" i="43"/>
  <c r="O142" i="43" a="1"/>
  <c r="O142" i="43"/>
  <c r="Q142" i="43" a="1"/>
  <c r="Q142" i="43"/>
  <c r="S142" i="43" a="1"/>
  <c r="S142" i="43"/>
  <c r="U142" i="43" a="1"/>
  <c r="U142" i="43"/>
  <c r="W142" i="43" a="1"/>
  <c r="W142" i="43"/>
  <c r="K143" i="43" a="1"/>
  <c r="K143" i="43"/>
  <c r="M143" i="43" a="1"/>
  <c r="M143" i="43"/>
  <c r="O143" i="43" a="1"/>
  <c r="O143" i="43"/>
  <c r="Q143" i="43" a="1"/>
  <c r="Q143" i="43"/>
  <c r="S143" i="43" a="1"/>
  <c r="S143" i="43"/>
  <c r="U143" i="43" a="1"/>
  <c r="U143" i="43"/>
  <c r="W143" i="43" a="1"/>
  <c r="W143" i="43"/>
  <c r="X143" i="43"/>
  <c r="Y143" i="43" a="1"/>
  <c r="Y143" i="43"/>
  <c r="AB143" i="43" a="1"/>
  <c r="AB143" i="43"/>
  <c r="AD143" i="43" a="1"/>
  <c r="AD143" i="43"/>
  <c r="K144" i="43" a="1"/>
  <c r="K144" i="43"/>
  <c r="M144" i="43" a="1"/>
  <c r="M144" i="43"/>
  <c r="O144" i="43" a="1"/>
  <c r="O144" i="43"/>
  <c r="Q144" i="43" a="1"/>
  <c r="Q144" i="43"/>
  <c r="S144" i="43" a="1"/>
  <c r="S144" i="43"/>
  <c r="U144" i="43" a="1"/>
  <c r="U144" i="43"/>
  <c r="W144" i="43" a="1"/>
  <c r="W144" i="43"/>
  <c r="K145" i="43" a="1"/>
  <c r="K145" i="43"/>
  <c r="M145" i="43" a="1"/>
  <c r="M145" i="43"/>
  <c r="O145" i="43" a="1"/>
  <c r="O145" i="43"/>
  <c r="Q145" i="43" a="1"/>
  <c r="Q145" i="43"/>
  <c r="S145" i="43" a="1"/>
  <c r="S145" i="43"/>
  <c r="U145" i="43" a="1"/>
  <c r="U145" i="43"/>
  <c r="W145" i="43" a="1"/>
  <c r="W145" i="43"/>
  <c r="K146" i="43" a="1"/>
  <c r="K146" i="43"/>
  <c r="M146" i="43" a="1"/>
  <c r="M146" i="43"/>
  <c r="O146" i="43" a="1"/>
  <c r="O146" i="43"/>
  <c r="Q146" i="43" a="1"/>
  <c r="Q146" i="43"/>
  <c r="S146" i="43" a="1"/>
  <c r="S146" i="43"/>
  <c r="U146" i="43" a="1"/>
  <c r="U146" i="43"/>
  <c r="W146" i="43" a="1"/>
  <c r="W146" i="43"/>
  <c r="K147" i="43" a="1"/>
  <c r="K147" i="43"/>
  <c r="M147" i="43" a="1"/>
  <c r="M147" i="43"/>
  <c r="O147" i="43" a="1"/>
  <c r="O147" i="43"/>
  <c r="Q147" i="43" a="1"/>
  <c r="Q147" i="43"/>
  <c r="S147" i="43" a="1"/>
  <c r="S147" i="43"/>
  <c r="U147" i="43" a="1"/>
  <c r="U147" i="43"/>
  <c r="W147" i="43" a="1"/>
  <c r="W147" i="43"/>
  <c r="X147" i="43"/>
  <c r="K148" i="43" a="1"/>
  <c r="K148" i="43"/>
  <c r="M148" i="43" a="1"/>
  <c r="M148" i="43"/>
  <c r="O148" i="43" a="1"/>
  <c r="O148" i="43"/>
  <c r="Q148" i="43" a="1"/>
  <c r="Q148" i="43"/>
  <c r="S148" i="43" a="1"/>
  <c r="S148" i="43"/>
  <c r="U148" i="43" a="1"/>
  <c r="U148" i="43"/>
  <c r="W148" i="43" a="1"/>
  <c r="W148" i="43"/>
  <c r="K149" i="43" a="1"/>
  <c r="K149" i="43"/>
  <c r="M149" i="43" a="1"/>
  <c r="M149" i="43"/>
  <c r="O149" i="43" a="1"/>
  <c r="O149" i="43"/>
  <c r="Q149" i="43" a="1"/>
  <c r="Q149" i="43"/>
  <c r="S149" i="43" a="1"/>
  <c r="S149" i="43"/>
  <c r="U149" i="43" a="1"/>
  <c r="U149" i="43"/>
  <c r="W149" i="43" a="1"/>
  <c r="W149" i="43"/>
  <c r="X149" i="43"/>
  <c r="Y149" i="43" a="1"/>
  <c r="Y149" i="43"/>
  <c r="AB149" i="43" a="1"/>
  <c r="AB149" i="43"/>
  <c r="K150" i="43" a="1"/>
  <c r="K150" i="43"/>
  <c r="M150" i="43" a="1"/>
  <c r="M150" i="43"/>
  <c r="O150" i="43" a="1"/>
  <c r="O150" i="43"/>
  <c r="Q150" i="43" a="1"/>
  <c r="Q150" i="43"/>
  <c r="S150" i="43" a="1"/>
  <c r="S150" i="43"/>
  <c r="U150" i="43" a="1"/>
  <c r="U150" i="43"/>
  <c r="W150" i="43" a="1"/>
  <c r="W150" i="43"/>
  <c r="K151" i="43" a="1"/>
  <c r="K151" i="43"/>
  <c r="M151" i="43" a="1"/>
  <c r="M151" i="43"/>
  <c r="O151" i="43" a="1"/>
  <c r="O151" i="43"/>
  <c r="Q151" i="43" a="1"/>
  <c r="Q151" i="43"/>
  <c r="S151" i="43" a="1"/>
  <c r="S151" i="43"/>
  <c r="U151" i="43" a="1"/>
  <c r="U151" i="43"/>
  <c r="W151" i="43" a="1"/>
  <c r="W151" i="43"/>
  <c r="K152" i="43" a="1"/>
  <c r="K152" i="43"/>
  <c r="M152" i="43" a="1"/>
  <c r="M152" i="43"/>
  <c r="O152" i="43" a="1"/>
  <c r="O152" i="43"/>
  <c r="Q152" i="43" a="1"/>
  <c r="Q152" i="43"/>
  <c r="S152" i="43" a="1"/>
  <c r="S152" i="43"/>
  <c r="U152" i="43" a="1"/>
  <c r="U152" i="43"/>
  <c r="W152" i="43" a="1"/>
  <c r="W152" i="43"/>
  <c r="X152" i="43"/>
  <c r="Y152" i="43" a="1"/>
  <c r="Y152" i="43"/>
  <c r="AB152" i="43" a="1"/>
  <c r="AB152" i="43"/>
  <c r="K153" i="43" a="1"/>
  <c r="K153" i="43"/>
  <c r="M153" i="43" a="1"/>
  <c r="M153" i="43"/>
  <c r="O153" i="43" a="1"/>
  <c r="O153" i="43"/>
  <c r="Q153" i="43" a="1"/>
  <c r="Q153" i="43"/>
  <c r="S153" i="43" a="1"/>
  <c r="S153" i="43"/>
  <c r="U153" i="43" a="1"/>
  <c r="U153" i="43"/>
  <c r="W153" i="43" a="1"/>
  <c r="W153" i="43"/>
  <c r="K154" i="43" a="1"/>
  <c r="K154" i="43"/>
  <c r="M154" i="43" a="1"/>
  <c r="M154" i="43"/>
  <c r="O154" i="43" a="1"/>
  <c r="O154" i="43"/>
  <c r="Q154" i="43" a="1"/>
  <c r="Q154" i="43"/>
  <c r="S154" i="43" a="1"/>
  <c r="S154" i="43"/>
  <c r="U154" i="43" a="1"/>
  <c r="U154" i="43"/>
  <c r="W154" i="43" a="1"/>
  <c r="W154" i="43"/>
  <c r="X154" i="43"/>
  <c r="Y154" i="43" a="1"/>
  <c r="Y154" i="43"/>
  <c r="AB154" i="43" a="1"/>
  <c r="AB154" i="43"/>
  <c r="K155" i="43" a="1"/>
  <c r="K155" i="43"/>
  <c r="M155" i="43" a="1"/>
  <c r="M155" i="43"/>
  <c r="O155" i="43" a="1"/>
  <c r="O155" i="43"/>
  <c r="Q155" i="43" a="1"/>
  <c r="Q155" i="43"/>
  <c r="S155" i="43" a="1"/>
  <c r="S155" i="43"/>
  <c r="U155" i="43" a="1"/>
  <c r="U155" i="43"/>
  <c r="W155" i="43" a="1"/>
  <c r="W155" i="43"/>
  <c r="K156" i="43" a="1"/>
  <c r="K156" i="43"/>
  <c r="M156" i="43" a="1"/>
  <c r="M156" i="43"/>
  <c r="O156" i="43" a="1"/>
  <c r="O156" i="43"/>
  <c r="Q156" i="43" a="1"/>
  <c r="Q156" i="43"/>
  <c r="S156" i="43" a="1"/>
  <c r="S156" i="43"/>
  <c r="U156" i="43" a="1"/>
  <c r="U156" i="43"/>
  <c r="W156" i="43" a="1"/>
  <c r="W156" i="43"/>
  <c r="K157" i="43" a="1"/>
  <c r="K157" i="43"/>
  <c r="M157" i="43" a="1"/>
  <c r="M157" i="43"/>
  <c r="O157" i="43" a="1"/>
  <c r="O157" i="43"/>
  <c r="Q157" i="43" a="1"/>
  <c r="Q157" i="43"/>
  <c r="S157" i="43" a="1"/>
  <c r="S157" i="43"/>
  <c r="U157" i="43" a="1"/>
  <c r="U157" i="43"/>
  <c r="W157" i="43" a="1"/>
  <c r="W157" i="43"/>
  <c r="K158" i="43" a="1"/>
  <c r="K158" i="43"/>
  <c r="M158" i="43" a="1"/>
  <c r="M158" i="43"/>
  <c r="O158" i="43" a="1"/>
  <c r="O158" i="43"/>
  <c r="Q158" i="43" a="1"/>
  <c r="Q158" i="43"/>
  <c r="S158" i="43" a="1"/>
  <c r="S158" i="43"/>
  <c r="U158" i="43" a="1"/>
  <c r="U158" i="43"/>
  <c r="W158" i="43" a="1"/>
  <c r="W158" i="43"/>
  <c r="K159" i="43" a="1"/>
  <c r="K159" i="43"/>
  <c r="M159" i="43" a="1"/>
  <c r="M159" i="43"/>
  <c r="O159" i="43" a="1"/>
  <c r="O159" i="43"/>
  <c r="Q159" i="43" a="1"/>
  <c r="Q159" i="43"/>
  <c r="S159" i="43" a="1"/>
  <c r="S159" i="43"/>
  <c r="U159" i="43" a="1"/>
  <c r="U159" i="43"/>
  <c r="W159" i="43" a="1"/>
  <c r="W159" i="43"/>
  <c r="K160" i="43" a="1"/>
  <c r="K160" i="43"/>
  <c r="M160" i="43" a="1"/>
  <c r="M160" i="43"/>
  <c r="O160" i="43" a="1"/>
  <c r="O160" i="43"/>
  <c r="Q160" i="43" a="1"/>
  <c r="Q160" i="43"/>
  <c r="S160" i="43" a="1"/>
  <c r="S160" i="43"/>
  <c r="U160" i="43" a="1"/>
  <c r="U160" i="43"/>
  <c r="W160" i="43" a="1"/>
  <c r="W160" i="43"/>
  <c r="K161" i="43" a="1"/>
  <c r="K161" i="43"/>
  <c r="M161" i="43" a="1"/>
  <c r="M161" i="43"/>
  <c r="O161" i="43" a="1"/>
  <c r="O161" i="43"/>
  <c r="Q161" i="43" a="1"/>
  <c r="Q161" i="43"/>
  <c r="S161" i="43" a="1"/>
  <c r="S161" i="43"/>
  <c r="U161" i="43" a="1"/>
  <c r="U161" i="43"/>
  <c r="W161" i="43" a="1"/>
  <c r="W161" i="43"/>
  <c r="X161" i="43"/>
  <c r="Y161" i="43" a="1"/>
  <c r="Y161" i="43"/>
  <c r="AB161" i="43" a="1"/>
  <c r="AB161" i="43"/>
  <c r="K162" i="43" a="1"/>
  <c r="K162" i="43"/>
  <c r="M162" i="43" a="1"/>
  <c r="M162" i="43"/>
  <c r="O162" i="43" a="1"/>
  <c r="O162" i="43"/>
  <c r="Q162" i="43" a="1"/>
  <c r="Q162" i="43"/>
  <c r="S162" i="43" a="1"/>
  <c r="S162" i="43"/>
  <c r="U162" i="43" a="1"/>
  <c r="U162" i="43"/>
  <c r="W162" i="43" a="1"/>
  <c r="W162" i="43"/>
  <c r="X162" i="43"/>
  <c r="Y162" i="43" a="1"/>
  <c r="Y162" i="43"/>
  <c r="AB162" i="43" a="1"/>
  <c r="AB162" i="43"/>
  <c r="K163" i="43" a="1"/>
  <c r="K163" i="43"/>
  <c r="M163" i="43" a="1"/>
  <c r="M163" i="43"/>
  <c r="O163" i="43" a="1"/>
  <c r="O163" i="43"/>
  <c r="Q163" i="43" a="1"/>
  <c r="Q163" i="43"/>
  <c r="S163" i="43" a="1"/>
  <c r="S163" i="43"/>
  <c r="U163" i="43" a="1"/>
  <c r="U163" i="43"/>
  <c r="W163" i="43" a="1"/>
  <c r="W163" i="43"/>
  <c r="K164" i="43" a="1"/>
  <c r="K164" i="43"/>
  <c r="M164" i="43" a="1"/>
  <c r="M164" i="43"/>
  <c r="O164" i="43" a="1"/>
  <c r="O164" i="43"/>
  <c r="Q164" i="43" a="1"/>
  <c r="Q164" i="43"/>
  <c r="S164" i="43" a="1"/>
  <c r="S164" i="43"/>
  <c r="U164" i="43" a="1"/>
  <c r="U164" i="43"/>
  <c r="W164" i="43" a="1"/>
  <c r="W164" i="43"/>
  <c r="K165" i="43" a="1"/>
  <c r="K165" i="43"/>
  <c r="M165" i="43" a="1"/>
  <c r="M165" i="43"/>
  <c r="O165" i="43" a="1"/>
  <c r="O165" i="43"/>
  <c r="Q165" i="43" a="1"/>
  <c r="Q165" i="43"/>
  <c r="S165" i="43" a="1"/>
  <c r="S165" i="43"/>
  <c r="U165" i="43" a="1"/>
  <c r="U165" i="43"/>
  <c r="W165" i="43" a="1"/>
  <c r="W165" i="43"/>
  <c r="K166" i="43" a="1"/>
  <c r="K166" i="43"/>
  <c r="M166" i="43" a="1"/>
  <c r="M166" i="43"/>
  <c r="O166" i="43" a="1"/>
  <c r="O166" i="43"/>
  <c r="Q166" i="43" a="1"/>
  <c r="Q166" i="43"/>
  <c r="S166" i="43" a="1"/>
  <c r="S166" i="43"/>
  <c r="U166" i="43" a="1"/>
  <c r="U166" i="43"/>
  <c r="W166" i="43" a="1"/>
  <c r="W166" i="43"/>
  <c r="K167" i="43" a="1"/>
  <c r="K167" i="43"/>
  <c r="M167" i="43" a="1"/>
  <c r="M167" i="43"/>
  <c r="O167" i="43" a="1"/>
  <c r="O167" i="43"/>
  <c r="Q167" i="43" a="1"/>
  <c r="Q167" i="43"/>
  <c r="S167" i="43" a="1"/>
  <c r="S167" i="43"/>
  <c r="U167" i="43" a="1"/>
  <c r="U167" i="43"/>
  <c r="W167" i="43" a="1"/>
  <c r="W167" i="43"/>
  <c r="K168" i="43" a="1"/>
  <c r="K168" i="43"/>
  <c r="M168" i="43" a="1"/>
  <c r="M168" i="43"/>
  <c r="O168" i="43" a="1"/>
  <c r="O168" i="43"/>
  <c r="Q168" i="43" a="1"/>
  <c r="Q168" i="43"/>
  <c r="S168" i="43" a="1"/>
  <c r="S168" i="43"/>
  <c r="U168" i="43" a="1"/>
  <c r="U168" i="43"/>
  <c r="W168" i="43" a="1"/>
  <c r="W168" i="43"/>
  <c r="K169" i="43" a="1"/>
  <c r="K169" i="43"/>
  <c r="M169" i="43" a="1"/>
  <c r="M169" i="43"/>
  <c r="O169" i="43" a="1"/>
  <c r="O169" i="43"/>
  <c r="Q169" i="43" a="1"/>
  <c r="Q169" i="43"/>
  <c r="S169" i="43" a="1"/>
  <c r="S169" i="43"/>
  <c r="U169" i="43" a="1"/>
  <c r="U169" i="43"/>
  <c r="W169" i="43" a="1"/>
  <c r="W169" i="43"/>
  <c r="K170" i="43" a="1"/>
  <c r="K170" i="43"/>
  <c r="M170" i="43" a="1"/>
  <c r="M170" i="43"/>
  <c r="O170" i="43" a="1"/>
  <c r="O170" i="43"/>
  <c r="Q170" i="43" a="1"/>
  <c r="Q170" i="43"/>
  <c r="S170" i="43" a="1"/>
  <c r="S170" i="43"/>
  <c r="U170" i="43" a="1"/>
  <c r="U170" i="43"/>
  <c r="W170" i="43" a="1"/>
  <c r="W170" i="43"/>
  <c r="K171" i="43" a="1"/>
  <c r="K171" i="43"/>
  <c r="M171" i="43" a="1"/>
  <c r="M171" i="43"/>
  <c r="O171" i="43" a="1"/>
  <c r="O171" i="43"/>
  <c r="Q171" i="43" a="1"/>
  <c r="Q171" i="43"/>
  <c r="S171" i="43" a="1"/>
  <c r="S171" i="43"/>
  <c r="U171" i="43" a="1"/>
  <c r="U171" i="43"/>
  <c r="W171" i="43" a="1"/>
  <c r="W171" i="43"/>
  <c r="K172" i="43" a="1"/>
  <c r="K172" i="43"/>
  <c r="M172" i="43" a="1"/>
  <c r="M172" i="43"/>
  <c r="O172" i="43" a="1"/>
  <c r="O172" i="43"/>
  <c r="Q172" i="43" a="1"/>
  <c r="Q172" i="43"/>
  <c r="S172" i="43" a="1"/>
  <c r="S172" i="43"/>
  <c r="U172" i="43" a="1"/>
  <c r="U172" i="43"/>
  <c r="W172" i="43" a="1"/>
  <c r="W172" i="43"/>
  <c r="K173" i="43" a="1"/>
  <c r="K173" i="43"/>
  <c r="M173" i="43" a="1"/>
  <c r="M173" i="43"/>
  <c r="O173" i="43" a="1"/>
  <c r="O173" i="43"/>
  <c r="Q173" i="43" a="1"/>
  <c r="Q173" i="43"/>
  <c r="S173" i="43" a="1"/>
  <c r="S173" i="43"/>
  <c r="U173" i="43" a="1"/>
  <c r="U173" i="43"/>
  <c r="W173" i="43" a="1"/>
  <c r="W173" i="43"/>
  <c r="K174" i="43" a="1"/>
  <c r="K174" i="43"/>
  <c r="M174" i="43" a="1"/>
  <c r="M174" i="43"/>
  <c r="O174" i="43" a="1"/>
  <c r="O174" i="43"/>
  <c r="Q174" i="43" a="1"/>
  <c r="Q174" i="43"/>
  <c r="S174" i="43" a="1"/>
  <c r="S174" i="43"/>
  <c r="U174" i="43" a="1"/>
  <c r="U174" i="43"/>
  <c r="W174" i="43" a="1"/>
  <c r="W174" i="43"/>
  <c r="K175" i="43" a="1"/>
  <c r="K175" i="43"/>
  <c r="M175" i="43" a="1"/>
  <c r="M175" i="43"/>
  <c r="O175" i="43" a="1"/>
  <c r="O175" i="43"/>
  <c r="Q175" i="43" a="1"/>
  <c r="Q175" i="43"/>
  <c r="S175" i="43" a="1"/>
  <c r="S175" i="43"/>
  <c r="U175" i="43" a="1"/>
  <c r="U175" i="43"/>
  <c r="W175" i="43" a="1"/>
  <c r="W175" i="43"/>
  <c r="K176" i="43" a="1"/>
  <c r="K176" i="43"/>
  <c r="M176" i="43" a="1"/>
  <c r="M176" i="43"/>
  <c r="O176" i="43" a="1"/>
  <c r="O176" i="43"/>
  <c r="Q176" i="43" a="1"/>
  <c r="Q176" i="43"/>
  <c r="S176" i="43" a="1"/>
  <c r="S176" i="43"/>
  <c r="U176" i="43" a="1"/>
  <c r="U176" i="43"/>
  <c r="W176" i="43" a="1"/>
  <c r="W176" i="43"/>
  <c r="K177" i="43" a="1"/>
  <c r="K177" i="43"/>
  <c r="M177" i="43" a="1"/>
  <c r="M177" i="43"/>
  <c r="O177" i="43" a="1"/>
  <c r="O177" i="43"/>
  <c r="Q177" i="43" a="1"/>
  <c r="Q177" i="43"/>
  <c r="S177" i="43" a="1"/>
  <c r="S177" i="43"/>
  <c r="U177" i="43" a="1"/>
  <c r="U177" i="43"/>
  <c r="W177" i="43" a="1"/>
  <c r="W177" i="43"/>
  <c r="K178" i="43" a="1"/>
  <c r="K178" i="43"/>
  <c r="M178" i="43" a="1"/>
  <c r="M178" i="43"/>
  <c r="O178" i="43" a="1"/>
  <c r="O178" i="43"/>
  <c r="Q178" i="43" a="1"/>
  <c r="Q178" i="43"/>
  <c r="S178" i="43" a="1"/>
  <c r="S178" i="43"/>
  <c r="U178" i="43" a="1"/>
  <c r="U178" i="43"/>
  <c r="W178" i="43" a="1"/>
  <c r="W178" i="43"/>
  <c r="K179" i="43" a="1"/>
  <c r="K179" i="43"/>
  <c r="M179" i="43" a="1"/>
  <c r="M179" i="43"/>
  <c r="O179" i="43" a="1"/>
  <c r="O179" i="43"/>
  <c r="Q179" i="43" a="1"/>
  <c r="Q179" i="43"/>
  <c r="S179" i="43" a="1"/>
  <c r="S179" i="43"/>
  <c r="U179" i="43" a="1"/>
  <c r="U179" i="43"/>
  <c r="W179" i="43" a="1"/>
  <c r="W179" i="43"/>
  <c r="K180" i="43" a="1"/>
  <c r="K180" i="43"/>
  <c r="M180" i="43" a="1"/>
  <c r="M180" i="43"/>
  <c r="O180" i="43" a="1"/>
  <c r="O180" i="43"/>
  <c r="Q180" i="43" a="1"/>
  <c r="Q180" i="43"/>
  <c r="S180" i="43" a="1"/>
  <c r="S180" i="43"/>
  <c r="U180" i="43" a="1"/>
  <c r="U180" i="43"/>
  <c r="W180" i="43" a="1"/>
  <c r="W180" i="43"/>
  <c r="K181" i="43" a="1"/>
  <c r="K181" i="43"/>
  <c r="M181" i="43" a="1"/>
  <c r="M181" i="43"/>
  <c r="O181" i="43" a="1"/>
  <c r="O181" i="43"/>
  <c r="Q181" i="43" a="1"/>
  <c r="Q181" i="43"/>
  <c r="S181" i="43" a="1"/>
  <c r="S181" i="43"/>
  <c r="U181" i="43" a="1"/>
  <c r="U181" i="43"/>
  <c r="W181" i="43" a="1"/>
  <c r="W181" i="43"/>
  <c r="K182" i="43" a="1"/>
  <c r="K182" i="43"/>
  <c r="M182" i="43" a="1"/>
  <c r="M182" i="43"/>
  <c r="O182" i="43" a="1"/>
  <c r="O182" i="43"/>
  <c r="Q182" i="43" a="1"/>
  <c r="Q182" i="43"/>
  <c r="S182" i="43" a="1"/>
  <c r="S182" i="43"/>
  <c r="U182" i="43" a="1"/>
  <c r="U182" i="43"/>
  <c r="W182" i="43" a="1"/>
  <c r="W182" i="43"/>
  <c r="K183" i="43" a="1"/>
  <c r="K183" i="43"/>
  <c r="M183" i="43" a="1"/>
  <c r="M183" i="43"/>
  <c r="O183" i="43" a="1"/>
  <c r="O183" i="43"/>
  <c r="Q183" i="43" a="1"/>
  <c r="Q183" i="43"/>
  <c r="S183" i="43" a="1"/>
  <c r="S183" i="43"/>
  <c r="U183" i="43" a="1"/>
  <c r="U183" i="43"/>
  <c r="W183" i="43" a="1"/>
  <c r="W183" i="43"/>
  <c r="K184" i="43" a="1"/>
  <c r="K184" i="43"/>
  <c r="M184" i="43" a="1"/>
  <c r="M184" i="43"/>
  <c r="O184" i="43" a="1"/>
  <c r="O184" i="43"/>
  <c r="Q184" i="43" a="1"/>
  <c r="Q184" i="43"/>
  <c r="S184" i="43" a="1"/>
  <c r="S184" i="43"/>
  <c r="U184" i="43" a="1"/>
  <c r="U184" i="43"/>
  <c r="W184" i="43" a="1"/>
  <c r="W184" i="43"/>
  <c r="X184" i="43"/>
  <c r="Y184" i="43" a="1"/>
  <c r="Y184" i="43"/>
  <c r="K185" i="43" a="1"/>
  <c r="K185" i="43"/>
  <c r="M185" i="43" a="1"/>
  <c r="M185" i="43"/>
  <c r="O185" i="43" a="1"/>
  <c r="O185" i="43"/>
  <c r="Q185" i="43" a="1"/>
  <c r="Q185" i="43"/>
  <c r="S185" i="43" a="1"/>
  <c r="S185" i="43"/>
  <c r="U185" i="43" a="1"/>
  <c r="U185" i="43"/>
  <c r="W185" i="43" a="1"/>
  <c r="W185" i="43"/>
  <c r="K186" i="43" a="1"/>
  <c r="K186" i="43"/>
  <c r="M186" i="43" a="1"/>
  <c r="M186" i="43"/>
  <c r="O186" i="43" a="1"/>
  <c r="O186" i="43"/>
  <c r="Q186" i="43" a="1"/>
  <c r="Q186" i="43"/>
  <c r="S186" i="43" a="1"/>
  <c r="S186" i="43"/>
  <c r="U186" i="43" a="1"/>
  <c r="U186" i="43"/>
  <c r="W186" i="43" a="1"/>
  <c r="W186" i="43"/>
  <c r="K187" i="43" a="1"/>
  <c r="K187" i="43"/>
  <c r="M187" i="43" a="1"/>
  <c r="M187" i="43"/>
  <c r="O187" i="43" a="1"/>
  <c r="O187" i="43"/>
  <c r="Q187" i="43" a="1"/>
  <c r="Q187" i="43"/>
  <c r="S187" i="43" a="1"/>
  <c r="S187" i="43"/>
  <c r="U187" i="43" a="1"/>
  <c r="U187" i="43"/>
  <c r="W187" i="43" a="1"/>
  <c r="W187" i="43"/>
  <c r="K188" i="43" a="1"/>
  <c r="K188" i="43"/>
  <c r="M188" i="43" a="1"/>
  <c r="M188" i="43"/>
  <c r="O188" i="43" a="1"/>
  <c r="O188" i="43"/>
  <c r="Q188" i="43" a="1"/>
  <c r="Q188" i="43"/>
  <c r="S188" i="43" a="1"/>
  <c r="S188" i="43"/>
  <c r="U188" i="43" a="1"/>
  <c r="U188" i="43"/>
  <c r="W188" i="43" a="1"/>
  <c r="W188" i="43"/>
  <c r="K189" i="43" a="1"/>
  <c r="K189" i="43"/>
  <c r="M189" i="43" a="1"/>
  <c r="M189" i="43"/>
  <c r="O189" i="43" a="1"/>
  <c r="O189" i="43"/>
  <c r="Q189" i="43" a="1"/>
  <c r="Q189" i="43"/>
  <c r="S189" i="43" a="1"/>
  <c r="S189" i="43"/>
  <c r="U189" i="43" a="1"/>
  <c r="U189" i="43"/>
  <c r="W189" i="43" a="1"/>
  <c r="W189" i="43"/>
  <c r="K190" i="43" a="1"/>
  <c r="K190" i="43"/>
  <c r="M190" i="43" a="1"/>
  <c r="M190" i="43"/>
  <c r="O190" i="43" a="1"/>
  <c r="O190" i="43"/>
  <c r="Q190" i="43" a="1"/>
  <c r="Q190" i="43"/>
  <c r="S190" i="43" a="1"/>
  <c r="S190" i="43"/>
  <c r="U190" i="43" a="1"/>
  <c r="U190" i="43"/>
  <c r="W190" i="43" a="1"/>
  <c r="W190" i="43"/>
  <c r="K191" i="43" a="1"/>
  <c r="K191" i="43"/>
  <c r="M191" i="43" a="1"/>
  <c r="M191" i="43"/>
  <c r="O191" i="43" a="1"/>
  <c r="O191" i="43"/>
  <c r="Q191" i="43" a="1"/>
  <c r="Q191" i="43"/>
  <c r="S191" i="43" a="1"/>
  <c r="S191" i="43"/>
  <c r="U191" i="43" a="1"/>
  <c r="U191" i="43"/>
  <c r="W191" i="43" a="1"/>
  <c r="W191" i="43"/>
  <c r="X191" i="43"/>
  <c r="Y191" i="43" a="1"/>
  <c r="Y191" i="43"/>
  <c r="K192" i="43" a="1"/>
  <c r="K192" i="43"/>
  <c r="M192" i="43" a="1"/>
  <c r="M192" i="43"/>
  <c r="O192" i="43" a="1"/>
  <c r="O192" i="43"/>
  <c r="Q192" i="43" a="1"/>
  <c r="Q192" i="43"/>
  <c r="S192" i="43" a="1"/>
  <c r="S192" i="43"/>
  <c r="U192" i="43" a="1"/>
  <c r="U192" i="43"/>
  <c r="W192" i="43" a="1"/>
  <c r="W192" i="43"/>
  <c r="X192" i="43"/>
  <c r="Y192" i="43" a="1"/>
  <c r="Y192" i="43"/>
  <c r="AB192" i="43" a="1"/>
  <c r="AB192" i="43"/>
  <c r="K193" i="43" a="1"/>
  <c r="K193" i="43"/>
  <c r="M193" i="43" a="1"/>
  <c r="M193" i="43"/>
  <c r="O193" i="43" a="1"/>
  <c r="O193" i="43"/>
  <c r="Q193" i="43" a="1"/>
  <c r="Q193" i="43"/>
  <c r="S193" i="43" a="1"/>
  <c r="S193" i="43"/>
  <c r="U193" i="43" a="1"/>
  <c r="U193" i="43"/>
  <c r="W193" i="43" a="1"/>
  <c r="W193" i="43"/>
  <c r="K194" i="43" a="1"/>
  <c r="K194" i="43"/>
  <c r="M194" i="43" a="1"/>
  <c r="M194" i="43"/>
  <c r="O194" i="43" a="1"/>
  <c r="O194" i="43"/>
  <c r="Q194" i="43" a="1"/>
  <c r="Q194" i="43"/>
  <c r="S194" i="43" a="1"/>
  <c r="S194" i="43"/>
  <c r="U194" i="43" a="1"/>
  <c r="U194" i="43"/>
  <c r="W194" i="43" a="1"/>
  <c r="W194" i="43"/>
  <c r="K195" i="43" a="1"/>
  <c r="K195" i="43"/>
  <c r="M195" i="43" a="1"/>
  <c r="M195" i="43"/>
  <c r="O195" i="43" a="1"/>
  <c r="O195" i="43"/>
  <c r="Q195" i="43" a="1"/>
  <c r="Q195" i="43"/>
  <c r="S195" i="43" a="1"/>
  <c r="S195" i="43"/>
  <c r="U195" i="43" a="1"/>
  <c r="U195" i="43"/>
  <c r="W195" i="43" a="1"/>
  <c r="W195" i="43"/>
  <c r="K196" i="43" a="1"/>
  <c r="K196" i="43"/>
  <c r="M196" i="43" a="1"/>
  <c r="M196" i="43"/>
  <c r="O196" i="43" a="1"/>
  <c r="O196" i="43"/>
  <c r="Q196" i="43" a="1"/>
  <c r="Q196" i="43"/>
  <c r="S196" i="43" a="1"/>
  <c r="S196" i="43"/>
  <c r="U196" i="43" a="1"/>
  <c r="U196" i="43"/>
  <c r="W196" i="43" a="1"/>
  <c r="W196" i="43"/>
  <c r="K197" i="43" a="1"/>
  <c r="K197" i="43"/>
  <c r="M197" i="43" a="1"/>
  <c r="M197" i="43"/>
  <c r="O197" i="43" a="1"/>
  <c r="O197" i="43"/>
  <c r="Q197" i="43" a="1"/>
  <c r="Q197" i="43"/>
  <c r="S197" i="43" a="1"/>
  <c r="S197" i="43"/>
  <c r="U197" i="43" a="1"/>
  <c r="U197" i="43"/>
  <c r="W197" i="43" a="1"/>
  <c r="W197" i="43"/>
  <c r="K198" i="43" a="1"/>
  <c r="K198" i="43"/>
  <c r="M198" i="43" a="1"/>
  <c r="M198" i="43"/>
  <c r="O198" i="43" a="1"/>
  <c r="O198" i="43"/>
  <c r="Q198" i="43" a="1"/>
  <c r="Q198" i="43"/>
  <c r="S198" i="43" a="1"/>
  <c r="S198" i="43"/>
  <c r="U198" i="43" a="1"/>
  <c r="U198" i="43"/>
  <c r="W198" i="43" a="1"/>
  <c r="W198" i="43"/>
  <c r="X198" i="43"/>
  <c r="Y198" i="43" a="1"/>
  <c r="Y198" i="43"/>
  <c r="AB198" i="43" a="1"/>
  <c r="AB198" i="43"/>
  <c r="AC198" i="43" a="1"/>
  <c r="AC198" i="43"/>
  <c r="K199" i="43" a="1"/>
  <c r="K199" i="43"/>
  <c r="M199" i="43" a="1"/>
  <c r="M199" i="43"/>
  <c r="O199" i="43" a="1"/>
  <c r="O199" i="43"/>
  <c r="Q199" i="43" a="1"/>
  <c r="Q199" i="43"/>
  <c r="S199" i="43" a="1"/>
  <c r="S199" i="43"/>
  <c r="U199" i="43" a="1"/>
  <c r="U199" i="43"/>
  <c r="W199" i="43" a="1"/>
  <c r="W199" i="43"/>
  <c r="K200" i="43" a="1"/>
  <c r="K200" i="43"/>
  <c r="M200" i="43" a="1"/>
  <c r="M200" i="43"/>
  <c r="O200" i="43" a="1"/>
  <c r="O200" i="43"/>
  <c r="Q200" i="43" a="1"/>
  <c r="Q200" i="43"/>
  <c r="S200" i="43" a="1"/>
  <c r="S200" i="43"/>
  <c r="U200" i="43" a="1"/>
  <c r="U200" i="43"/>
  <c r="W200" i="43" a="1"/>
  <c r="W200" i="43"/>
  <c r="K201" i="43" a="1"/>
  <c r="K201" i="43"/>
  <c r="M201" i="43" a="1"/>
  <c r="M201" i="43"/>
  <c r="O201" i="43" a="1"/>
  <c r="O201" i="43"/>
  <c r="Q201" i="43" a="1"/>
  <c r="Q201" i="43"/>
  <c r="S201" i="43" a="1"/>
  <c r="S201" i="43"/>
  <c r="U201" i="43" a="1"/>
  <c r="U201" i="43"/>
  <c r="W201" i="43" a="1"/>
  <c r="W201" i="43"/>
  <c r="K202" i="43" a="1"/>
  <c r="K202" i="43"/>
  <c r="M202" i="43" a="1"/>
  <c r="M202" i="43"/>
  <c r="O202" i="43" a="1"/>
  <c r="O202" i="43"/>
  <c r="Q202" i="43" a="1"/>
  <c r="Q202" i="43"/>
  <c r="S202" i="43" a="1"/>
  <c r="S202" i="43"/>
  <c r="U202" i="43" a="1"/>
  <c r="U202" i="43"/>
  <c r="W202" i="43" a="1"/>
  <c r="W202" i="43"/>
  <c r="K203" i="43" a="1"/>
  <c r="K203" i="43"/>
  <c r="M203" i="43" a="1"/>
  <c r="M203" i="43"/>
  <c r="O203" i="43" a="1"/>
  <c r="O203" i="43"/>
  <c r="Q203" i="43" a="1"/>
  <c r="Q203" i="43"/>
  <c r="S203" i="43" a="1"/>
  <c r="S203" i="43"/>
  <c r="U203" i="43" a="1"/>
  <c r="U203" i="43"/>
  <c r="W203" i="43" a="1"/>
  <c r="W203" i="43"/>
  <c r="K204" i="43" a="1"/>
  <c r="K204" i="43"/>
  <c r="M204" i="43" a="1"/>
  <c r="M204" i="43"/>
  <c r="O204" i="43" a="1"/>
  <c r="O204" i="43"/>
  <c r="Q204" i="43" a="1"/>
  <c r="Q204" i="43"/>
  <c r="S204" i="43" a="1"/>
  <c r="S204" i="43"/>
  <c r="U204" i="43" a="1"/>
  <c r="U204" i="43"/>
  <c r="W204" i="43" a="1"/>
  <c r="W204" i="43"/>
  <c r="K205" i="43" a="1"/>
  <c r="K205" i="43"/>
  <c r="M205" i="43" a="1"/>
  <c r="M205" i="43"/>
  <c r="O205" i="43" a="1"/>
  <c r="O205" i="43"/>
  <c r="Q205" i="43" a="1"/>
  <c r="Q205" i="43"/>
  <c r="S205" i="43" a="1"/>
  <c r="S205" i="43"/>
  <c r="U205" i="43" a="1"/>
  <c r="U205" i="43"/>
  <c r="W205" i="43" a="1"/>
  <c r="W205" i="43"/>
  <c r="K206" i="43" a="1"/>
  <c r="K206" i="43"/>
  <c r="M206" i="43" a="1"/>
  <c r="M206" i="43"/>
  <c r="O206" i="43" a="1"/>
  <c r="O206" i="43"/>
  <c r="Q206" i="43" a="1"/>
  <c r="Q206" i="43"/>
  <c r="S206" i="43" a="1"/>
  <c r="S206" i="43"/>
  <c r="U206" i="43" a="1"/>
  <c r="U206" i="43"/>
  <c r="W206" i="43" a="1"/>
  <c r="W206" i="43"/>
  <c r="K207" i="43" a="1"/>
  <c r="K207" i="43"/>
  <c r="M207" i="43" a="1"/>
  <c r="M207" i="43"/>
  <c r="O207" i="43" a="1"/>
  <c r="O207" i="43"/>
  <c r="Q207" i="43" a="1"/>
  <c r="Q207" i="43"/>
  <c r="S207" i="43" a="1"/>
  <c r="S207" i="43"/>
  <c r="U207" i="43" a="1"/>
  <c r="U207" i="43"/>
  <c r="W207" i="43" a="1"/>
  <c r="W207" i="43"/>
  <c r="K208" i="43" a="1"/>
  <c r="K208" i="43"/>
  <c r="M208" i="43" a="1"/>
  <c r="M208" i="43"/>
  <c r="O208" i="43" a="1"/>
  <c r="O208" i="43"/>
  <c r="Q208" i="43" a="1"/>
  <c r="Q208" i="43"/>
  <c r="S208" i="43" a="1"/>
  <c r="S208" i="43"/>
  <c r="U208" i="43" a="1"/>
  <c r="U208" i="43"/>
  <c r="W208" i="43" a="1"/>
  <c r="W208" i="43"/>
  <c r="K209" i="43" a="1"/>
  <c r="K209" i="43"/>
  <c r="M209" i="43" a="1"/>
  <c r="M209" i="43"/>
  <c r="O209" i="43" a="1"/>
  <c r="O209" i="43"/>
  <c r="Q209" i="43" a="1"/>
  <c r="Q209" i="43"/>
  <c r="S209" i="43" a="1"/>
  <c r="S209" i="43"/>
  <c r="U209" i="43" a="1"/>
  <c r="U209" i="43"/>
  <c r="W209" i="43" a="1"/>
  <c r="W209" i="43"/>
  <c r="K210" i="43" a="1"/>
  <c r="K210" i="43"/>
  <c r="M210" i="43" a="1"/>
  <c r="M210" i="43"/>
  <c r="O210" i="43" a="1"/>
  <c r="O210" i="43"/>
  <c r="Q210" i="43" a="1"/>
  <c r="Q210" i="43"/>
  <c r="S210" i="43" a="1"/>
  <c r="S210" i="43"/>
  <c r="U210" i="43" a="1"/>
  <c r="U210" i="43"/>
  <c r="W210" i="43" a="1"/>
  <c r="W210" i="43"/>
  <c r="K211" i="43" a="1"/>
  <c r="K211" i="43"/>
  <c r="M211" i="43" a="1"/>
  <c r="M211" i="43"/>
  <c r="O211" i="43" a="1"/>
  <c r="O211" i="43"/>
  <c r="Q211" i="43" a="1"/>
  <c r="Q211" i="43"/>
  <c r="S211" i="43" a="1"/>
  <c r="S211" i="43"/>
  <c r="U211" i="43" a="1"/>
  <c r="U211" i="43"/>
  <c r="W211" i="43" a="1"/>
  <c r="W211" i="43"/>
  <c r="K212" i="43" a="1"/>
  <c r="K212" i="43"/>
  <c r="M212" i="43" a="1"/>
  <c r="M212" i="43"/>
  <c r="O212" i="43" a="1"/>
  <c r="O212" i="43"/>
  <c r="Q212" i="43" a="1"/>
  <c r="Q212" i="43"/>
  <c r="S212" i="43" a="1"/>
  <c r="S212" i="43"/>
  <c r="U212" i="43" a="1"/>
  <c r="U212" i="43"/>
  <c r="W212" i="43" a="1"/>
  <c r="W212" i="43"/>
  <c r="K213" i="43" a="1"/>
  <c r="K213" i="43"/>
  <c r="M213" i="43" a="1"/>
  <c r="M213" i="43"/>
  <c r="O213" i="43" a="1"/>
  <c r="O213" i="43"/>
  <c r="Q213" i="43" a="1"/>
  <c r="Q213" i="43"/>
  <c r="S213" i="43" a="1"/>
  <c r="S213" i="43"/>
  <c r="U213" i="43" a="1"/>
  <c r="U213" i="43"/>
  <c r="W213" i="43" a="1"/>
  <c r="W213" i="43"/>
  <c r="K214" i="43" a="1"/>
  <c r="K214" i="43"/>
  <c r="M214" i="43" a="1"/>
  <c r="M214" i="43"/>
  <c r="O214" i="43" a="1"/>
  <c r="O214" i="43"/>
  <c r="Q214" i="43" a="1"/>
  <c r="Q214" i="43"/>
  <c r="S214" i="43" a="1"/>
  <c r="S214" i="43"/>
  <c r="U214" i="43" a="1"/>
  <c r="U214" i="43"/>
  <c r="W214" i="43" a="1"/>
  <c r="W214" i="43"/>
  <c r="X214" i="43"/>
  <c r="Y214" i="43" a="1"/>
  <c r="Y214" i="43"/>
  <c r="AB214" i="43" a="1"/>
  <c r="AB214" i="43"/>
  <c r="AD214" i="43" a="1"/>
  <c r="AD214" i="43"/>
  <c r="K215" i="43" a="1"/>
  <c r="K215" i="43"/>
  <c r="M215" i="43" a="1"/>
  <c r="M215" i="43"/>
  <c r="O215" i="43" a="1"/>
  <c r="O215" i="43"/>
  <c r="Q215" i="43" a="1"/>
  <c r="Q215" i="43"/>
  <c r="S215" i="43" a="1"/>
  <c r="S215" i="43"/>
  <c r="U215" i="43" a="1"/>
  <c r="U215" i="43"/>
  <c r="W215" i="43" a="1"/>
  <c r="W215" i="43"/>
  <c r="K216" i="43" a="1"/>
  <c r="K216" i="43"/>
  <c r="M216" i="43" a="1"/>
  <c r="M216" i="43"/>
  <c r="O216" i="43" a="1"/>
  <c r="O216" i="43"/>
  <c r="Q216" i="43" a="1"/>
  <c r="Q216" i="43"/>
  <c r="S216" i="43" a="1"/>
  <c r="S216" i="43"/>
  <c r="U216" i="43" a="1"/>
  <c r="U216" i="43"/>
  <c r="W216" i="43" a="1"/>
  <c r="W216" i="43"/>
  <c r="X216" i="43"/>
  <c r="Y216" i="43" a="1"/>
  <c r="Y216" i="43"/>
  <c r="K217" i="43" a="1"/>
  <c r="K217" i="43"/>
  <c r="M217" i="43" a="1"/>
  <c r="M217" i="43"/>
  <c r="O217" i="43" a="1"/>
  <c r="O217" i="43"/>
  <c r="Q217" i="43" a="1"/>
  <c r="Q217" i="43"/>
  <c r="S217" i="43" a="1"/>
  <c r="S217" i="43"/>
  <c r="U217" i="43" a="1"/>
  <c r="U217" i="43"/>
  <c r="W217" i="43" a="1"/>
  <c r="W217" i="43"/>
  <c r="K218" i="43" a="1"/>
  <c r="K218" i="43"/>
  <c r="M218" i="43" a="1"/>
  <c r="M218" i="43"/>
  <c r="O218" i="43" a="1"/>
  <c r="O218" i="43"/>
  <c r="Q218" i="43" a="1"/>
  <c r="Q218" i="43"/>
  <c r="S218" i="43" a="1"/>
  <c r="S218" i="43"/>
  <c r="U218" i="43" a="1"/>
  <c r="U218" i="43"/>
  <c r="W218" i="43" a="1"/>
  <c r="W218" i="43"/>
  <c r="K219" i="43" a="1"/>
  <c r="K219" i="43"/>
  <c r="M219" i="43" a="1"/>
  <c r="M219" i="43"/>
  <c r="O219" i="43" a="1"/>
  <c r="O219" i="43"/>
  <c r="Q219" i="43" a="1"/>
  <c r="Q219" i="43"/>
  <c r="S219" i="43" a="1"/>
  <c r="S219" i="43"/>
  <c r="U219" i="43" a="1"/>
  <c r="U219" i="43"/>
  <c r="W219" i="43" a="1"/>
  <c r="W219" i="43"/>
  <c r="K220" i="43" a="1"/>
  <c r="K220" i="43"/>
  <c r="M220" i="43" a="1"/>
  <c r="M220" i="43"/>
  <c r="O220" i="43" a="1"/>
  <c r="O220" i="43"/>
  <c r="Q220" i="43" a="1"/>
  <c r="Q220" i="43"/>
  <c r="S220" i="43" a="1"/>
  <c r="S220" i="43"/>
  <c r="U220" i="43" a="1"/>
  <c r="U220" i="43"/>
  <c r="W220" i="43" a="1"/>
  <c r="W220" i="43"/>
  <c r="X220" i="43"/>
  <c r="Y220" i="43" a="1"/>
  <c r="Y220" i="43"/>
  <c r="AB220" i="43" a="1"/>
  <c r="AB220" i="43"/>
  <c r="AC220" i="43" a="1"/>
  <c r="AC220" i="43"/>
  <c r="K221" i="43" a="1"/>
  <c r="K221" i="43"/>
  <c r="M221" i="43" a="1"/>
  <c r="M221" i="43"/>
  <c r="O221" i="43" a="1"/>
  <c r="O221" i="43"/>
  <c r="Q221" i="43" a="1"/>
  <c r="Q221" i="43"/>
  <c r="S221" i="43" a="1"/>
  <c r="S221" i="43"/>
  <c r="U221" i="43" a="1"/>
  <c r="U221" i="43"/>
  <c r="W221" i="43" a="1"/>
  <c r="W221" i="43"/>
  <c r="K222" i="43" a="1"/>
  <c r="K222" i="43"/>
  <c r="M222" i="43" a="1"/>
  <c r="M222" i="43"/>
  <c r="O222" i="43" a="1"/>
  <c r="O222" i="43"/>
  <c r="Q222" i="43" a="1"/>
  <c r="Q222" i="43"/>
  <c r="S222" i="43" a="1"/>
  <c r="S222" i="43"/>
  <c r="U222" i="43" a="1"/>
  <c r="U222" i="43"/>
  <c r="W222" i="43" a="1"/>
  <c r="W222" i="43"/>
  <c r="K223" i="43" a="1"/>
  <c r="K223" i="43"/>
  <c r="M223" i="43" a="1"/>
  <c r="M223" i="43"/>
  <c r="O223" i="43" a="1"/>
  <c r="O223" i="43"/>
  <c r="Q223" i="43" a="1"/>
  <c r="Q223" i="43"/>
  <c r="S223" i="43" a="1"/>
  <c r="S223" i="43"/>
  <c r="U223" i="43" a="1"/>
  <c r="U223" i="43"/>
  <c r="W223" i="43" a="1"/>
  <c r="W223" i="43"/>
  <c r="K224" i="43" a="1"/>
  <c r="K224" i="43"/>
  <c r="M224" i="43" a="1"/>
  <c r="M224" i="43"/>
  <c r="O224" i="43" a="1"/>
  <c r="O224" i="43"/>
  <c r="Q224" i="43" a="1"/>
  <c r="Q224" i="43"/>
  <c r="S224" i="43" a="1"/>
  <c r="S224" i="43"/>
  <c r="U224" i="43" a="1"/>
  <c r="U224" i="43"/>
  <c r="W224" i="43" a="1"/>
  <c r="W224" i="43"/>
  <c r="K225" i="43" a="1"/>
  <c r="K225" i="43"/>
  <c r="M225" i="43" a="1"/>
  <c r="M225" i="43"/>
  <c r="O225" i="43" a="1"/>
  <c r="O225" i="43"/>
  <c r="Q225" i="43" a="1"/>
  <c r="Q225" i="43"/>
  <c r="S225" i="43" a="1"/>
  <c r="S225" i="43"/>
  <c r="U225" i="43" a="1"/>
  <c r="U225" i="43"/>
  <c r="W225" i="43" a="1"/>
  <c r="W225" i="43"/>
  <c r="K226" i="43" a="1"/>
  <c r="K226" i="43"/>
  <c r="M226" i="43" a="1"/>
  <c r="M226" i="43"/>
  <c r="O226" i="43" a="1"/>
  <c r="O226" i="43"/>
  <c r="Q226" i="43" a="1"/>
  <c r="Q226" i="43"/>
  <c r="S226" i="43" a="1"/>
  <c r="S226" i="43"/>
  <c r="U226" i="43" a="1"/>
  <c r="U226" i="43"/>
  <c r="W226" i="43" a="1"/>
  <c r="W226" i="43"/>
  <c r="K227" i="43" a="1"/>
  <c r="K227" i="43"/>
  <c r="M227" i="43" a="1"/>
  <c r="M227" i="43"/>
  <c r="O227" i="43" a="1"/>
  <c r="O227" i="43"/>
  <c r="Q227" i="43" a="1"/>
  <c r="Q227" i="43"/>
  <c r="S227" i="43" a="1"/>
  <c r="S227" i="43"/>
  <c r="U227" i="43" a="1"/>
  <c r="U227" i="43"/>
  <c r="W227" i="43" a="1"/>
  <c r="W227" i="43"/>
  <c r="K228" i="43" a="1"/>
  <c r="K228" i="43"/>
  <c r="M228" i="43" a="1"/>
  <c r="M228" i="43"/>
  <c r="O228" i="43" a="1"/>
  <c r="O228" i="43"/>
  <c r="Q228" i="43" a="1"/>
  <c r="Q228" i="43"/>
  <c r="S228" i="43" a="1"/>
  <c r="S228" i="43"/>
  <c r="U228" i="43" a="1"/>
  <c r="U228" i="43"/>
  <c r="W228" i="43" a="1"/>
  <c r="W228" i="43"/>
  <c r="K229" i="43" a="1"/>
  <c r="K229" i="43"/>
  <c r="M229" i="43" a="1"/>
  <c r="M229" i="43"/>
  <c r="O229" i="43" a="1"/>
  <c r="O229" i="43"/>
  <c r="Q229" i="43" a="1"/>
  <c r="Q229" i="43"/>
  <c r="S229" i="43" a="1"/>
  <c r="S229" i="43"/>
  <c r="U229" i="43" a="1"/>
  <c r="U229" i="43"/>
  <c r="W229" i="43" a="1"/>
  <c r="W229" i="43"/>
  <c r="K230" i="43" a="1"/>
  <c r="K230" i="43"/>
  <c r="M230" i="43" a="1"/>
  <c r="M230" i="43"/>
  <c r="O230" i="43" a="1"/>
  <c r="O230" i="43"/>
  <c r="Q230" i="43" a="1"/>
  <c r="Q230" i="43"/>
  <c r="S230" i="43" a="1"/>
  <c r="S230" i="43"/>
  <c r="U230" i="43" a="1"/>
  <c r="U230" i="43"/>
  <c r="W230" i="43" a="1"/>
  <c r="W230" i="43"/>
  <c r="K231" i="43" a="1"/>
  <c r="K231" i="43"/>
  <c r="M231" i="43" a="1"/>
  <c r="M231" i="43"/>
  <c r="O231" i="43" a="1"/>
  <c r="O231" i="43"/>
  <c r="Q231" i="43" a="1"/>
  <c r="Q231" i="43"/>
  <c r="S231" i="43" a="1"/>
  <c r="S231" i="43"/>
  <c r="U231" i="43" a="1"/>
  <c r="U231" i="43"/>
  <c r="W231" i="43" a="1"/>
  <c r="W231" i="43"/>
  <c r="X231" i="43"/>
  <c r="Y231" i="43" a="1"/>
  <c r="Y231" i="43"/>
  <c r="AB231" i="43" a="1"/>
  <c r="AB231" i="43"/>
  <c r="K232" i="43" a="1"/>
  <c r="K232" i="43"/>
  <c r="M232" i="43" a="1"/>
  <c r="M232" i="43"/>
  <c r="O232" i="43" a="1"/>
  <c r="O232" i="43"/>
  <c r="Q232" i="43" a="1"/>
  <c r="Q232" i="43"/>
  <c r="S232" i="43" a="1"/>
  <c r="S232" i="43"/>
  <c r="U232" i="43" a="1"/>
  <c r="U232" i="43"/>
  <c r="W232" i="43" a="1"/>
  <c r="W232" i="43"/>
  <c r="K233" i="43" a="1"/>
  <c r="K233" i="43"/>
  <c r="M233" i="43" a="1"/>
  <c r="M233" i="43"/>
  <c r="O233" i="43" a="1"/>
  <c r="O233" i="43"/>
  <c r="Q233" i="43" a="1"/>
  <c r="Q233" i="43"/>
  <c r="S233" i="43" a="1"/>
  <c r="S233" i="43"/>
  <c r="U233" i="43" a="1"/>
  <c r="U233" i="43"/>
  <c r="W233" i="43" a="1"/>
  <c r="W233" i="43"/>
  <c r="X233" i="43"/>
  <c r="Y233" i="43" a="1"/>
  <c r="Y233" i="43"/>
  <c r="AB233" i="43" a="1"/>
  <c r="AB233" i="43"/>
  <c r="K234" i="43" a="1"/>
  <c r="K234" i="43"/>
  <c r="M234" i="43" a="1"/>
  <c r="M234" i="43"/>
  <c r="O234" i="43" a="1"/>
  <c r="O234" i="43"/>
  <c r="Q234" i="43" a="1"/>
  <c r="Q234" i="43"/>
  <c r="S234" i="43" a="1"/>
  <c r="S234" i="43"/>
  <c r="U234" i="43" a="1"/>
  <c r="U234" i="43"/>
  <c r="W234" i="43" a="1"/>
  <c r="W234" i="43"/>
  <c r="K235" i="43" a="1"/>
  <c r="K235" i="43"/>
  <c r="M235" i="43" a="1"/>
  <c r="M235" i="43"/>
  <c r="O235" i="43" a="1"/>
  <c r="O235" i="43"/>
  <c r="Q235" i="43" a="1"/>
  <c r="Q235" i="43"/>
  <c r="S235" i="43" a="1"/>
  <c r="S235" i="43"/>
  <c r="U235" i="43" a="1"/>
  <c r="U235" i="43"/>
  <c r="W235" i="43" a="1"/>
  <c r="W235" i="43"/>
  <c r="K236" i="43" a="1"/>
  <c r="K236" i="43"/>
  <c r="M236" i="43" a="1"/>
  <c r="M236" i="43"/>
  <c r="O236" i="43" a="1"/>
  <c r="O236" i="43"/>
  <c r="Q236" i="43" a="1"/>
  <c r="Q236" i="43"/>
  <c r="S236" i="43" a="1"/>
  <c r="S236" i="43"/>
  <c r="U236" i="43" a="1"/>
  <c r="U236" i="43"/>
  <c r="W236" i="43" a="1"/>
  <c r="W236" i="43"/>
  <c r="K237" i="43" a="1"/>
  <c r="K237" i="43"/>
  <c r="M237" i="43" a="1"/>
  <c r="M237" i="43"/>
  <c r="O237" i="43" a="1"/>
  <c r="O237" i="43"/>
  <c r="Q237" i="43" a="1"/>
  <c r="Q237" i="43"/>
  <c r="S237" i="43" a="1"/>
  <c r="S237" i="43"/>
  <c r="U237" i="43" a="1"/>
  <c r="U237" i="43"/>
  <c r="W237" i="43" a="1"/>
  <c r="W237" i="43"/>
  <c r="K238" i="43" a="1"/>
  <c r="K238" i="43"/>
  <c r="M238" i="43" a="1"/>
  <c r="M238" i="43"/>
  <c r="O238" i="43" a="1"/>
  <c r="O238" i="43"/>
  <c r="Q238" i="43" a="1"/>
  <c r="Q238" i="43"/>
  <c r="S238" i="43" a="1"/>
  <c r="S238" i="43"/>
  <c r="U238" i="43" a="1"/>
  <c r="U238" i="43"/>
  <c r="W238" i="43" a="1"/>
  <c r="W238" i="43"/>
  <c r="K239" i="43" a="1"/>
  <c r="K239" i="43"/>
  <c r="M239" i="43" a="1"/>
  <c r="M239" i="43"/>
  <c r="O239" i="43" a="1"/>
  <c r="O239" i="43"/>
  <c r="Q239" i="43" a="1"/>
  <c r="Q239" i="43"/>
  <c r="S239" i="43" a="1"/>
  <c r="S239" i="43"/>
  <c r="U239" i="43" a="1"/>
  <c r="U239" i="43"/>
  <c r="W239" i="43" a="1"/>
  <c r="W239" i="43"/>
  <c r="K240" i="43" a="1"/>
  <c r="K240" i="43"/>
  <c r="M240" i="43" a="1"/>
  <c r="M240" i="43"/>
  <c r="O240" i="43" a="1"/>
  <c r="O240" i="43"/>
  <c r="Q240" i="43" a="1"/>
  <c r="Q240" i="43"/>
  <c r="S240" i="43" a="1"/>
  <c r="S240" i="43"/>
  <c r="U240" i="43" a="1"/>
  <c r="U240" i="43"/>
  <c r="W240" i="43" a="1"/>
  <c r="W240" i="43"/>
  <c r="K241" i="43" a="1"/>
  <c r="K241" i="43"/>
  <c r="M241" i="43" a="1"/>
  <c r="M241" i="43"/>
  <c r="O241" i="43" a="1"/>
  <c r="O241" i="43"/>
  <c r="Q241" i="43" a="1"/>
  <c r="Q241" i="43"/>
  <c r="S241" i="43" a="1"/>
  <c r="S241" i="43"/>
  <c r="U241" i="43" a="1"/>
  <c r="U241" i="43"/>
  <c r="W241" i="43" a="1"/>
  <c r="W241" i="43"/>
  <c r="K242" i="43" a="1"/>
  <c r="K242" i="43"/>
  <c r="M242" i="43" a="1"/>
  <c r="M242" i="43"/>
  <c r="O242" i="43" a="1"/>
  <c r="O242" i="43"/>
  <c r="Q242" i="43" a="1"/>
  <c r="Q242" i="43"/>
  <c r="S242" i="43" a="1"/>
  <c r="S242" i="43"/>
  <c r="U242" i="43" a="1"/>
  <c r="U242" i="43"/>
  <c r="W242" i="43" a="1"/>
  <c r="W242" i="43"/>
  <c r="K243" i="43" a="1"/>
  <c r="K243" i="43"/>
  <c r="M243" i="43" a="1"/>
  <c r="M243" i="43"/>
  <c r="O243" i="43" a="1"/>
  <c r="O243" i="43"/>
  <c r="Q243" i="43" a="1"/>
  <c r="Q243" i="43"/>
  <c r="S243" i="43" a="1"/>
  <c r="S243" i="43"/>
  <c r="U243" i="43" a="1"/>
  <c r="U243" i="43"/>
  <c r="W243" i="43" a="1"/>
  <c r="W243" i="43"/>
  <c r="K244" i="43" a="1"/>
  <c r="K244" i="43"/>
  <c r="M244" i="43" a="1"/>
  <c r="M244" i="43"/>
  <c r="O244" i="43" a="1"/>
  <c r="O244" i="43"/>
  <c r="Q244" i="43" a="1"/>
  <c r="Q244" i="43"/>
  <c r="S244" i="43" a="1"/>
  <c r="S244" i="43"/>
  <c r="U244" i="43" a="1"/>
  <c r="U244" i="43"/>
  <c r="W244" i="43" a="1"/>
  <c r="W244" i="43"/>
  <c r="K245" i="43" a="1"/>
  <c r="K245" i="43"/>
  <c r="M245" i="43" a="1"/>
  <c r="M245" i="43"/>
  <c r="O245" i="43" a="1"/>
  <c r="O245" i="43"/>
  <c r="Q245" i="43" a="1"/>
  <c r="Q245" i="43"/>
  <c r="S245" i="43" a="1"/>
  <c r="S245" i="43"/>
  <c r="U245" i="43" a="1"/>
  <c r="U245" i="43"/>
  <c r="W245" i="43" a="1"/>
  <c r="W245" i="43"/>
  <c r="K246" i="43" a="1"/>
  <c r="K246" i="43"/>
  <c r="M246" i="43" a="1"/>
  <c r="M246" i="43"/>
  <c r="O246" i="43" a="1"/>
  <c r="O246" i="43"/>
  <c r="Q246" i="43" a="1"/>
  <c r="Q246" i="43"/>
  <c r="S246" i="43" a="1"/>
  <c r="S246" i="43"/>
  <c r="U246" i="43" a="1"/>
  <c r="U246" i="43"/>
  <c r="W246" i="43" a="1"/>
  <c r="W246" i="43"/>
  <c r="K247" i="43" a="1"/>
  <c r="K247" i="43"/>
  <c r="M247" i="43" a="1"/>
  <c r="M247" i="43"/>
  <c r="O247" i="43" a="1"/>
  <c r="O247" i="43"/>
  <c r="Q247" i="43" a="1"/>
  <c r="Q247" i="43"/>
  <c r="S247" i="43" a="1"/>
  <c r="S247" i="43"/>
  <c r="U247" i="43" a="1"/>
  <c r="U247" i="43"/>
  <c r="W247" i="43" a="1"/>
  <c r="W247" i="43"/>
  <c r="K248" i="43" a="1"/>
  <c r="K248" i="43"/>
  <c r="M248" i="43" a="1"/>
  <c r="M248" i="43"/>
  <c r="O248" i="43" a="1"/>
  <c r="O248" i="43"/>
  <c r="Q248" i="43" a="1"/>
  <c r="Q248" i="43"/>
  <c r="S248" i="43" a="1"/>
  <c r="S248" i="43"/>
  <c r="U248" i="43" a="1"/>
  <c r="U248" i="43"/>
  <c r="W248" i="43" a="1"/>
  <c r="W248" i="43"/>
  <c r="K249" i="43" a="1"/>
  <c r="K249" i="43"/>
  <c r="M249" i="43" a="1"/>
  <c r="M249" i="43"/>
  <c r="O249" i="43" a="1"/>
  <c r="O249" i="43"/>
  <c r="Q249" i="43" a="1"/>
  <c r="Q249" i="43"/>
  <c r="S249" i="43" a="1"/>
  <c r="S249" i="43"/>
  <c r="U249" i="43" a="1"/>
  <c r="U249" i="43"/>
  <c r="W249" i="43" a="1"/>
  <c r="W249" i="43"/>
  <c r="K250" i="43" a="1"/>
  <c r="K250" i="43"/>
  <c r="M250" i="43" a="1"/>
  <c r="M250" i="43"/>
  <c r="O250" i="43" a="1"/>
  <c r="O250" i="43"/>
  <c r="Q250" i="43" a="1"/>
  <c r="Q250" i="43"/>
  <c r="S250" i="43" a="1"/>
  <c r="S250" i="43"/>
  <c r="U250" i="43" a="1"/>
  <c r="U250" i="43"/>
  <c r="W250" i="43" a="1"/>
  <c r="W250" i="43"/>
  <c r="K251" i="43" a="1"/>
  <c r="K251" i="43"/>
  <c r="M251" i="43" a="1"/>
  <c r="M251" i="43"/>
  <c r="O251" i="43" a="1"/>
  <c r="O251" i="43"/>
  <c r="Q251" i="43" a="1"/>
  <c r="Q251" i="43"/>
  <c r="S251" i="43" a="1"/>
  <c r="S251" i="43"/>
  <c r="U251" i="43" a="1"/>
  <c r="U251" i="43"/>
  <c r="W251" i="43" a="1"/>
  <c r="W251" i="43"/>
  <c r="K252" i="43" a="1"/>
  <c r="K252" i="43"/>
  <c r="M252" i="43" a="1"/>
  <c r="M252" i="43"/>
  <c r="O252" i="43" a="1"/>
  <c r="O252" i="43"/>
  <c r="Q252" i="43" a="1"/>
  <c r="Q252" i="43"/>
  <c r="S252" i="43" a="1"/>
  <c r="S252" i="43"/>
  <c r="U252" i="43" a="1"/>
  <c r="U252" i="43"/>
  <c r="W252" i="43" a="1"/>
  <c r="W252" i="43"/>
  <c r="K253" i="43" a="1"/>
  <c r="K253" i="43"/>
  <c r="M253" i="43" a="1"/>
  <c r="M253" i="43"/>
  <c r="O253" i="43" a="1"/>
  <c r="O253" i="43"/>
  <c r="Q253" i="43" a="1"/>
  <c r="Q253" i="43"/>
  <c r="S253" i="43" a="1"/>
  <c r="S253" i="43"/>
  <c r="U253" i="43" a="1"/>
  <c r="U253" i="43"/>
  <c r="W253" i="43" a="1"/>
  <c r="W253" i="43"/>
  <c r="K254" i="43" a="1"/>
  <c r="K254" i="43"/>
  <c r="M254" i="43" a="1"/>
  <c r="M254" i="43"/>
  <c r="O254" i="43" a="1"/>
  <c r="O254" i="43"/>
  <c r="Q254" i="43" a="1"/>
  <c r="Q254" i="43"/>
  <c r="S254" i="43" a="1"/>
  <c r="S254" i="43"/>
  <c r="U254" i="43" a="1"/>
  <c r="U254" i="43"/>
  <c r="W254" i="43" a="1"/>
  <c r="W254" i="43"/>
  <c r="K255" i="43" a="1"/>
  <c r="K255" i="43"/>
  <c r="M255" i="43" a="1"/>
  <c r="M255" i="43"/>
  <c r="O255" i="43" a="1"/>
  <c r="O255" i="43"/>
  <c r="Q255" i="43" a="1"/>
  <c r="Q255" i="43"/>
  <c r="S255" i="43" a="1"/>
  <c r="S255" i="43"/>
  <c r="U255" i="43" a="1"/>
  <c r="U255" i="43"/>
  <c r="W255" i="43" a="1"/>
  <c r="W255" i="43"/>
  <c r="X255" i="43"/>
  <c r="Y255" i="43" a="1"/>
  <c r="Y255" i="43"/>
  <c r="AB255" i="43" a="1"/>
  <c r="AB255" i="43"/>
  <c r="K256" i="43" a="1"/>
  <c r="K256" i="43"/>
  <c r="M256" i="43" a="1"/>
  <c r="M256" i="43"/>
  <c r="O256" i="43" a="1"/>
  <c r="O256" i="43"/>
  <c r="Q256" i="43" a="1"/>
  <c r="Q256" i="43"/>
  <c r="S256" i="43" a="1"/>
  <c r="S256" i="43"/>
  <c r="U256" i="43" a="1"/>
  <c r="U256" i="43"/>
  <c r="W256" i="43" a="1"/>
  <c r="W256" i="43"/>
  <c r="K257" i="43" a="1"/>
  <c r="K257" i="43"/>
  <c r="M257" i="43" a="1"/>
  <c r="M257" i="43"/>
  <c r="O257" i="43" a="1"/>
  <c r="O257" i="43"/>
  <c r="Q257" i="43" a="1"/>
  <c r="Q257" i="43"/>
  <c r="S257" i="43" a="1"/>
  <c r="S257" i="43"/>
  <c r="U257" i="43" a="1"/>
  <c r="U257" i="43"/>
  <c r="W257" i="43" a="1"/>
  <c r="W257" i="43"/>
  <c r="K258" i="43" a="1"/>
  <c r="K258" i="43"/>
  <c r="M258" i="43" a="1"/>
  <c r="M258" i="43"/>
  <c r="O258" i="43" a="1"/>
  <c r="O258" i="43"/>
  <c r="Q258" i="43" a="1"/>
  <c r="Q258" i="43"/>
  <c r="S258" i="43" a="1"/>
  <c r="S258" i="43"/>
  <c r="U258" i="43" a="1"/>
  <c r="U258" i="43"/>
  <c r="W258" i="43" a="1"/>
  <c r="W258" i="43"/>
  <c r="K259" i="43" a="1"/>
  <c r="K259" i="43"/>
  <c r="M259" i="43" a="1"/>
  <c r="M259" i="43"/>
  <c r="O259" i="43" a="1"/>
  <c r="O259" i="43"/>
  <c r="Q259" i="43" a="1"/>
  <c r="Q259" i="43"/>
  <c r="S259" i="43" a="1"/>
  <c r="S259" i="43"/>
  <c r="U259" i="43" a="1"/>
  <c r="U259" i="43"/>
  <c r="W259" i="43" a="1"/>
  <c r="W259" i="43"/>
  <c r="K260" i="43" a="1"/>
  <c r="K260" i="43"/>
  <c r="M260" i="43" a="1"/>
  <c r="M260" i="43"/>
  <c r="O260" i="43" a="1"/>
  <c r="O260" i="43"/>
  <c r="Q260" i="43" a="1"/>
  <c r="Q260" i="43"/>
  <c r="S260" i="43" a="1"/>
  <c r="S260" i="43"/>
  <c r="U260" i="43" a="1"/>
  <c r="U260" i="43"/>
  <c r="W260" i="43" a="1"/>
  <c r="W260" i="43"/>
  <c r="K261" i="43" a="1"/>
  <c r="K261" i="43"/>
  <c r="M261" i="43" a="1"/>
  <c r="M261" i="43"/>
  <c r="O261" i="43" a="1"/>
  <c r="O261" i="43"/>
  <c r="Q261" i="43" a="1"/>
  <c r="Q261" i="43"/>
  <c r="S261" i="43" a="1"/>
  <c r="S261" i="43"/>
  <c r="U261" i="43" a="1"/>
  <c r="U261" i="43"/>
  <c r="W261" i="43" a="1"/>
  <c r="W261" i="43"/>
  <c r="K262" i="43" a="1"/>
  <c r="K262" i="43"/>
  <c r="M262" i="43" a="1"/>
  <c r="M262" i="43"/>
  <c r="O262" i="43" a="1"/>
  <c r="O262" i="43"/>
  <c r="Q262" i="43" a="1"/>
  <c r="Q262" i="43"/>
  <c r="S262" i="43" a="1"/>
  <c r="S262" i="43"/>
  <c r="U262" i="43" a="1"/>
  <c r="U262" i="43"/>
  <c r="W262" i="43" a="1"/>
  <c r="W262" i="43"/>
  <c r="X262" i="43"/>
  <c r="Y262" i="43" a="1"/>
  <c r="Y262" i="43"/>
  <c r="K263" i="43" a="1"/>
  <c r="K263" i="43"/>
  <c r="M263" i="43" a="1"/>
  <c r="M263" i="43"/>
  <c r="O263" i="43" a="1"/>
  <c r="O263" i="43"/>
  <c r="Q263" i="43" a="1"/>
  <c r="Q263" i="43"/>
  <c r="S263" i="43" a="1"/>
  <c r="S263" i="43"/>
  <c r="U263" i="43" a="1"/>
  <c r="U263" i="43"/>
  <c r="W263" i="43" a="1"/>
  <c r="W263" i="43"/>
  <c r="K264" i="43" a="1"/>
  <c r="K264" i="43"/>
  <c r="M264" i="43" a="1"/>
  <c r="M264" i="43"/>
  <c r="O264" i="43" a="1"/>
  <c r="O264" i="43"/>
  <c r="Q264" i="43" a="1"/>
  <c r="Q264" i="43"/>
  <c r="S264" i="43" a="1"/>
  <c r="S264" i="43"/>
  <c r="U264" i="43" a="1"/>
  <c r="U264" i="43"/>
  <c r="W264" i="43" a="1"/>
  <c r="W264" i="43"/>
  <c r="K265" i="43" a="1"/>
  <c r="K265" i="43"/>
  <c r="M265" i="43" a="1"/>
  <c r="M265" i="43"/>
  <c r="O265" i="43" a="1"/>
  <c r="O265" i="43"/>
  <c r="Q265" i="43" a="1"/>
  <c r="Q265" i="43"/>
  <c r="S265" i="43" a="1"/>
  <c r="S265" i="43"/>
  <c r="U265" i="43" a="1"/>
  <c r="U265" i="43"/>
  <c r="W265" i="43" a="1"/>
  <c r="W265" i="43"/>
  <c r="K266" i="43" a="1"/>
  <c r="K266" i="43"/>
  <c r="M266" i="43" a="1"/>
  <c r="M266" i="43"/>
  <c r="O266" i="43" a="1"/>
  <c r="O266" i="43"/>
  <c r="Q266" i="43" a="1"/>
  <c r="Q266" i="43"/>
  <c r="S266" i="43" a="1"/>
  <c r="S266" i="43"/>
  <c r="U266" i="43" a="1"/>
  <c r="U266" i="43"/>
  <c r="W266" i="43" a="1"/>
  <c r="W266" i="43"/>
  <c r="K267" i="43" a="1"/>
  <c r="K267" i="43"/>
  <c r="M267" i="43" a="1"/>
  <c r="M267" i="43"/>
  <c r="O267" i="43" a="1"/>
  <c r="O267" i="43"/>
  <c r="Q267" i="43" a="1"/>
  <c r="Q267" i="43"/>
  <c r="S267" i="43" a="1"/>
  <c r="S267" i="43"/>
  <c r="U267" i="43" a="1"/>
  <c r="U267" i="43"/>
  <c r="W267" i="43" a="1"/>
  <c r="W267" i="43"/>
  <c r="K268" i="43" a="1"/>
  <c r="K268" i="43"/>
  <c r="M268" i="43" a="1"/>
  <c r="M268" i="43"/>
  <c r="O268" i="43" a="1"/>
  <c r="O268" i="43"/>
  <c r="Q268" i="43" a="1"/>
  <c r="Q268" i="43"/>
  <c r="S268" i="43" a="1"/>
  <c r="S268" i="43"/>
  <c r="U268" i="43" a="1"/>
  <c r="U268" i="43"/>
  <c r="W268" i="43" a="1"/>
  <c r="W268" i="43"/>
  <c r="K269" i="43" a="1"/>
  <c r="K269" i="43"/>
  <c r="M269" i="43" a="1"/>
  <c r="M269" i="43"/>
  <c r="O269" i="43" a="1"/>
  <c r="O269" i="43"/>
  <c r="Q269" i="43" a="1"/>
  <c r="Q269" i="43"/>
  <c r="S269" i="43" a="1"/>
  <c r="S269" i="43"/>
  <c r="U269" i="43" a="1"/>
  <c r="U269" i="43"/>
  <c r="W269" i="43" a="1"/>
  <c r="W269" i="43"/>
  <c r="K270" i="43" a="1"/>
  <c r="K270" i="43"/>
  <c r="M270" i="43" a="1"/>
  <c r="M270" i="43"/>
  <c r="O270" i="43" a="1"/>
  <c r="O270" i="43"/>
  <c r="Q270" i="43" a="1"/>
  <c r="Q270" i="43"/>
  <c r="S270" i="43" a="1"/>
  <c r="S270" i="43"/>
  <c r="U270" i="43" a="1"/>
  <c r="U270" i="43"/>
  <c r="W270" i="43" a="1"/>
  <c r="W270" i="43"/>
  <c r="K271" i="43" a="1"/>
  <c r="K271" i="43"/>
  <c r="M271" i="43" a="1"/>
  <c r="M271" i="43"/>
  <c r="O271" i="43" a="1"/>
  <c r="O271" i="43"/>
  <c r="Q271" i="43" a="1"/>
  <c r="Q271" i="43"/>
  <c r="S271" i="43" a="1"/>
  <c r="S271" i="43"/>
  <c r="U271" i="43" a="1"/>
  <c r="U271" i="43"/>
  <c r="W271" i="43" a="1"/>
  <c r="W271" i="43"/>
  <c r="K272" i="43" a="1"/>
  <c r="K272" i="43"/>
  <c r="M272" i="43" a="1"/>
  <c r="M272" i="43"/>
  <c r="O272" i="43" a="1"/>
  <c r="O272" i="43"/>
  <c r="Q272" i="43" a="1"/>
  <c r="Q272" i="43"/>
  <c r="S272" i="43" a="1"/>
  <c r="S272" i="43"/>
  <c r="U272" i="43" a="1"/>
  <c r="U272" i="43"/>
  <c r="W272" i="43" a="1"/>
  <c r="W272" i="43"/>
  <c r="K273" i="43" a="1"/>
  <c r="K273" i="43"/>
  <c r="M273" i="43" a="1"/>
  <c r="M273" i="43"/>
  <c r="O273" i="43" a="1"/>
  <c r="O273" i="43"/>
  <c r="Q273" i="43" a="1"/>
  <c r="Q273" i="43"/>
  <c r="S273" i="43" a="1"/>
  <c r="S273" i="43"/>
  <c r="U273" i="43" a="1"/>
  <c r="U273" i="43"/>
  <c r="W273" i="43" a="1"/>
  <c r="W273" i="43"/>
  <c r="K274" i="43" a="1"/>
  <c r="K274" i="43"/>
  <c r="M274" i="43" a="1"/>
  <c r="M274" i="43"/>
  <c r="O274" i="43" a="1"/>
  <c r="O274" i="43"/>
  <c r="Q274" i="43" a="1"/>
  <c r="Q274" i="43"/>
  <c r="S274" i="43" a="1"/>
  <c r="S274" i="43"/>
  <c r="U274" i="43" a="1"/>
  <c r="U274" i="43"/>
  <c r="W274" i="43" a="1"/>
  <c r="W274" i="43"/>
  <c r="K275" i="43" a="1"/>
  <c r="K275" i="43"/>
  <c r="M275" i="43" a="1"/>
  <c r="M275" i="43"/>
  <c r="O275" i="43" a="1"/>
  <c r="O275" i="43"/>
  <c r="Q275" i="43" a="1"/>
  <c r="Q275" i="43"/>
  <c r="S275" i="43" a="1"/>
  <c r="S275" i="43"/>
  <c r="U275" i="43" a="1"/>
  <c r="U275" i="43"/>
  <c r="W275" i="43" a="1"/>
  <c r="W275" i="43"/>
  <c r="K276" i="43" a="1"/>
  <c r="K276" i="43"/>
  <c r="M276" i="43" a="1"/>
  <c r="M276" i="43"/>
  <c r="O276" i="43" a="1"/>
  <c r="O276" i="43"/>
  <c r="Q276" i="43" a="1"/>
  <c r="Q276" i="43"/>
  <c r="S276" i="43" a="1"/>
  <c r="S276" i="43"/>
  <c r="U276" i="43" a="1"/>
  <c r="U276" i="43"/>
  <c r="W276" i="43" a="1"/>
  <c r="W276" i="43"/>
  <c r="K277" i="43" a="1"/>
  <c r="K277" i="43"/>
  <c r="M277" i="43" a="1"/>
  <c r="M277" i="43"/>
  <c r="O277" i="43" a="1"/>
  <c r="O277" i="43"/>
  <c r="Q277" i="43" a="1"/>
  <c r="Q277" i="43"/>
  <c r="S277" i="43" a="1"/>
  <c r="S277" i="43"/>
  <c r="U277" i="43" a="1"/>
  <c r="U277" i="43"/>
  <c r="W277" i="43" a="1"/>
  <c r="W277" i="43"/>
  <c r="K278" i="43" a="1"/>
  <c r="K278" i="43"/>
  <c r="M278" i="43" a="1"/>
  <c r="M278" i="43"/>
  <c r="O278" i="43" a="1"/>
  <c r="O278" i="43"/>
  <c r="Q278" i="43" a="1"/>
  <c r="Q278" i="43"/>
  <c r="S278" i="43" a="1"/>
  <c r="S278" i="43"/>
  <c r="U278" i="43" a="1"/>
  <c r="U278" i="43"/>
  <c r="W278" i="43" a="1"/>
  <c r="W278" i="43"/>
  <c r="K279" i="43" a="1"/>
  <c r="K279" i="43"/>
  <c r="M279" i="43" a="1"/>
  <c r="M279" i="43"/>
  <c r="O279" i="43" a="1"/>
  <c r="O279" i="43"/>
  <c r="Q279" i="43" a="1"/>
  <c r="Q279" i="43"/>
  <c r="S279" i="43" a="1"/>
  <c r="S279" i="43"/>
  <c r="U279" i="43" a="1"/>
  <c r="U279" i="43"/>
  <c r="W279" i="43" a="1"/>
  <c r="W279" i="43"/>
  <c r="K280" i="43" a="1"/>
  <c r="K280" i="43"/>
  <c r="M280" i="43" a="1"/>
  <c r="M280" i="43"/>
  <c r="O280" i="43" a="1"/>
  <c r="O280" i="43"/>
  <c r="Q280" i="43" a="1"/>
  <c r="Q280" i="43"/>
  <c r="S280" i="43" a="1"/>
  <c r="S280" i="43"/>
  <c r="U280" i="43" a="1"/>
  <c r="U280" i="43"/>
  <c r="W280" i="43" a="1"/>
  <c r="W280" i="43"/>
  <c r="K281" i="43" a="1"/>
  <c r="K281" i="43"/>
  <c r="M281" i="43" a="1"/>
  <c r="M281" i="43"/>
  <c r="O281" i="43" a="1"/>
  <c r="O281" i="43"/>
  <c r="Q281" i="43" a="1"/>
  <c r="Q281" i="43"/>
  <c r="S281" i="43" a="1"/>
  <c r="S281" i="43"/>
  <c r="U281" i="43" a="1"/>
  <c r="U281" i="43"/>
  <c r="W281" i="43" a="1"/>
  <c r="W281" i="43"/>
  <c r="K282" i="43" a="1"/>
  <c r="K282" i="43"/>
  <c r="M282" i="43" a="1"/>
  <c r="M282" i="43"/>
  <c r="O282" i="43" a="1"/>
  <c r="O282" i="43"/>
  <c r="Q282" i="43" a="1"/>
  <c r="Q282" i="43"/>
  <c r="S282" i="43" a="1"/>
  <c r="S282" i="43"/>
  <c r="U282" i="43" a="1"/>
  <c r="U282" i="43"/>
  <c r="W282" i="43" a="1"/>
  <c r="W282" i="43"/>
  <c r="K283" i="43" a="1"/>
  <c r="K283" i="43"/>
  <c r="M283" i="43" a="1"/>
  <c r="M283" i="43"/>
  <c r="O283" i="43" a="1"/>
  <c r="O283" i="43"/>
  <c r="Q283" i="43" a="1"/>
  <c r="Q283" i="43"/>
  <c r="S283" i="43" a="1"/>
  <c r="S283" i="43"/>
  <c r="U283" i="43" a="1"/>
  <c r="U283" i="43"/>
  <c r="W283" i="43" a="1"/>
  <c r="W283" i="43"/>
  <c r="K284" i="43" a="1"/>
  <c r="K284" i="43"/>
  <c r="M284" i="43" a="1"/>
  <c r="M284" i="43"/>
  <c r="O284" i="43" a="1"/>
  <c r="O284" i="43"/>
  <c r="Q284" i="43" a="1"/>
  <c r="Q284" i="43"/>
  <c r="S284" i="43" a="1"/>
  <c r="S284" i="43"/>
  <c r="U284" i="43" a="1"/>
  <c r="U284" i="43"/>
  <c r="W284" i="43" a="1"/>
  <c r="W284" i="43"/>
  <c r="K285" i="43" a="1"/>
  <c r="K285" i="43"/>
  <c r="M285" i="43" a="1"/>
  <c r="M285" i="43"/>
  <c r="O285" i="43" a="1"/>
  <c r="O285" i="43"/>
  <c r="Q285" i="43" a="1"/>
  <c r="Q285" i="43"/>
  <c r="S285" i="43" a="1"/>
  <c r="S285" i="43"/>
  <c r="U285" i="43" a="1"/>
  <c r="U285" i="43"/>
  <c r="W285" i="43" a="1"/>
  <c r="W285" i="43"/>
  <c r="K286" i="43" a="1"/>
  <c r="K286" i="43"/>
  <c r="M286" i="43" a="1"/>
  <c r="M286" i="43"/>
  <c r="O286" i="43" a="1"/>
  <c r="O286" i="43"/>
  <c r="Q286" i="43" a="1"/>
  <c r="Q286" i="43"/>
  <c r="S286" i="43" a="1"/>
  <c r="S286" i="43"/>
  <c r="U286" i="43" a="1"/>
  <c r="U286" i="43"/>
  <c r="W286" i="43" a="1"/>
  <c r="W286" i="43"/>
  <c r="K287" i="43" a="1"/>
  <c r="K287" i="43"/>
  <c r="M287" i="43" a="1"/>
  <c r="M287" i="43"/>
  <c r="O287" i="43" a="1"/>
  <c r="O287" i="43"/>
  <c r="Q287" i="43" a="1"/>
  <c r="Q287" i="43"/>
  <c r="S287" i="43" a="1"/>
  <c r="S287" i="43"/>
  <c r="U287" i="43" a="1"/>
  <c r="U287" i="43"/>
  <c r="W287" i="43" a="1"/>
  <c r="W287" i="43"/>
  <c r="K288" i="43" a="1"/>
  <c r="K288" i="43"/>
  <c r="M288" i="43" a="1"/>
  <c r="M288" i="43"/>
  <c r="O288" i="43" a="1"/>
  <c r="O288" i="43"/>
  <c r="Q288" i="43" a="1"/>
  <c r="Q288" i="43"/>
  <c r="S288" i="43" a="1"/>
  <c r="S288" i="43"/>
  <c r="U288" i="43" a="1"/>
  <c r="U288" i="43"/>
  <c r="W288" i="43" a="1"/>
  <c r="W288" i="43"/>
  <c r="K289" i="43" a="1"/>
  <c r="K289" i="43"/>
  <c r="M289" i="43" a="1"/>
  <c r="M289" i="43"/>
  <c r="O289" i="43" a="1"/>
  <c r="O289" i="43"/>
  <c r="Q289" i="43" a="1"/>
  <c r="Q289" i="43"/>
  <c r="S289" i="43" a="1"/>
  <c r="S289" i="43"/>
  <c r="U289" i="43" a="1"/>
  <c r="U289" i="43"/>
  <c r="W289" i="43" a="1"/>
  <c r="W289" i="43"/>
  <c r="X289" i="43"/>
  <c r="Y289" i="43" a="1"/>
  <c r="Y289" i="43"/>
  <c r="AB289" i="43" a="1"/>
  <c r="AB289" i="43"/>
  <c r="K290" i="43" a="1"/>
  <c r="K290" i="43"/>
  <c r="M290" i="43" a="1"/>
  <c r="M290" i="43"/>
  <c r="O290" i="43" a="1"/>
  <c r="O290" i="43"/>
  <c r="Q290" i="43" a="1"/>
  <c r="Q290" i="43"/>
  <c r="S290" i="43" a="1"/>
  <c r="S290" i="43"/>
  <c r="U290" i="43" a="1"/>
  <c r="U290" i="43"/>
  <c r="W290" i="43" a="1"/>
  <c r="W290" i="43"/>
  <c r="K291" i="43" a="1"/>
  <c r="K291" i="43"/>
  <c r="M291" i="43" a="1"/>
  <c r="M291" i="43"/>
  <c r="O291" i="43" a="1"/>
  <c r="O291" i="43"/>
  <c r="Q291" i="43" a="1"/>
  <c r="Q291" i="43"/>
  <c r="S291" i="43" a="1"/>
  <c r="S291" i="43"/>
  <c r="U291" i="43" a="1"/>
  <c r="U291" i="43"/>
  <c r="W291" i="43" a="1"/>
  <c r="W291" i="43"/>
  <c r="K292" i="43" a="1"/>
  <c r="K292" i="43"/>
  <c r="M292" i="43" a="1"/>
  <c r="M292" i="43"/>
  <c r="O292" i="43" a="1"/>
  <c r="O292" i="43"/>
  <c r="Q292" i="43" a="1"/>
  <c r="Q292" i="43"/>
  <c r="S292" i="43" a="1"/>
  <c r="S292" i="43"/>
  <c r="U292" i="43" a="1"/>
  <c r="U292" i="43"/>
  <c r="W292" i="43" a="1"/>
  <c r="W292" i="43"/>
  <c r="K293" i="43" a="1"/>
  <c r="K293" i="43"/>
  <c r="M293" i="43" a="1"/>
  <c r="M293" i="43"/>
  <c r="O293" i="43" a="1"/>
  <c r="O293" i="43"/>
  <c r="Q293" i="43" a="1"/>
  <c r="Q293" i="43"/>
  <c r="S293" i="43" a="1"/>
  <c r="S293" i="43"/>
  <c r="U293" i="43" a="1"/>
  <c r="U293" i="43"/>
  <c r="W293" i="43" a="1"/>
  <c r="W293" i="43"/>
  <c r="X293" i="43"/>
  <c r="Y293" i="43" a="1"/>
  <c r="Y293" i="43"/>
  <c r="AB293" i="43" a="1"/>
  <c r="AB293" i="43"/>
  <c r="AC293" i="43" a="1"/>
  <c r="AC293" i="43"/>
  <c r="K294" i="43" a="1"/>
  <c r="K294" i="43"/>
  <c r="M294" i="43" a="1"/>
  <c r="M294" i="43"/>
  <c r="O294" i="43" a="1"/>
  <c r="O294" i="43"/>
  <c r="Q294" i="43" a="1"/>
  <c r="Q294" i="43"/>
  <c r="S294" i="43" a="1"/>
  <c r="S294" i="43"/>
  <c r="U294" i="43" a="1"/>
  <c r="U294" i="43"/>
  <c r="W294" i="43" a="1"/>
  <c r="W294" i="43"/>
  <c r="K295" i="43" a="1"/>
  <c r="K295" i="43"/>
  <c r="M295" i="43" a="1"/>
  <c r="M295" i="43"/>
  <c r="O295" i="43" a="1"/>
  <c r="O295" i="43"/>
  <c r="Q295" i="43" a="1"/>
  <c r="Q295" i="43"/>
  <c r="S295" i="43" a="1"/>
  <c r="S295" i="43"/>
  <c r="U295" i="43" a="1"/>
  <c r="U295" i="43"/>
  <c r="W295" i="43" a="1"/>
  <c r="W295" i="43"/>
  <c r="K296" i="43" a="1"/>
  <c r="K296" i="43"/>
  <c r="M296" i="43" a="1"/>
  <c r="M296" i="43"/>
  <c r="O296" i="43" a="1"/>
  <c r="O296" i="43"/>
  <c r="Q296" i="43" a="1"/>
  <c r="Q296" i="43"/>
  <c r="S296" i="43" a="1"/>
  <c r="S296" i="43"/>
  <c r="U296" i="43" a="1"/>
  <c r="U296" i="43"/>
  <c r="W296" i="43" a="1"/>
  <c r="W296" i="43"/>
  <c r="K297" i="43" a="1"/>
  <c r="K297" i="43"/>
  <c r="M297" i="43" a="1"/>
  <c r="M297" i="43"/>
  <c r="O297" i="43" a="1"/>
  <c r="O297" i="43"/>
  <c r="Q297" i="43" a="1"/>
  <c r="Q297" i="43"/>
  <c r="S297" i="43" a="1"/>
  <c r="S297" i="43"/>
  <c r="U297" i="43" a="1"/>
  <c r="U297" i="43"/>
  <c r="W297" i="43" a="1"/>
  <c r="W297" i="43"/>
  <c r="K298" i="43" a="1"/>
  <c r="K298" i="43"/>
  <c r="M298" i="43" a="1"/>
  <c r="M298" i="43"/>
  <c r="O298" i="43" a="1"/>
  <c r="O298" i="43"/>
  <c r="Q298" i="43" a="1"/>
  <c r="Q298" i="43"/>
  <c r="S298" i="43" a="1"/>
  <c r="S298" i="43"/>
  <c r="U298" i="43" a="1"/>
  <c r="U298" i="43"/>
  <c r="W298" i="43" a="1"/>
  <c r="W298" i="43"/>
  <c r="K299" i="43" a="1"/>
  <c r="K299" i="43"/>
  <c r="M299" i="43" a="1"/>
  <c r="M299" i="43"/>
  <c r="O299" i="43" a="1"/>
  <c r="O299" i="43"/>
  <c r="Q299" i="43" a="1"/>
  <c r="Q299" i="43"/>
  <c r="S299" i="43" a="1"/>
  <c r="S299" i="43"/>
  <c r="U299" i="43" a="1"/>
  <c r="U299" i="43"/>
  <c r="W299" i="43" a="1"/>
  <c r="W299" i="43"/>
  <c r="X299" i="43"/>
  <c r="Y299" i="43" a="1"/>
  <c r="Y299" i="43"/>
  <c r="AB299" i="43" a="1"/>
  <c r="AB299" i="43"/>
  <c r="AC299" i="43" a="1"/>
  <c r="AC299" i="43"/>
  <c r="K300" i="43" a="1"/>
  <c r="K300" i="43"/>
  <c r="M300" i="43" a="1"/>
  <c r="M300" i="43"/>
  <c r="O300" i="43" a="1"/>
  <c r="O300" i="43"/>
  <c r="Q300" i="43" a="1"/>
  <c r="Q300" i="43"/>
  <c r="S300" i="43" a="1"/>
  <c r="S300" i="43"/>
  <c r="U300" i="43" a="1"/>
  <c r="U300" i="43"/>
  <c r="W300" i="43" a="1"/>
  <c r="W300" i="43"/>
  <c r="K301" i="43" a="1"/>
  <c r="K301" i="43"/>
  <c r="M301" i="43" a="1"/>
  <c r="M301" i="43"/>
  <c r="O301" i="43" a="1"/>
  <c r="O301" i="43"/>
  <c r="Q301" i="43" a="1"/>
  <c r="Q301" i="43"/>
  <c r="S301" i="43" a="1"/>
  <c r="S301" i="43"/>
  <c r="U301" i="43" a="1"/>
  <c r="U301" i="43"/>
  <c r="W301" i="43" a="1"/>
  <c r="W301" i="43"/>
  <c r="K302" i="43" a="1"/>
  <c r="K302" i="43"/>
  <c r="M302" i="43" a="1"/>
  <c r="M302" i="43"/>
  <c r="O302" i="43" a="1"/>
  <c r="O302" i="43"/>
  <c r="Q302" i="43" a="1"/>
  <c r="Q302" i="43"/>
  <c r="S302" i="43" a="1"/>
  <c r="S302" i="43"/>
  <c r="U302" i="43" a="1"/>
  <c r="U302" i="43"/>
  <c r="W302" i="43" a="1"/>
  <c r="W302" i="43"/>
  <c r="K303" i="43" a="1"/>
  <c r="K303" i="43"/>
  <c r="M303" i="43" a="1"/>
  <c r="M303" i="43"/>
  <c r="O303" i="43" a="1"/>
  <c r="O303" i="43"/>
  <c r="Q303" i="43" a="1"/>
  <c r="Q303" i="43"/>
  <c r="S303" i="43" a="1"/>
  <c r="S303" i="43"/>
  <c r="U303" i="43" a="1"/>
  <c r="U303" i="43"/>
  <c r="W303" i="43" a="1"/>
  <c r="W303" i="43"/>
  <c r="K304" i="43" a="1"/>
  <c r="K304" i="43"/>
  <c r="M304" i="43" a="1"/>
  <c r="M304" i="43"/>
  <c r="O304" i="43" a="1"/>
  <c r="O304" i="43"/>
  <c r="Q304" i="43" a="1"/>
  <c r="Q304" i="43"/>
  <c r="S304" i="43" a="1"/>
  <c r="S304" i="43"/>
  <c r="U304" i="43" a="1"/>
  <c r="U304" i="43"/>
  <c r="W304" i="43" a="1"/>
  <c r="W304" i="43"/>
  <c r="K305" i="43" a="1"/>
  <c r="K305" i="43"/>
  <c r="M305" i="43" a="1"/>
  <c r="M305" i="43"/>
  <c r="O305" i="43" a="1"/>
  <c r="O305" i="43"/>
  <c r="Q305" i="43" a="1"/>
  <c r="Q305" i="43"/>
  <c r="S305" i="43" a="1"/>
  <c r="S305" i="43"/>
  <c r="U305" i="43" a="1"/>
  <c r="U305" i="43"/>
  <c r="W305" i="43" a="1"/>
  <c r="W305" i="43"/>
  <c r="K306" i="43" a="1"/>
  <c r="K306" i="43"/>
  <c r="M306" i="43" a="1"/>
  <c r="M306" i="43"/>
  <c r="O306" i="43" a="1"/>
  <c r="O306" i="43"/>
  <c r="Q306" i="43" a="1"/>
  <c r="Q306" i="43"/>
  <c r="S306" i="43" a="1"/>
  <c r="S306" i="43"/>
  <c r="U306" i="43" a="1"/>
  <c r="U306" i="43"/>
  <c r="W306" i="43" a="1"/>
  <c r="W306" i="43"/>
  <c r="X306" i="43"/>
  <c r="Y306" i="43" a="1"/>
  <c r="Y306" i="43"/>
  <c r="AB306" i="43" a="1"/>
  <c r="AB306" i="43"/>
  <c r="AC306" i="43" a="1"/>
  <c r="AC306" i="43"/>
  <c r="K307" i="43" a="1"/>
  <c r="K307" i="43"/>
  <c r="M307" i="43" a="1"/>
  <c r="M307" i="43"/>
  <c r="O307" i="43" a="1"/>
  <c r="O307" i="43"/>
  <c r="Q307" i="43" a="1"/>
  <c r="Q307" i="43"/>
  <c r="S307" i="43" a="1"/>
  <c r="S307" i="43"/>
  <c r="U307" i="43" a="1"/>
  <c r="U307" i="43"/>
  <c r="W307" i="43" a="1"/>
  <c r="W307" i="43"/>
  <c r="K308" i="43" a="1"/>
  <c r="K308" i="43"/>
  <c r="M308" i="43" a="1"/>
  <c r="M308" i="43"/>
  <c r="O308" i="43" a="1"/>
  <c r="O308" i="43"/>
  <c r="Q308" i="43" a="1"/>
  <c r="Q308" i="43"/>
  <c r="S308" i="43" a="1"/>
  <c r="S308" i="43"/>
  <c r="U308" i="43" a="1"/>
  <c r="U308" i="43"/>
  <c r="W308" i="43" a="1"/>
  <c r="W308" i="43"/>
  <c r="K309" i="43" a="1"/>
  <c r="K309" i="43"/>
  <c r="M309" i="43" a="1"/>
  <c r="M309" i="43"/>
  <c r="O309" i="43" a="1"/>
  <c r="O309" i="43"/>
  <c r="Q309" i="43" a="1"/>
  <c r="Q309" i="43"/>
  <c r="S309" i="43" a="1"/>
  <c r="S309" i="43"/>
  <c r="U309" i="43" a="1"/>
  <c r="U309" i="43"/>
  <c r="W309" i="43" a="1"/>
  <c r="W309" i="43"/>
  <c r="K310" i="43" a="1"/>
  <c r="K310" i="43"/>
  <c r="M310" i="43" a="1"/>
  <c r="M310" i="43"/>
  <c r="O310" i="43" a="1"/>
  <c r="O310" i="43"/>
  <c r="Q310" i="43" a="1"/>
  <c r="Q310" i="43"/>
  <c r="S310" i="43" a="1"/>
  <c r="S310" i="43"/>
  <c r="U310" i="43" a="1"/>
  <c r="U310" i="43"/>
  <c r="W310" i="43" a="1"/>
  <c r="W310" i="43"/>
  <c r="K311" i="43" a="1"/>
  <c r="K311" i="43"/>
  <c r="M311" i="43" a="1"/>
  <c r="M311" i="43"/>
  <c r="O311" i="43" a="1"/>
  <c r="O311" i="43"/>
  <c r="Q311" i="43" a="1"/>
  <c r="Q311" i="43"/>
  <c r="S311" i="43" a="1"/>
  <c r="S311" i="43"/>
  <c r="U311" i="43" a="1"/>
  <c r="U311" i="43"/>
  <c r="W311" i="43" a="1"/>
  <c r="W311" i="43"/>
  <c r="A297" i="43"/>
  <c r="A282" i="43"/>
  <c r="A267" i="43"/>
  <c r="A252" i="43"/>
  <c r="A237" i="43"/>
  <c r="A222" i="43"/>
  <c r="A207" i="43"/>
  <c r="A192" i="43"/>
  <c r="A177" i="43"/>
  <c r="A162" i="43"/>
  <c r="A147" i="43"/>
  <c r="A132" i="43"/>
  <c r="A117" i="43"/>
  <c r="A102" i="43"/>
  <c r="A87" i="43"/>
  <c r="A72" i="43"/>
  <c r="A57" i="43"/>
  <c r="A42" i="43"/>
  <c r="A27" i="43"/>
  <c r="U12" i="43" a="1"/>
  <c r="U12" i="43"/>
  <c r="S12" i="43" a="1"/>
  <c r="S12" i="43"/>
  <c r="Q12" i="43" a="1"/>
  <c r="Q12" i="43"/>
  <c r="O12" i="43" a="1"/>
  <c r="O12" i="43"/>
  <c r="M12" i="43" a="1"/>
  <c r="M12" i="43"/>
  <c r="K12" i="43" a="1"/>
  <c r="K12" i="43"/>
  <c r="A12" i="43"/>
  <c r="G33" i="42"/>
  <c r="F33" i="42" a="1"/>
  <c r="F33" i="42"/>
  <c r="G15" i="42"/>
  <c r="F15" i="42" a="1"/>
  <c r="F15" i="42"/>
  <c r="G16" i="42"/>
  <c r="F16" i="42" a="1"/>
  <c r="F16" i="42"/>
  <c r="G17" i="42"/>
  <c r="F17" i="42" a="1"/>
  <c r="F17" i="42"/>
  <c r="G18" i="42"/>
  <c r="F18" i="42" a="1"/>
  <c r="F18" i="42"/>
  <c r="G19" i="42"/>
  <c r="F19" i="42" a="1"/>
  <c r="F19" i="42"/>
  <c r="G20" i="42"/>
  <c r="F20" i="42" a="1"/>
  <c r="F20" i="42"/>
  <c r="G21" i="42"/>
  <c r="F21" i="42" a="1"/>
  <c r="F21" i="42"/>
  <c r="G22" i="42"/>
  <c r="F22" i="42" a="1"/>
  <c r="F22" i="42"/>
  <c r="G23" i="42"/>
  <c r="F23" i="42" a="1"/>
  <c r="F23" i="42"/>
  <c r="G24" i="42"/>
  <c r="F24" i="42" a="1"/>
  <c r="F24" i="42"/>
  <c r="G25" i="42"/>
  <c r="F25" i="42" a="1"/>
  <c r="F25" i="42"/>
  <c r="G26" i="42"/>
  <c r="F26" i="42" a="1"/>
  <c r="F26" i="42"/>
  <c r="G27" i="42"/>
  <c r="F27" i="42" a="1"/>
  <c r="F27" i="42"/>
  <c r="G28" i="42"/>
  <c r="F28" i="42" a="1"/>
  <c r="F28" i="42"/>
  <c r="G29" i="42"/>
  <c r="F29" i="42" a="1"/>
  <c r="F29" i="42"/>
  <c r="G30" i="42"/>
  <c r="F30" i="42" a="1"/>
  <c r="F30" i="42"/>
  <c r="G31" i="42"/>
  <c r="F31" i="42" a="1"/>
  <c r="F31" i="42"/>
  <c r="G32" i="42"/>
  <c r="F32" i="42" a="1"/>
  <c r="F32" i="42"/>
  <c r="G14" i="42"/>
  <c r="F14" i="42" a="1"/>
  <c r="F14" i="42"/>
  <c r="D15" i="42" a="1"/>
  <c r="D15" i="42"/>
  <c r="E15" i="42" a="1"/>
  <c r="E15" i="42"/>
  <c r="C13" i="31"/>
  <c r="D16" i="42" a="1"/>
  <c r="D16" i="42"/>
  <c r="D17" i="42" a="1"/>
  <c r="D17" i="42"/>
  <c r="E17" i="42" a="1"/>
  <c r="E17" i="42"/>
  <c r="C15" i="31"/>
  <c r="C57" i="43"/>
  <c r="D18" i="42" a="1"/>
  <c r="D18" i="42"/>
  <c r="D19" i="42" a="1"/>
  <c r="D19" i="42"/>
  <c r="E19" i="42" a="1"/>
  <c r="E19" i="42"/>
  <c r="C17" i="31"/>
  <c r="C87" i="43"/>
  <c r="D20" i="42" a="1"/>
  <c r="D20" i="42"/>
  <c r="D21" i="42" a="1"/>
  <c r="D21" i="42"/>
  <c r="D22" i="42" a="1"/>
  <c r="D22" i="42"/>
  <c r="D23" i="42" a="1"/>
  <c r="D23" i="42"/>
  <c r="D24" i="42" a="1"/>
  <c r="D24" i="42"/>
  <c r="D25" i="42" a="1"/>
  <c r="D25" i="42"/>
  <c r="D26" i="42" a="1"/>
  <c r="D26" i="42"/>
  <c r="D27" i="42" a="1"/>
  <c r="D27" i="42"/>
  <c r="D28" i="42" a="1"/>
  <c r="D28" i="42"/>
  <c r="D29" i="42" a="1"/>
  <c r="D29" i="42"/>
  <c r="D30" i="42" a="1"/>
  <c r="D30" i="42"/>
  <c r="D31" i="42" a="1"/>
  <c r="D31" i="42"/>
  <c r="D32" i="42" a="1"/>
  <c r="D32" i="42"/>
  <c r="D33" i="42" a="1"/>
  <c r="D33" i="42"/>
  <c r="B16" i="39"/>
  <c r="B18" i="39"/>
  <c r="B20" i="39"/>
  <c r="B26" i="39"/>
  <c r="B28" i="39"/>
  <c r="B28" i="44"/>
  <c r="B30" i="45"/>
  <c r="B30" i="42"/>
  <c r="B30" i="39"/>
  <c r="B57" i="43"/>
  <c r="B31" i="42"/>
  <c r="B19" i="45"/>
  <c r="B19" i="44"/>
  <c r="B132" i="36"/>
  <c r="B130" i="47"/>
  <c r="B16" i="45"/>
  <c r="B20" i="45"/>
  <c r="B24" i="45"/>
  <c r="B28" i="45"/>
  <c r="B115" i="47"/>
  <c r="B28" i="42"/>
  <c r="B20" i="42"/>
  <c r="B72" i="43"/>
  <c r="B132" i="43"/>
  <c r="B192" i="43"/>
  <c r="B252" i="43"/>
  <c r="B16" i="44"/>
  <c r="B20" i="44"/>
  <c r="B24" i="44"/>
  <c r="B100" i="47"/>
  <c r="B102" i="36"/>
  <c r="B19" i="39"/>
  <c r="B87" i="36"/>
  <c r="B26" i="42"/>
  <c r="B18" i="42"/>
  <c r="B87" i="43"/>
  <c r="B17" i="44"/>
  <c r="B162" i="36"/>
  <c r="B160" i="47"/>
  <c r="B267" i="36"/>
  <c r="B22" i="39"/>
  <c r="B222" i="36"/>
  <c r="B220" i="47"/>
  <c r="B207" i="36"/>
  <c r="B192" i="36"/>
  <c r="B190" i="47"/>
  <c r="B70" i="47"/>
  <c r="B72" i="36"/>
  <c r="B17" i="42"/>
  <c r="B18" i="45"/>
  <c r="B22" i="45"/>
  <c r="B26" i="45"/>
  <c r="B280" i="47"/>
  <c r="B282" i="36"/>
  <c r="B22" i="42"/>
  <c r="B252" i="36"/>
  <c r="B250" i="47"/>
  <c r="B57" i="36"/>
  <c r="B32" i="42"/>
  <c r="B24" i="42"/>
  <c r="B32" i="39"/>
  <c r="B24" i="39"/>
  <c r="B102" i="43"/>
  <c r="B162" i="43"/>
  <c r="B222" i="43"/>
  <c r="B282" i="43"/>
  <c r="B18" i="44"/>
  <c r="B22" i="44"/>
  <c r="B26" i="44"/>
  <c r="B30" i="44"/>
  <c r="B16" i="42"/>
  <c r="B40" i="47"/>
  <c r="B42" i="36"/>
  <c r="B42" i="43"/>
  <c r="B14" i="44"/>
  <c r="B27" i="43"/>
  <c r="B31" i="44"/>
  <c r="X102" i="43"/>
  <c r="Y102" i="43" a="1"/>
  <c r="Y102" i="43"/>
  <c r="AB102" i="43" a="1"/>
  <c r="AB102" i="43"/>
  <c r="X78" i="43"/>
  <c r="Y78" i="43" a="1"/>
  <c r="Y78" i="43"/>
  <c r="AB78" i="43" a="1"/>
  <c r="AB78" i="43"/>
  <c r="AC78" i="43" a="1"/>
  <c r="X72" i="43"/>
  <c r="Y72" i="43" a="1"/>
  <c r="Y72" i="43"/>
  <c r="X169" i="43"/>
  <c r="Y169" i="43" a="1"/>
  <c r="Y169" i="43"/>
  <c r="AB169" i="43" a="1"/>
  <c r="AB169" i="43"/>
  <c r="Y125" i="43"/>
  <c r="AB125" i="43" a="1"/>
  <c r="AB125" i="43"/>
  <c r="AC125" i="43" a="1"/>
  <c r="X278" i="43"/>
  <c r="Y278" i="43" a="1"/>
  <c r="Y278" i="43"/>
  <c r="X166" i="43"/>
  <c r="Y166" i="43" a="1"/>
  <c r="Y166" i="43"/>
  <c r="AB166" i="43" a="1"/>
  <c r="AB166" i="43"/>
  <c r="AD166" i="43" a="1"/>
  <c r="AD166" i="43"/>
  <c r="X232" i="43"/>
  <c r="Y232" i="43" a="1"/>
  <c r="Y232" i="43"/>
  <c r="AB232" i="43" a="1"/>
  <c r="AB232" i="43"/>
  <c r="AC232" i="43" a="1"/>
  <c r="AC232" i="43"/>
  <c r="X185" i="43"/>
  <c r="Y185" i="43" a="1"/>
  <c r="Y185" i="43"/>
  <c r="AB185" i="43" a="1"/>
  <c r="X80" i="43"/>
  <c r="Y80" i="43" a="1"/>
  <c r="Y80" i="43"/>
  <c r="AB80" i="43" a="1"/>
  <c r="AB80" i="43"/>
  <c r="AD80" i="43" a="1"/>
  <c r="AD80" i="43"/>
  <c r="X29" i="43"/>
  <c r="Y29" i="43" a="1"/>
  <c r="Y29" i="43"/>
  <c r="AB29" i="43" a="1"/>
  <c r="AB29" i="43"/>
  <c r="X268" i="43"/>
  <c r="Y268" i="43" a="1"/>
  <c r="Y268" i="43"/>
  <c r="AB268" i="43" a="1"/>
  <c r="AB268" i="43"/>
  <c r="AD268" i="43" a="1"/>
  <c r="AD268" i="43"/>
  <c r="X141" i="43"/>
  <c r="Y141" i="43" a="1"/>
  <c r="Y141" i="43"/>
  <c r="AB141" i="43" a="1"/>
  <c r="AB141" i="43"/>
  <c r="AD141" i="43" a="1"/>
  <c r="X212" i="43"/>
  <c r="Y212" i="43" a="1"/>
  <c r="Y212" i="43"/>
  <c r="AB212" i="43" a="1"/>
  <c r="AB212" i="43"/>
  <c r="AD212" i="43" a="1"/>
  <c r="AD212" i="43"/>
  <c r="X186" i="43"/>
  <c r="Y186" i="43" a="1"/>
  <c r="Y186" i="43"/>
  <c r="X174" i="43"/>
  <c r="Y174" i="43" a="1"/>
  <c r="Y174" i="43"/>
  <c r="AB174" i="43" a="1"/>
  <c r="AB174" i="43"/>
  <c r="X77" i="43"/>
  <c r="Y77" i="43" a="1"/>
  <c r="Y77" i="43"/>
  <c r="AB77" i="43" a="1"/>
  <c r="AB77" i="43"/>
  <c r="AD77" i="43" a="1"/>
  <c r="X44" i="43"/>
  <c r="Y44" i="43" a="1"/>
  <c r="Y44" i="43"/>
  <c r="AB44" i="43" a="1"/>
  <c r="AB44" i="43"/>
  <c r="AD44" i="43" a="1"/>
  <c r="X36" i="43"/>
  <c r="Y36" i="43" a="1"/>
  <c r="Y36" i="43"/>
  <c r="AB36" i="43" a="1"/>
  <c r="AB36" i="43"/>
  <c r="AD36" i="43" a="1"/>
  <c r="X64" i="43"/>
  <c r="Y64" i="43" a="1"/>
  <c r="Y64" i="43"/>
  <c r="AB64" i="43" a="1"/>
  <c r="AB64" i="43"/>
  <c r="AC64" i="43" a="1"/>
  <c r="X62" i="43"/>
  <c r="Y62" i="43" a="1"/>
  <c r="Y62" i="43"/>
  <c r="AB62" i="43" a="1"/>
  <c r="AB62" i="43"/>
  <c r="AC62" i="43" a="1"/>
  <c r="X41" i="43"/>
  <c r="Y41" i="43" a="1"/>
  <c r="Y41" i="43"/>
  <c r="AB41" i="43" a="1"/>
  <c r="AB41" i="43"/>
  <c r="X32" i="43"/>
  <c r="Y32" i="43" a="1"/>
  <c r="Y32" i="43"/>
  <c r="AB32" i="43" a="1"/>
  <c r="AB32" i="43"/>
  <c r="X282" i="43"/>
  <c r="Y282" i="43" a="1"/>
  <c r="Y282" i="43"/>
  <c r="AB282" i="43" a="1"/>
  <c r="AB282" i="43"/>
  <c r="AD282" i="43" a="1"/>
  <c r="X223" i="43"/>
  <c r="Y223" i="43" a="1"/>
  <c r="Y223" i="43"/>
  <c r="AB223" i="43" a="1"/>
  <c r="AB223" i="43"/>
  <c r="AD223" i="43" a="1"/>
  <c r="X280" i="43"/>
  <c r="Y280" i="43" a="1"/>
  <c r="Y280" i="43"/>
  <c r="AB280" i="43" a="1"/>
  <c r="AB280" i="43"/>
  <c r="X263" i="43"/>
  <c r="Y263" i="43" a="1"/>
  <c r="Y263" i="43"/>
  <c r="AB263" i="43" a="1"/>
  <c r="AB263" i="43"/>
  <c r="AC263" i="43" a="1"/>
  <c r="AC263" i="43"/>
  <c r="X253" i="43"/>
  <c r="Y253" i="43" a="1"/>
  <c r="Y253" i="43"/>
  <c r="AB253" i="43" a="1"/>
  <c r="AB253" i="43"/>
  <c r="X269" i="43"/>
  <c r="Y269" i="43" a="1"/>
  <c r="Y269" i="43"/>
  <c r="AB269" i="43" a="1"/>
  <c r="AB269" i="43"/>
  <c r="AD269" i="43" a="1"/>
  <c r="AD269" i="43"/>
  <c r="X227" i="43"/>
  <c r="Y227" i="43" a="1"/>
  <c r="Y227" i="43"/>
  <c r="AB227" i="43" a="1"/>
  <c r="AB227" i="43"/>
  <c r="X219" i="43"/>
  <c r="Y219" i="43" a="1"/>
  <c r="Y219" i="43"/>
  <c r="AB219" i="43" a="1"/>
  <c r="AB219" i="43"/>
  <c r="X225" i="43"/>
  <c r="Y225" i="43" a="1"/>
  <c r="Y225" i="43"/>
  <c r="AB225" i="43" a="1"/>
  <c r="AB225" i="43"/>
  <c r="AD225" i="43" a="1"/>
  <c r="AD225" i="43"/>
  <c r="X187" i="43"/>
  <c r="Y187" i="43" a="1"/>
  <c r="Y187" i="43"/>
  <c r="AB187" i="43" a="1"/>
  <c r="AB187" i="43"/>
  <c r="X181" i="43"/>
  <c r="Y181" i="43" a="1"/>
  <c r="Y181" i="43"/>
  <c r="AB181" i="43" a="1"/>
  <c r="AB181" i="43"/>
  <c r="X168" i="43"/>
  <c r="Y168" i="43" a="1"/>
  <c r="Y168" i="43"/>
  <c r="AB168" i="43" a="1"/>
  <c r="AB168" i="43"/>
  <c r="X155" i="43"/>
  <c r="Y155" i="43" a="1"/>
  <c r="Y155" i="43"/>
  <c r="AB155" i="43" a="1"/>
  <c r="AB155" i="43"/>
  <c r="X114" i="43"/>
  <c r="Y114" i="43" a="1"/>
  <c r="Y114" i="43"/>
  <c r="AB114" i="43" a="1"/>
  <c r="AB114" i="43"/>
  <c r="AC114" i="43" a="1"/>
  <c r="X75" i="43"/>
  <c r="Y75" i="43" a="1"/>
  <c r="Y75" i="43"/>
  <c r="AB75" i="43" a="1"/>
  <c r="AB75" i="43"/>
  <c r="X205" i="43"/>
  <c r="Y205" i="43" a="1"/>
  <c r="Y205" i="43"/>
  <c r="AB205" i="43" a="1"/>
  <c r="AB205" i="43"/>
  <c r="AC205" i="43" a="1"/>
  <c r="X203" i="43"/>
  <c r="Y203" i="43" a="1"/>
  <c r="Y203" i="43"/>
  <c r="AB203" i="43" a="1"/>
  <c r="AB203" i="43"/>
  <c r="AC203" i="43" a="1"/>
  <c r="X201" i="43"/>
  <c r="Y201" i="43" a="1"/>
  <c r="Y201" i="43"/>
  <c r="AB201" i="43" a="1"/>
  <c r="AB201" i="43"/>
  <c r="AB191" i="43" a="1"/>
  <c r="AB191" i="43"/>
  <c r="AD191" i="43" a="1"/>
  <c r="AD191" i="43"/>
  <c r="X180" i="43"/>
  <c r="Y180" i="43" a="1"/>
  <c r="Y180" i="43"/>
  <c r="AB180" i="43" a="1"/>
  <c r="AB180" i="43"/>
  <c r="AD180" i="43" a="1"/>
  <c r="AD180" i="43"/>
  <c r="X167" i="43"/>
  <c r="Y167" i="43" a="1"/>
  <c r="Y167" i="43"/>
  <c r="AB167" i="43" a="1"/>
  <c r="AB167" i="43"/>
  <c r="X144" i="43"/>
  <c r="Y144" i="43" a="1"/>
  <c r="Y144" i="43"/>
  <c r="AB144" i="43" a="1"/>
  <c r="AB144" i="43"/>
  <c r="X124" i="43"/>
  <c r="Y124" i="43" a="1"/>
  <c r="Y124" i="43"/>
  <c r="AB124" i="43" a="1"/>
  <c r="AB124" i="43"/>
  <c r="X92" i="43"/>
  <c r="Y92" i="43" a="1"/>
  <c r="Y92" i="43"/>
  <c r="AB92" i="43" a="1"/>
  <c r="AB92" i="43"/>
  <c r="AD92" i="43" a="1"/>
  <c r="AD92" i="43"/>
  <c r="X89" i="43"/>
  <c r="Y89" i="43" a="1"/>
  <c r="Y89" i="43"/>
  <c r="AB89" i="43" a="1"/>
  <c r="AB89" i="43"/>
  <c r="AD89" i="43" a="1"/>
  <c r="AD89" i="43"/>
  <c r="X156" i="43"/>
  <c r="Y156" i="43" a="1"/>
  <c r="Y156" i="43"/>
  <c r="AB156" i="43" a="1"/>
  <c r="AB156" i="43"/>
  <c r="X179" i="43"/>
  <c r="Y179" i="43" a="1"/>
  <c r="Y179" i="43"/>
  <c r="AB179" i="43" a="1"/>
  <c r="AB179" i="43"/>
  <c r="X160" i="43"/>
  <c r="Y160" i="43" a="1"/>
  <c r="Y160" i="43"/>
  <c r="AB160" i="43" a="1"/>
  <c r="AB160" i="43"/>
  <c r="X110" i="43"/>
  <c r="Y110" i="43" a="1"/>
  <c r="Y110" i="43"/>
  <c r="AB110" i="43" a="1"/>
  <c r="AB110" i="43"/>
  <c r="X136" i="43"/>
  <c r="Y136" i="43" a="1"/>
  <c r="Y136" i="43"/>
  <c r="AB136" i="43" a="1"/>
  <c r="AB136" i="43"/>
  <c r="X123" i="43"/>
  <c r="Y123" i="43" a="1"/>
  <c r="Y123" i="43"/>
  <c r="AB123" i="43" a="1"/>
  <c r="AB123" i="43"/>
  <c r="AD123" i="43" a="1"/>
  <c r="X107" i="43"/>
  <c r="Y107" i="43" a="1"/>
  <c r="Y107" i="43"/>
  <c r="AB107" i="43" a="1"/>
  <c r="AB107" i="43"/>
  <c r="X101" i="43"/>
  <c r="Y101" i="43" a="1"/>
  <c r="Y101" i="43"/>
  <c r="AB101" i="43" a="1"/>
  <c r="AB101" i="43"/>
  <c r="AC101" i="43" a="1"/>
  <c r="AC101" i="43"/>
  <c r="X84" i="43"/>
  <c r="Y84" i="43" a="1"/>
  <c r="Y84" i="43"/>
  <c r="AB84" i="43" a="1"/>
  <c r="AB84" i="43"/>
  <c r="X81" i="43"/>
  <c r="Y81" i="43" a="1"/>
  <c r="Y81" i="43"/>
  <c r="AB81" i="43" a="1"/>
  <c r="AB81" i="43"/>
  <c r="AC81" i="43" a="1"/>
  <c r="AC81" i="43"/>
  <c r="X132" i="43"/>
  <c r="Y132" i="43" a="1"/>
  <c r="Y132" i="43"/>
  <c r="AB132" i="43" a="1"/>
  <c r="AB132" i="43"/>
  <c r="X129" i="43"/>
  <c r="Y129" i="43" a="1"/>
  <c r="Y129" i="43"/>
  <c r="AB129" i="43" a="1"/>
  <c r="AB129" i="43"/>
  <c r="Y119" i="43" a="1"/>
  <c r="Y119" i="43"/>
  <c r="AB119" i="43" a="1"/>
  <c r="AB119" i="43"/>
  <c r="X116" i="43"/>
  <c r="Y116" i="43" a="1"/>
  <c r="Y116" i="43"/>
  <c r="AB116" i="43" a="1"/>
  <c r="AB116" i="43"/>
  <c r="X103" i="43"/>
  <c r="Y103" i="43" a="1"/>
  <c r="Y103" i="43"/>
  <c r="AB103" i="43" a="1"/>
  <c r="AB103" i="43"/>
  <c r="AD103" i="43" a="1"/>
  <c r="AD103" i="43"/>
  <c r="X97" i="43"/>
  <c r="Y97" i="43" a="1"/>
  <c r="Y97" i="43"/>
  <c r="AB97" i="43" a="1"/>
  <c r="AB97" i="43"/>
  <c r="X91" i="43"/>
  <c r="Y91" i="43" a="1"/>
  <c r="Y91" i="43"/>
  <c r="AB91" i="43" a="1"/>
  <c r="AB91" i="43"/>
  <c r="X90" i="43"/>
  <c r="Y90" i="43" a="1"/>
  <c r="Y90" i="43"/>
  <c r="AB90" i="43" a="1"/>
  <c r="AB90" i="43"/>
  <c r="AC90" i="43" a="1"/>
  <c r="AC90" i="43"/>
  <c r="X87" i="43"/>
  <c r="Y87" i="43" a="1"/>
  <c r="Y87" i="43"/>
  <c r="AB87" i="43" a="1"/>
  <c r="AB87" i="43"/>
  <c r="AD87" i="43" a="1"/>
  <c r="X76" i="43"/>
  <c r="Y76" i="43" a="1"/>
  <c r="Y76" i="43"/>
  <c r="AB76" i="43" a="1"/>
  <c r="AB76" i="43"/>
  <c r="AC76" i="43" a="1"/>
  <c r="Y147" i="43" a="1"/>
  <c r="Y147" i="43"/>
  <c r="AB147" i="43" a="1"/>
  <c r="AB147" i="43"/>
  <c r="X145" i="43"/>
  <c r="Y145" i="43" a="1"/>
  <c r="Y145" i="43"/>
  <c r="AB145" i="43" a="1"/>
  <c r="AB145" i="43"/>
  <c r="X115" i="43"/>
  <c r="Y115" i="43" a="1"/>
  <c r="Y115" i="43"/>
  <c r="AB115" i="43" a="1"/>
  <c r="AB115" i="43"/>
  <c r="X112" i="43"/>
  <c r="Y112" i="43" a="1"/>
  <c r="Y112" i="43"/>
  <c r="AB112" i="43" a="1"/>
  <c r="AB112" i="43"/>
  <c r="AD112" i="43" a="1"/>
  <c r="X96" i="43"/>
  <c r="Y96" i="43" a="1"/>
  <c r="Y96" i="43"/>
  <c r="AB96" i="43" a="1"/>
  <c r="AB96" i="43"/>
  <c r="X83" i="43"/>
  <c r="Y83" i="43" a="1"/>
  <c r="Y83" i="43"/>
  <c r="AB83" i="43" a="1"/>
  <c r="AB83" i="43"/>
  <c r="X82" i="43"/>
  <c r="Y82" i="43" a="1"/>
  <c r="Y82" i="43"/>
  <c r="AB82" i="43" a="1"/>
  <c r="AB82" i="43"/>
  <c r="X79" i="43"/>
  <c r="Y79" i="43" a="1"/>
  <c r="Y79" i="43"/>
  <c r="AB79" i="43" a="1"/>
  <c r="AB79" i="43"/>
  <c r="AC79" i="43" a="1"/>
  <c r="X74" i="43"/>
  <c r="Y74" i="43" a="1"/>
  <c r="Y74" i="43"/>
  <c r="AB74" i="43" a="1"/>
  <c r="AB74" i="43"/>
  <c r="X50" i="43"/>
  <c r="Y50" i="43" a="1"/>
  <c r="Y50" i="43"/>
  <c r="AB50" i="43" a="1"/>
  <c r="AB50" i="43"/>
  <c r="X66" i="43"/>
  <c r="Y66" i="43" a="1"/>
  <c r="Y66" i="43"/>
  <c r="X58" i="43"/>
  <c r="Y58" i="43" a="1"/>
  <c r="Y58" i="43"/>
  <c r="AB58" i="43" a="1"/>
  <c r="AB58" i="43"/>
  <c r="X73" i="43"/>
  <c r="Y73" i="43" a="1"/>
  <c r="Y73" i="43"/>
  <c r="AB73" i="43" a="1"/>
  <c r="AB73" i="43"/>
  <c r="X71" i="43"/>
  <c r="Y71" i="43" a="1"/>
  <c r="Y71" i="43"/>
  <c r="AB71" i="43" a="1"/>
  <c r="AB71" i="43"/>
  <c r="X70" i="43"/>
  <c r="Y70" i="43" a="1"/>
  <c r="Y70" i="43"/>
  <c r="AB70" i="43" a="1"/>
  <c r="AB70" i="43"/>
  <c r="X69" i="43"/>
  <c r="Y69" i="43" a="1"/>
  <c r="Y69" i="43"/>
  <c r="AB69" i="43" a="1"/>
  <c r="AB69" i="43"/>
  <c r="X61" i="43"/>
  <c r="Y61" i="43" a="1"/>
  <c r="Y61" i="43"/>
  <c r="AB61" i="43" a="1"/>
  <c r="AB61" i="43"/>
  <c r="AC61" i="43" a="1"/>
  <c r="X38" i="43"/>
  <c r="Y38" i="43" a="1"/>
  <c r="Y38" i="43"/>
  <c r="AB38" i="43" a="1"/>
  <c r="AB38" i="43"/>
  <c r="X37" i="43"/>
  <c r="Y37" i="43" a="1"/>
  <c r="Y37" i="43"/>
  <c r="AB37" i="43" a="1"/>
  <c r="AB37" i="43"/>
  <c r="X67" i="43"/>
  <c r="Y67" i="43" a="1"/>
  <c r="Y67" i="43"/>
  <c r="AB67" i="43" a="1"/>
  <c r="AB67" i="43"/>
  <c r="AC67" i="43" a="1"/>
  <c r="AC67" i="43"/>
  <c r="X59" i="43"/>
  <c r="Y59" i="43" a="1"/>
  <c r="Y59" i="43"/>
  <c r="AB59" i="43" a="1"/>
  <c r="AB59" i="43"/>
  <c r="X53" i="43"/>
  <c r="Y53" i="43" a="1"/>
  <c r="Y53" i="43"/>
  <c r="AB53" i="43" a="1"/>
  <c r="AB53" i="43"/>
  <c r="X40" i="43"/>
  <c r="Y40" i="43" a="1"/>
  <c r="Y40" i="43"/>
  <c r="AB40" i="43" a="1"/>
  <c r="AB40" i="43"/>
  <c r="AD40" i="43" a="1"/>
  <c r="AD40" i="43"/>
  <c r="X68" i="43"/>
  <c r="Y68" i="43" a="1"/>
  <c r="Y68" i="43"/>
  <c r="AB68" i="43" a="1"/>
  <c r="AB68" i="43"/>
  <c r="X65" i="43"/>
  <c r="Y65" i="43" a="1"/>
  <c r="Y65" i="43"/>
  <c r="AB65" i="43" a="1"/>
  <c r="AB65" i="43"/>
  <c r="AC65" i="43" a="1"/>
  <c r="X60" i="43"/>
  <c r="Y60" i="43" a="1"/>
  <c r="Y60" i="43"/>
  <c r="AB60" i="43" a="1"/>
  <c r="AB60" i="43"/>
  <c r="X57" i="43"/>
  <c r="Y57" i="43" a="1"/>
  <c r="Y57" i="43"/>
  <c r="AB57" i="43" a="1"/>
  <c r="AB57" i="43"/>
  <c r="X34" i="43"/>
  <c r="Y34" i="43" a="1"/>
  <c r="Y34" i="43"/>
  <c r="AB34" i="43" a="1"/>
  <c r="AB34" i="43"/>
  <c r="X31" i="43"/>
  <c r="Y31" i="43" a="1"/>
  <c r="Y31" i="43"/>
  <c r="AB31" i="43" a="1"/>
  <c r="AB31" i="43"/>
  <c r="AD31" i="43" a="1"/>
  <c r="AD31" i="43"/>
  <c r="X27" i="43"/>
  <c r="Y27" i="43" a="1"/>
  <c r="Y27" i="43"/>
  <c r="AB27" i="43" a="1"/>
  <c r="AB27" i="43"/>
  <c r="AD27" i="43" a="1"/>
  <c r="X63" i="43"/>
  <c r="Y63" i="43" a="1"/>
  <c r="Y63" i="43"/>
  <c r="AB63" i="43" a="1"/>
  <c r="AB63" i="43"/>
  <c r="X56" i="43"/>
  <c r="Y56" i="43" a="1"/>
  <c r="Y56" i="43"/>
  <c r="AB56" i="43" a="1"/>
  <c r="AB56" i="43"/>
  <c r="AD56" i="43" a="1"/>
  <c r="AD56" i="43"/>
  <c r="X42" i="43"/>
  <c r="Y42" i="43" a="1"/>
  <c r="Y42" i="43"/>
  <c r="AB42" i="43" a="1"/>
  <c r="AB42" i="43"/>
  <c r="X39" i="43"/>
  <c r="Y39" i="43" a="1"/>
  <c r="Y39" i="43"/>
  <c r="AB39" i="43" a="1"/>
  <c r="AB39" i="43"/>
  <c r="X33" i="43"/>
  <c r="Y33" i="43" a="1"/>
  <c r="Y33" i="43"/>
  <c r="AB33" i="43" a="1"/>
  <c r="AB33" i="43"/>
  <c r="X30" i="43"/>
  <c r="Y30" i="43" a="1"/>
  <c r="Y30" i="43"/>
  <c r="AB30" i="43" a="1"/>
  <c r="AB30" i="43"/>
  <c r="AD30" i="43" a="1"/>
  <c r="AD30" i="43"/>
  <c r="X28" i="43"/>
  <c r="Y28" i="43" a="1"/>
  <c r="Y28" i="43"/>
  <c r="AB28" i="43" a="1"/>
  <c r="AB28" i="43"/>
  <c r="AD28" i="43" a="1"/>
  <c r="AD28" i="43"/>
  <c r="X35" i="43"/>
  <c r="Y35" i="43" a="1"/>
  <c r="Y35" i="43"/>
  <c r="AB35" i="43" a="1"/>
  <c r="AB35" i="43"/>
  <c r="E20" i="42" a="1"/>
  <c r="E20" i="42"/>
  <c r="C18" i="31"/>
  <c r="AB216" i="43" a="1"/>
  <c r="AB216" i="43"/>
  <c r="AB185" i="43"/>
  <c r="AC185" i="43" a="1"/>
  <c r="AC185" i="43"/>
  <c r="AC233" i="43" a="1"/>
  <c r="AC233" i="43"/>
  <c r="AB184" i="43" a="1"/>
  <c r="AB184" i="43"/>
  <c r="AC184" i="43" a="1"/>
  <c r="AC184" i="43"/>
  <c r="AC201" i="43" a="1"/>
  <c r="AC201" i="43"/>
  <c r="AB262" i="43" a="1"/>
  <c r="AB262" i="43"/>
  <c r="AD299" i="43" a="1"/>
  <c r="AD299" i="43"/>
  <c r="AB72" i="43" a="1"/>
  <c r="AB72" i="43"/>
  <c r="AC72" i="43" a="1"/>
  <c r="AC72" i="43"/>
  <c r="AE72" i="43"/>
  <c r="AF72" i="43" a="1"/>
  <c r="AF72" i="43"/>
  <c r="AG72" i="43"/>
  <c r="AH72" i="43" a="1"/>
  <c r="AH72" i="43"/>
  <c r="AB186" i="43" a="1"/>
  <c r="AB186" i="43"/>
  <c r="AC186" i="43" a="1"/>
  <c r="AC186" i="43"/>
  <c r="AC76" i="43"/>
  <c r="AD53" i="43" a="1"/>
  <c r="AD53" i="43"/>
  <c r="AB278" i="43" a="1"/>
  <c r="AB278" i="43"/>
  <c r="AB66" i="43" a="1"/>
  <c r="AB66" i="43"/>
  <c r="AC62" i="43"/>
  <c r="AC80" i="43" a="1"/>
  <c r="AC80" i="43"/>
  <c r="AC212" i="43" a="1"/>
  <c r="AC212" i="43"/>
  <c r="AD64" i="43" a="1"/>
  <c r="AD64" i="43"/>
  <c r="AC64" i="43"/>
  <c r="AC166" i="43" a="1"/>
  <c r="AC166" i="43"/>
  <c r="AC27" i="43" a="1"/>
  <c r="AC27" i="43"/>
  <c r="AD27" i="43"/>
  <c r="AD101" i="43" a="1"/>
  <c r="AD101" i="43"/>
  <c r="AD169" i="43" a="1"/>
  <c r="AD169" i="43"/>
  <c r="AC169" i="43" a="1"/>
  <c r="AC169" i="43"/>
  <c r="AD67" i="43" a="1"/>
  <c r="AD67" i="43"/>
  <c r="AD81" i="43" a="1"/>
  <c r="AD81" i="43"/>
  <c r="AC89" i="43" a="1"/>
  <c r="AC89" i="43"/>
  <c r="AC203" i="43"/>
  <c r="AD203" i="43" a="1"/>
  <c r="AD203" i="43"/>
  <c r="AC269" i="43" a="1"/>
  <c r="AC269" i="43"/>
  <c r="AD220" i="43" a="1"/>
  <c r="AD220" i="43"/>
  <c r="AD29" i="43" a="1"/>
  <c r="AD29" i="43"/>
  <c r="AC29" i="43" a="1"/>
  <c r="AC29" i="43"/>
  <c r="AC79" i="43"/>
  <c r="AD79" i="43" a="1"/>
  <c r="AD79" i="43"/>
  <c r="AC129" i="43" a="1"/>
  <c r="AC129" i="43"/>
  <c r="AD129" i="43" a="1"/>
  <c r="AD129" i="43"/>
  <c r="AC92" i="43" a="1"/>
  <c r="AC92" i="43"/>
  <c r="AC205" i="43"/>
  <c r="AD205" i="43" a="1"/>
  <c r="AD205" i="43"/>
  <c r="AD282" i="43"/>
  <c r="AC282" i="43" a="1"/>
  <c r="AC282" i="43"/>
  <c r="AE282" i="43"/>
  <c r="AF282" i="43" a="1"/>
  <c r="AF282" i="43"/>
  <c r="AG282" i="43"/>
  <c r="AH282" i="43" a="1"/>
  <c r="AH282" i="43"/>
  <c r="AD198" i="43" a="1"/>
  <c r="AD198" i="43"/>
  <c r="AC268" i="43" a="1"/>
  <c r="AC268" i="43"/>
  <c r="AC65" i="43"/>
  <c r="AD65" i="43" a="1"/>
  <c r="AD65" i="43"/>
  <c r="AC56" i="43" a="1"/>
  <c r="AC56" i="43"/>
  <c r="AD87" i="43"/>
  <c r="AC87" i="43" a="1"/>
  <c r="AC87" i="43"/>
  <c r="AE87" i="43"/>
  <c r="AF87" i="43" a="1"/>
  <c r="AF87" i="43"/>
  <c r="AG87" i="43"/>
  <c r="AH87" i="43" a="1"/>
  <c r="AH87" i="43"/>
  <c r="AD123" i="43"/>
  <c r="AC123" i="43" a="1"/>
  <c r="AC123" i="43"/>
  <c r="AC111" i="43" a="1"/>
  <c r="AC111" i="43"/>
  <c r="AD75" i="43" a="1"/>
  <c r="AD75" i="43"/>
  <c r="AC75" i="43" a="1"/>
  <c r="AC75" i="43"/>
  <c r="AC214" i="43" a="1"/>
  <c r="AC214" i="43"/>
  <c r="AC28" i="43" a="1"/>
  <c r="AC28" i="43"/>
  <c r="AC31" i="43" a="1"/>
  <c r="AC31" i="43"/>
  <c r="AC61" i="43"/>
  <c r="AC191" i="43" a="1"/>
  <c r="AC191" i="43"/>
  <c r="AC114" i="43"/>
  <c r="AD114" i="43" a="1"/>
  <c r="AD114" i="43"/>
  <c r="AC223" i="43" a="1"/>
  <c r="AC223" i="43"/>
  <c r="AD223" i="43"/>
  <c r="AC36" i="43" a="1"/>
  <c r="AC36" i="43"/>
  <c r="AD36" i="43"/>
  <c r="AC77" i="43" a="1"/>
  <c r="AC77" i="43"/>
  <c r="AD77" i="43"/>
  <c r="AD32" i="43" a="1"/>
  <c r="AD32" i="43"/>
  <c r="AC32" i="43" a="1"/>
  <c r="AC32" i="43"/>
  <c r="AC112" i="43" a="1"/>
  <c r="AC112" i="43"/>
  <c r="AD112" i="43"/>
  <c r="AC103" i="43" a="1"/>
  <c r="AC103" i="43"/>
  <c r="AD186" i="43" a="1"/>
  <c r="AD186" i="43"/>
  <c r="AD233" i="43" a="1"/>
  <c r="AD233" i="43"/>
  <c r="AD185" i="43" a="1"/>
  <c r="AD185" i="43"/>
  <c r="AD201" i="43" a="1"/>
  <c r="AD201" i="43"/>
  <c r="AD141" i="43"/>
  <c r="AC141" i="43" a="1"/>
  <c r="AC141" i="43"/>
  <c r="AC116" i="43" a="1"/>
  <c r="AC116" i="43"/>
  <c r="AD116" i="43" a="1"/>
  <c r="AD116" i="43"/>
  <c r="AD232" i="43" a="1"/>
  <c r="AD232" i="43"/>
  <c r="AD44" i="43"/>
  <c r="AC44" i="43" a="1"/>
  <c r="AC44" i="43"/>
  <c r="AC40" i="43" a="1"/>
  <c r="AC40" i="43"/>
  <c r="AC125" i="43"/>
  <c r="AD125" i="43" a="1"/>
  <c r="AD125" i="43"/>
  <c r="AC78" i="43"/>
  <c r="AD78" i="43" a="1"/>
  <c r="AD78" i="43"/>
  <c r="AC53" i="43" a="1"/>
  <c r="AC53" i="43"/>
  <c r="AD76" i="43" a="1"/>
  <c r="AD76" i="43"/>
  <c r="AD72" i="43" a="1"/>
  <c r="AD72" i="43"/>
  <c r="AC225" i="43" a="1"/>
  <c r="AC225" i="43"/>
  <c r="AE27" i="43"/>
  <c r="AF27" i="43" a="1"/>
  <c r="AF27" i="43"/>
  <c r="AG27" i="43"/>
  <c r="AH27" i="43" a="1"/>
  <c r="AH27" i="43"/>
  <c r="A33" i="42"/>
  <c r="A32" i="42"/>
  <c r="A31" i="42"/>
  <c r="A30" i="42"/>
  <c r="A29" i="42"/>
  <c r="A28" i="42"/>
  <c r="A27" i="42"/>
  <c r="A26" i="42"/>
  <c r="A25" i="42"/>
  <c r="A24" i="42"/>
  <c r="A23" i="42"/>
  <c r="A22" i="42"/>
  <c r="A21" i="42"/>
  <c r="A20" i="42"/>
  <c r="A19" i="42"/>
  <c r="A18" i="42"/>
  <c r="A17" i="42"/>
  <c r="A16" i="42"/>
  <c r="A15" i="42"/>
  <c r="A14" i="42"/>
  <c r="D32" i="39"/>
  <c r="C32" i="39" a="1"/>
  <c r="C32" i="39"/>
  <c r="D30" i="31"/>
  <c r="D33" i="39"/>
  <c r="C33" i="39" a="1"/>
  <c r="C33" i="39"/>
  <c r="D31" i="31"/>
  <c r="D16" i="39"/>
  <c r="C16" i="39" a="1"/>
  <c r="C16" i="39"/>
  <c r="D14" i="31"/>
  <c r="D17" i="39"/>
  <c r="C17" i="39" a="1"/>
  <c r="C17" i="39"/>
  <c r="D15" i="31"/>
  <c r="D18" i="39"/>
  <c r="C18" i="39" a="1"/>
  <c r="C18" i="39"/>
  <c r="D16" i="31"/>
  <c r="D19" i="39"/>
  <c r="C19" i="39" a="1"/>
  <c r="C19" i="39"/>
  <c r="D17" i="31"/>
  <c r="D20" i="39"/>
  <c r="C20" i="39" a="1"/>
  <c r="C20" i="39"/>
  <c r="D18" i="31"/>
  <c r="D21" i="39"/>
  <c r="C21" i="39" a="1"/>
  <c r="C21" i="39"/>
  <c r="D19" i="31"/>
  <c r="D22" i="39"/>
  <c r="C22" i="39" a="1"/>
  <c r="C22" i="39"/>
  <c r="D20" i="31"/>
  <c r="D23" i="39"/>
  <c r="C23" i="39" a="1"/>
  <c r="C23" i="39"/>
  <c r="D21" i="31"/>
  <c r="D24" i="39"/>
  <c r="C24" i="39" a="1"/>
  <c r="C24" i="39"/>
  <c r="D22" i="31"/>
  <c r="D25" i="39"/>
  <c r="C25" i="39" a="1"/>
  <c r="C25" i="39"/>
  <c r="D23" i="31"/>
  <c r="D26" i="39"/>
  <c r="C26" i="39" a="1"/>
  <c r="C26" i="39"/>
  <c r="D24" i="31"/>
  <c r="D27" i="39"/>
  <c r="C27" i="39" a="1"/>
  <c r="C27" i="39"/>
  <c r="D25" i="31"/>
  <c r="D28" i="39"/>
  <c r="C28" i="39" a="1"/>
  <c r="C28" i="39"/>
  <c r="D26" i="31"/>
  <c r="D29" i="39"/>
  <c r="C29" i="39" a="1"/>
  <c r="C29" i="39"/>
  <c r="D27" i="31"/>
  <c r="D30" i="39"/>
  <c r="C30" i="39" a="1"/>
  <c r="C30" i="39"/>
  <c r="D28" i="31"/>
  <c r="D31" i="39"/>
  <c r="C31" i="39" a="1"/>
  <c r="C31" i="39"/>
  <c r="D29" i="31"/>
  <c r="D14" i="39"/>
  <c r="C14" i="39"/>
  <c r="D12" i="31"/>
  <c r="A33" i="39"/>
  <c r="A32" i="39"/>
  <c r="A31" i="39"/>
  <c r="A30" i="39"/>
  <c r="A29" i="39"/>
  <c r="A28" i="39"/>
  <c r="A27" i="39"/>
  <c r="A26" i="39"/>
  <c r="A25" i="39"/>
  <c r="A24" i="39"/>
  <c r="A23" i="39"/>
  <c r="A22" i="39"/>
  <c r="A21" i="39"/>
  <c r="A20" i="39"/>
  <c r="A19" i="39"/>
  <c r="A18" i="39"/>
  <c r="A17" i="39"/>
  <c r="A16" i="39"/>
  <c r="A15" i="39"/>
  <c r="A14" i="39"/>
  <c r="A13" i="31"/>
  <c r="A14" i="31"/>
  <c r="A15" i="31"/>
  <c r="A16" i="31"/>
  <c r="B16" i="31"/>
  <c r="A17" i="31"/>
  <c r="A18" i="31"/>
  <c r="B18" i="31"/>
  <c r="A19" i="31"/>
  <c r="A20" i="31"/>
  <c r="B20" i="31"/>
  <c r="A21" i="31"/>
  <c r="A22" i="31"/>
  <c r="B22" i="31"/>
  <c r="A23" i="31"/>
  <c r="A24" i="31"/>
  <c r="B24" i="31"/>
  <c r="A25" i="31"/>
  <c r="A26" i="31"/>
  <c r="B26" i="31"/>
  <c r="A27" i="31"/>
  <c r="B27" i="31"/>
  <c r="A28" i="31"/>
  <c r="B28" i="31"/>
  <c r="A29" i="31"/>
  <c r="A30" i="31"/>
  <c r="B30" i="31"/>
  <c r="A31" i="31"/>
  <c r="A12" i="31"/>
  <c r="B31" i="31"/>
  <c r="B15" i="31"/>
  <c r="B297" i="43"/>
  <c r="B297" i="36"/>
  <c r="B177" i="36"/>
  <c r="B117" i="43"/>
  <c r="B25" i="42"/>
  <c r="B235" i="47"/>
  <c r="B117" i="36"/>
  <c r="B15" i="44"/>
  <c r="B15" i="45"/>
  <c r="B237" i="43"/>
  <c r="B25" i="39"/>
  <c r="B17" i="39"/>
  <c r="B19" i="31"/>
  <c r="B33" i="39"/>
  <c r="B295" i="47"/>
  <c r="B175" i="47"/>
  <c r="B237" i="36"/>
  <c r="B21" i="42"/>
  <c r="B27" i="44"/>
  <c r="B27" i="45"/>
  <c r="B29" i="39"/>
  <c r="B23" i="31"/>
  <c r="B31" i="45"/>
  <c r="B23" i="44"/>
  <c r="B23" i="45"/>
  <c r="B29" i="31"/>
  <c r="B25" i="31"/>
  <c r="B21" i="31"/>
  <c r="B17" i="31"/>
  <c r="B147" i="36"/>
  <c r="B207" i="43"/>
  <c r="B25" i="45"/>
  <c r="B19" i="42"/>
  <c r="B31" i="39"/>
  <c r="B21" i="44"/>
  <c r="B205" i="47"/>
  <c r="B145" i="47"/>
  <c r="B147" i="43"/>
  <c r="B85" i="47"/>
  <c r="B21" i="45"/>
  <c r="B27" i="42"/>
  <c r="B23" i="42"/>
  <c r="B29" i="44"/>
  <c r="B25" i="44"/>
  <c r="B265" i="47"/>
  <c r="B267" i="43"/>
  <c r="X23" i="43"/>
  <c r="Y23" i="43" a="1"/>
  <c r="Y23" i="43"/>
  <c r="AB23" i="43" a="1"/>
  <c r="AB23" i="43"/>
  <c r="AC23" i="43" a="1"/>
  <c r="AC23" i="43"/>
  <c r="X19" i="43"/>
  <c r="Y19" i="43" a="1"/>
  <c r="Y19" i="43"/>
  <c r="AB19" i="43" a="1"/>
  <c r="AB19" i="43"/>
  <c r="X24" i="43"/>
  <c r="Y24" i="43" a="1"/>
  <c r="Y24" i="43"/>
  <c r="AB24" i="43" a="1"/>
  <c r="AB24" i="43"/>
  <c r="AD24" i="43" a="1"/>
  <c r="AD24" i="43"/>
  <c r="X20" i="43"/>
  <c r="Y20" i="43" a="1"/>
  <c r="Y20" i="43"/>
  <c r="AB20" i="43" a="1"/>
  <c r="AB20" i="43"/>
  <c r="AD20" i="43" a="1"/>
  <c r="AD20" i="43"/>
  <c r="X25" i="43"/>
  <c r="Y25" i="43" a="1"/>
  <c r="Y25" i="43"/>
  <c r="AB25" i="43" a="1"/>
  <c r="AB25" i="43"/>
  <c r="X21" i="43"/>
  <c r="Y21" i="43" a="1"/>
  <c r="Y21" i="43"/>
  <c r="AB21" i="43" a="1"/>
  <c r="AB21" i="43"/>
  <c r="X26" i="43"/>
  <c r="Y26" i="43" a="1"/>
  <c r="Y26" i="43"/>
  <c r="AB26" i="43" a="1"/>
  <c r="AB26" i="43"/>
  <c r="X22" i="43"/>
  <c r="Y22" i="43" a="1"/>
  <c r="Y22" i="43"/>
  <c r="AB22" i="43" a="1"/>
  <c r="AB22" i="43"/>
  <c r="AD22" i="43" a="1"/>
  <c r="AD22" i="43"/>
  <c r="X18" i="43"/>
  <c r="Y18" i="43" a="1"/>
  <c r="Y18" i="43"/>
  <c r="AB18" i="43" a="1"/>
  <c r="AB18" i="43"/>
  <c r="AC18" i="43" a="1"/>
  <c r="AC18" i="43"/>
  <c r="X14" i="43"/>
  <c r="Y14" i="43" a="1"/>
  <c r="Y14" i="43"/>
  <c r="AB14" i="43" a="1"/>
  <c r="AB14" i="43"/>
  <c r="AC14" i="43" a="1"/>
  <c r="AC14" i="43"/>
  <c r="AD13" i="43" a="1"/>
  <c r="AD13" i="43"/>
  <c r="AC13" i="43" a="1"/>
  <c r="AC13" i="43"/>
  <c r="X311" i="43"/>
  <c r="Y311" i="43" a="1"/>
  <c r="Y311" i="43"/>
  <c r="AB311" i="43" a="1"/>
  <c r="AB311" i="43"/>
  <c r="AC311" i="43" a="1"/>
  <c r="AC311" i="43"/>
  <c r="AC289" i="43" a="1"/>
  <c r="AC289" i="43"/>
  <c r="AD289" i="43" a="1"/>
  <c r="AD289" i="43"/>
  <c r="AC192" i="43" a="1"/>
  <c r="AC192" i="43"/>
  <c r="AE192" i="43"/>
  <c r="AF192" i="43" a="1"/>
  <c r="AF192" i="43"/>
  <c r="AG192" i="43"/>
  <c r="AH192" i="43" a="1"/>
  <c r="AH192" i="43"/>
  <c r="AD192" i="43" a="1"/>
  <c r="AD192" i="43"/>
  <c r="AC33" i="43" a="1"/>
  <c r="AC33" i="43"/>
  <c r="AD33" i="43" a="1"/>
  <c r="AD33" i="43"/>
  <c r="AC60" i="43" a="1"/>
  <c r="AC60" i="43"/>
  <c r="AD60" i="43" a="1"/>
  <c r="AD60" i="43"/>
  <c r="AD147" i="43" a="1"/>
  <c r="AD147" i="43"/>
  <c r="AC147" i="43" a="1"/>
  <c r="AC147" i="43"/>
  <c r="AE147" i="43"/>
  <c r="AF147" i="43" a="1"/>
  <c r="AF147" i="43"/>
  <c r="AG147" i="43"/>
  <c r="AH147" i="43" a="1"/>
  <c r="AH147" i="43"/>
  <c r="AD110" i="43" a="1"/>
  <c r="AD110" i="43"/>
  <c r="AC110" i="43" a="1"/>
  <c r="AC110" i="43"/>
  <c r="AD156" i="43" a="1"/>
  <c r="AD156" i="43"/>
  <c r="AC156" i="43" a="1"/>
  <c r="AC156" i="43"/>
  <c r="AD167" i="43" a="1"/>
  <c r="AD167" i="43"/>
  <c r="AC167" i="43" a="1"/>
  <c r="AC167" i="43"/>
  <c r="X294" i="43"/>
  <c r="Y294" i="43" a="1"/>
  <c r="Y294" i="43"/>
  <c r="AB294" i="43" a="1"/>
  <c r="AB294" i="43"/>
  <c r="X292" i="43"/>
  <c r="Y292" i="43" a="1"/>
  <c r="Y292" i="43"/>
  <c r="AB292" i="43" a="1"/>
  <c r="AB292" i="43"/>
  <c r="AD255" i="43" a="1"/>
  <c r="AD255" i="43"/>
  <c r="AC255" i="43" a="1"/>
  <c r="AC255" i="43"/>
  <c r="X189" i="43"/>
  <c r="Y189" i="43" a="1"/>
  <c r="Y189" i="43"/>
  <c r="AB189" i="43" a="1"/>
  <c r="AB189" i="43"/>
  <c r="X178" i="43"/>
  <c r="Y178" i="43" a="1"/>
  <c r="Y178" i="43"/>
  <c r="AB178" i="43" a="1"/>
  <c r="AB178" i="43"/>
  <c r="X176" i="43"/>
  <c r="Y176" i="43" a="1"/>
  <c r="Y176" i="43"/>
  <c r="AB176" i="43" a="1"/>
  <c r="AB176" i="43"/>
  <c r="X175" i="43"/>
  <c r="Y175" i="43" a="1"/>
  <c r="Y175" i="43"/>
  <c r="AB175" i="43" a="1"/>
  <c r="AB175" i="43"/>
  <c r="AC161" i="43" a="1"/>
  <c r="AC161" i="43"/>
  <c r="AD161" i="43" a="1"/>
  <c r="AD161" i="43"/>
  <c r="AD138" i="43" a="1"/>
  <c r="AD138" i="43"/>
  <c r="AC138" i="43" a="1"/>
  <c r="AC138" i="43"/>
  <c r="AD134" i="43" a="1"/>
  <c r="AD134" i="43"/>
  <c r="AC134" i="43" a="1"/>
  <c r="AC134" i="43"/>
  <c r="X133" i="43"/>
  <c r="Y133" i="43" a="1"/>
  <c r="Y133" i="43"/>
  <c r="AB133" i="43" a="1"/>
  <c r="AB133" i="43"/>
  <c r="X131" i="43"/>
  <c r="Y131" i="43" a="1"/>
  <c r="Y131" i="43"/>
  <c r="AB131" i="43" a="1"/>
  <c r="AB131" i="43"/>
  <c r="X130" i="43"/>
  <c r="Y130" i="43" a="1"/>
  <c r="Y130" i="43"/>
  <c r="AB130" i="43" a="1"/>
  <c r="AB130" i="43"/>
  <c r="AC105" i="43" a="1"/>
  <c r="AC105" i="43"/>
  <c r="AD105" i="43" a="1"/>
  <c r="AD105" i="43"/>
  <c r="AD104" i="43" a="1"/>
  <c r="AD104" i="43"/>
  <c r="AC104" i="43" a="1"/>
  <c r="AC104" i="43"/>
  <c r="AD100" i="43" a="1"/>
  <c r="AD100" i="43"/>
  <c r="AC100" i="43" a="1"/>
  <c r="AC100" i="43"/>
  <c r="AC98" i="43" a="1"/>
  <c r="AC98" i="43"/>
  <c r="AD98" i="43" a="1"/>
  <c r="AD98" i="43"/>
  <c r="AD95" i="43" a="1"/>
  <c r="AD95" i="43"/>
  <c r="AC95" i="43" a="1"/>
  <c r="AC95" i="43"/>
  <c r="AD184" i="43" a="1"/>
  <c r="AD184" i="43"/>
  <c r="AC24" i="43" a="1"/>
  <c r="AC24" i="43"/>
  <c r="AC160" i="43" a="1"/>
  <c r="AC160" i="43"/>
  <c r="AD160" i="43" a="1"/>
  <c r="AD160" i="43"/>
  <c r="AC219" i="43" a="1"/>
  <c r="AC219" i="43"/>
  <c r="AD219" i="43" a="1"/>
  <c r="AD219" i="43"/>
  <c r="AC280" i="43" a="1"/>
  <c r="AC280" i="43"/>
  <c r="AD280" i="43" a="1"/>
  <c r="AD280" i="43"/>
  <c r="AD174" i="43" a="1"/>
  <c r="AD174" i="43"/>
  <c r="AC174" i="43" a="1"/>
  <c r="AC174" i="43"/>
  <c r="X305" i="43"/>
  <c r="Y305" i="43" a="1"/>
  <c r="Y305" i="43"/>
  <c r="AB305" i="43" a="1"/>
  <c r="AB305" i="43"/>
  <c r="X304" i="43"/>
  <c r="Y304" i="43" a="1"/>
  <c r="Y304" i="43"/>
  <c r="AB304" i="43" a="1"/>
  <c r="AB304" i="43"/>
  <c r="AC231" i="43" a="1"/>
  <c r="AC231" i="43"/>
  <c r="AD231" i="43" a="1"/>
  <c r="AD231" i="43"/>
  <c r="X230" i="43"/>
  <c r="Y230" i="43" a="1"/>
  <c r="Y230" i="43"/>
  <c r="AB230" i="43" a="1"/>
  <c r="AB230" i="43"/>
  <c r="X210" i="43"/>
  <c r="Y210" i="43" a="1"/>
  <c r="Y210" i="43"/>
  <c r="AB210" i="43" a="1"/>
  <c r="AB210" i="43"/>
  <c r="X209" i="43"/>
  <c r="Y209" i="43" a="1"/>
  <c r="Y209" i="43"/>
  <c r="AB209" i="43" a="1"/>
  <c r="AB209" i="43"/>
  <c r="X207" i="43"/>
  <c r="Y207" i="43" a="1"/>
  <c r="Y207" i="43"/>
  <c r="AB207" i="43" a="1"/>
  <c r="AB207" i="43"/>
  <c r="X197" i="43"/>
  <c r="Y197" i="43" a="1"/>
  <c r="Y197" i="43"/>
  <c r="AB197" i="43" a="1"/>
  <c r="AB197" i="43"/>
  <c r="X195" i="43"/>
  <c r="Y195" i="43" a="1"/>
  <c r="Y195" i="43"/>
  <c r="AB195" i="43" a="1"/>
  <c r="AB195" i="43"/>
  <c r="X194" i="43"/>
  <c r="Y194" i="43" a="1"/>
  <c r="Y194" i="43"/>
  <c r="AB194" i="43" a="1"/>
  <c r="AB194" i="43"/>
  <c r="X193" i="43"/>
  <c r="Y193" i="43" a="1"/>
  <c r="Y193" i="43"/>
  <c r="AB193" i="43" a="1"/>
  <c r="AB193" i="43"/>
  <c r="X173" i="43"/>
  <c r="Y173" i="43" a="1"/>
  <c r="Y173" i="43"/>
  <c r="AB173" i="43" a="1"/>
  <c r="AB173" i="43"/>
  <c r="X172" i="43"/>
  <c r="Y172" i="43" a="1"/>
  <c r="Y172" i="43"/>
  <c r="AB172" i="43" a="1"/>
  <c r="AB172" i="43"/>
  <c r="X146" i="43"/>
  <c r="Y146" i="43" a="1"/>
  <c r="Y146" i="43"/>
  <c r="AB146" i="43" a="1"/>
  <c r="AB146" i="43"/>
  <c r="X142" i="43"/>
  <c r="Y142" i="43" a="1"/>
  <c r="Y142" i="43"/>
  <c r="AB142" i="43" a="1"/>
  <c r="AB142" i="43"/>
  <c r="X140" i="43"/>
  <c r="Y140" i="43" a="1"/>
  <c r="Y140" i="43"/>
  <c r="AB140" i="43" a="1"/>
  <c r="AB140" i="43"/>
  <c r="AC139" i="43" a="1"/>
  <c r="AC139" i="43"/>
  <c r="AD139" i="43" a="1"/>
  <c r="AD139" i="43"/>
  <c r="AD216" i="43" a="1"/>
  <c r="AD216" i="43"/>
  <c r="AC216" i="43" a="1"/>
  <c r="AC216" i="43"/>
  <c r="AD19" i="43" a="1"/>
  <c r="AD19" i="43"/>
  <c r="AC19" i="43" a="1"/>
  <c r="AC19" i="43"/>
  <c r="AD119" i="43" a="1"/>
  <c r="AD119" i="43"/>
  <c r="AC119" i="43" a="1"/>
  <c r="AC119" i="43"/>
  <c r="AC179" i="43" a="1"/>
  <c r="AC179" i="43"/>
  <c r="AD179" i="43" a="1"/>
  <c r="AD179" i="43"/>
  <c r="AC181" i="43" a="1"/>
  <c r="AC181" i="43"/>
  <c r="AD181" i="43" a="1"/>
  <c r="AD181" i="43"/>
  <c r="AD21" i="43" a="1"/>
  <c r="AD21" i="43"/>
  <c r="AC21" i="43" a="1"/>
  <c r="AC21" i="43"/>
  <c r="AD102" i="43" a="1"/>
  <c r="AD102" i="43"/>
  <c r="AC102" i="43" a="1"/>
  <c r="AC102" i="43"/>
  <c r="AE102" i="43"/>
  <c r="AF102" i="43" a="1"/>
  <c r="AF102" i="43"/>
  <c r="AG102" i="43"/>
  <c r="AH102" i="43" a="1"/>
  <c r="AH102" i="43"/>
  <c r="X284" i="43"/>
  <c r="Y284" i="43" a="1"/>
  <c r="Y284" i="43"/>
  <c r="AB284" i="43" a="1"/>
  <c r="AB284" i="43"/>
  <c r="AD284" i="43" a="1"/>
  <c r="AD284" i="43"/>
  <c r="X276" i="43"/>
  <c r="Y276" i="43" a="1"/>
  <c r="Y276" i="43"/>
  <c r="AB276" i="43" a="1"/>
  <c r="AB276" i="43"/>
  <c r="X270" i="43"/>
  <c r="Y270" i="43" a="1"/>
  <c r="Y270" i="43"/>
  <c r="AB270" i="43" a="1"/>
  <c r="AB270" i="43"/>
  <c r="X260" i="43"/>
  <c r="Y260" i="43" a="1"/>
  <c r="Y260" i="43"/>
  <c r="AB260" i="43" a="1"/>
  <c r="AB260" i="43"/>
  <c r="AD260" i="43" a="1"/>
  <c r="AD260" i="43"/>
  <c r="X251" i="43"/>
  <c r="Y251" i="43" a="1"/>
  <c r="Y251" i="43"/>
  <c r="AB251" i="43" a="1"/>
  <c r="AB251" i="43"/>
  <c r="X246" i="43"/>
  <c r="Y246" i="43" a="1"/>
  <c r="Y246" i="43"/>
  <c r="AB246" i="43" a="1"/>
  <c r="AB246" i="43"/>
  <c r="X239" i="43"/>
  <c r="Y239" i="43" a="1"/>
  <c r="Y239" i="43"/>
  <c r="AB239" i="43" a="1"/>
  <c r="AB239" i="43"/>
  <c r="X237" i="43"/>
  <c r="Y237" i="43" a="1"/>
  <c r="Y237" i="43"/>
  <c r="AB237" i="43" a="1"/>
  <c r="AB237" i="43"/>
  <c r="X221" i="43"/>
  <c r="Y221" i="43" a="1"/>
  <c r="Y221" i="43"/>
  <c r="AB221" i="43" a="1"/>
  <c r="AB221" i="43"/>
  <c r="X215" i="43"/>
  <c r="Y215" i="43" a="1"/>
  <c r="Y215" i="43"/>
  <c r="AB215" i="43" a="1"/>
  <c r="AB215" i="43"/>
  <c r="X211" i="43"/>
  <c r="Y211" i="43" a="1"/>
  <c r="Y211" i="43"/>
  <c r="AB211" i="43" a="1"/>
  <c r="AB211" i="43"/>
  <c r="X159" i="43"/>
  <c r="Y159" i="43" a="1"/>
  <c r="Y159" i="43"/>
  <c r="AB159" i="43" a="1"/>
  <c r="AB159" i="43"/>
  <c r="X151" i="43"/>
  <c r="Y151" i="43" a="1"/>
  <c r="Y151" i="43"/>
  <c r="AB151" i="43" a="1"/>
  <c r="AB151" i="43"/>
  <c r="X150" i="43"/>
  <c r="Y150" i="43" a="1"/>
  <c r="Y150" i="43"/>
  <c r="AB150" i="43" a="1"/>
  <c r="AB150" i="43"/>
  <c r="X148" i="43"/>
  <c r="Y148" i="43" a="1"/>
  <c r="Y148" i="43"/>
  <c r="AB148" i="43" a="1"/>
  <c r="AB148" i="43"/>
  <c r="AC39" i="43" a="1"/>
  <c r="AC39" i="43"/>
  <c r="AD39" i="43" a="1"/>
  <c r="AD39" i="43"/>
  <c r="AD136" i="43" a="1"/>
  <c r="AD136" i="43"/>
  <c r="AC136" i="43" a="1"/>
  <c r="AC136" i="43"/>
  <c r="AD144" i="43" a="1"/>
  <c r="AD144" i="43"/>
  <c r="AC144" i="43" a="1"/>
  <c r="AC144" i="43"/>
  <c r="AD155" i="43" a="1"/>
  <c r="AD155" i="43"/>
  <c r="AC155" i="43" a="1"/>
  <c r="AC155" i="43"/>
  <c r="AD187" i="43" a="1"/>
  <c r="AD187" i="43"/>
  <c r="AC187" i="43" a="1"/>
  <c r="AC187" i="43"/>
  <c r="AD227" i="43" a="1"/>
  <c r="AD227" i="43"/>
  <c r="AC227" i="43" a="1"/>
  <c r="AC227" i="43"/>
  <c r="AC253" i="43" a="1"/>
  <c r="AC253" i="43"/>
  <c r="AD253" i="43" a="1"/>
  <c r="AD253" i="43"/>
  <c r="AD18" i="43" a="1"/>
  <c r="AD18" i="43"/>
  <c r="X285" i="43"/>
  <c r="Y285" i="43" a="1"/>
  <c r="Y285" i="43"/>
  <c r="AB285" i="43" a="1"/>
  <c r="AB285" i="43"/>
  <c r="X252" i="43"/>
  <c r="Y252" i="43" a="1"/>
  <c r="Y252" i="43"/>
  <c r="AB252" i="43" a="1"/>
  <c r="AB252" i="43"/>
  <c r="X229" i="43"/>
  <c r="Y229" i="43" a="1"/>
  <c r="Y229" i="43"/>
  <c r="AB229" i="43" a="1"/>
  <c r="AB229" i="43"/>
  <c r="X228" i="43"/>
  <c r="Y228" i="43" a="1"/>
  <c r="Y228" i="43"/>
  <c r="AB228" i="43" a="1"/>
  <c r="AB228" i="43"/>
  <c r="X222" i="43"/>
  <c r="Y222" i="43" a="1"/>
  <c r="Y222" i="43"/>
  <c r="AB222" i="43" a="1"/>
  <c r="AB222" i="43"/>
  <c r="X171" i="43"/>
  <c r="Y171" i="43" a="1"/>
  <c r="Y171" i="43"/>
  <c r="AB171" i="43" a="1"/>
  <c r="AB171" i="43"/>
  <c r="X163" i="43"/>
  <c r="Y163" i="43" a="1"/>
  <c r="Y163" i="43"/>
  <c r="AB163" i="43" a="1"/>
  <c r="AB163" i="43"/>
  <c r="AC154" i="43" a="1"/>
  <c r="AC154" i="43"/>
  <c r="AD154" i="43" a="1"/>
  <c r="AD154" i="43"/>
  <c r="AD152" i="43" a="1"/>
  <c r="AD152" i="43"/>
  <c r="AC152" i="43" a="1"/>
  <c r="AC152" i="43"/>
  <c r="X109" i="43"/>
  <c r="Y109" i="43" a="1"/>
  <c r="Y109" i="43"/>
  <c r="AB109" i="43" a="1"/>
  <c r="AB109" i="43"/>
  <c r="X106" i="43"/>
  <c r="Y106" i="43" a="1"/>
  <c r="Y106" i="43"/>
  <c r="AB106" i="43" a="1"/>
  <c r="AB106" i="43"/>
  <c r="X286" i="43"/>
  <c r="Y286" i="43" a="1"/>
  <c r="Y286" i="43"/>
  <c r="AB286" i="43" a="1"/>
  <c r="AB286" i="43"/>
  <c r="X277" i="43"/>
  <c r="Y277" i="43" a="1"/>
  <c r="Y277" i="43"/>
  <c r="AB277" i="43" a="1"/>
  <c r="AB277" i="43"/>
  <c r="X272" i="43"/>
  <c r="Y272" i="43" a="1"/>
  <c r="Y272" i="43"/>
  <c r="AB272" i="43" a="1"/>
  <c r="AB272" i="43"/>
  <c r="X249" i="43"/>
  <c r="Y249" i="43" a="1"/>
  <c r="Y249" i="43"/>
  <c r="AB249" i="43" a="1"/>
  <c r="AB249" i="43"/>
  <c r="X235" i="43"/>
  <c r="Y235" i="43" a="1"/>
  <c r="Y235" i="43"/>
  <c r="AB235" i="43" a="1"/>
  <c r="AB235" i="43"/>
  <c r="X217" i="43"/>
  <c r="Y217" i="43" a="1"/>
  <c r="Y217" i="43"/>
  <c r="AB217" i="43" a="1"/>
  <c r="AB217" i="43"/>
  <c r="X213" i="43"/>
  <c r="Y213" i="43" a="1"/>
  <c r="Y213" i="43"/>
  <c r="AB213" i="43" a="1"/>
  <c r="AB213" i="43"/>
  <c r="X199" i="43"/>
  <c r="Y199" i="43" a="1"/>
  <c r="Y199" i="43"/>
  <c r="AB199" i="43" a="1"/>
  <c r="AB199" i="43"/>
  <c r="X196" i="43"/>
  <c r="Y196" i="43" a="1"/>
  <c r="Y196" i="43"/>
  <c r="AB196" i="43" a="1"/>
  <c r="AB196" i="43"/>
  <c r="X182" i="43"/>
  <c r="Y182" i="43" a="1"/>
  <c r="Y182" i="43"/>
  <c r="AB182" i="43" a="1"/>
  <c r="AB182" i="43"/>
  <c r="X177" i="43"/>
  <c r="Y177" i="43" a="1"/>
  <c r="Y177" i="43"/>
  <c r="AB177" i="43" a="1"/>
  <c r="AB177" i="43"/>
  <c r="X165" i="43"/>
  <c r="Y165" i="43" a="1"/>
  <c r="Y165" i="43"/>
  <c r="AB165" i="43" a="1"/>
  <c r="AB165" i="43"/>
  <c r="X164" i="43"/>
  <c r="Y164" i="43" a="1"/>
  <c r="Y164" i="43"/>
  <c r="AB164" i="43" a="1"/>
  <c r="AB164" i="43"/>
  <c r="X153" i="43"/>
  <c r="Y153" i="43" a="1"/>
  <c r="Y153" i="43"/>
  <c r="AB153" i="43" a="1"/>
  <c r="AB153" i="43"/>
  <c r="X137" i="43"/>
  <c r="Y137" i="43" a="1"/>
  <c r="Y137" i="43"/>
  <c r="AB137" i="43" a="1"/>
  <c r="AB137" i="43"/>
  <c r="X135" i="43"/>
  <c r="Y135" i="43" a="1"/>
  <c r="Y135" i="43"/>
  <c r="AB135" i="43" a="1"/>
  <c r="AB135" i="43"/>
  <c r="X127" i="43"/>
  <c r="Y127" i="43" a="1"/>
  <c r="Y127" i="43"/>
  <c r="AB127" i="43" a="1"/>
  <c r="AB127" i="43"/>
  <c r="X122" i="43"/>
  <c r="Y122" i="43" a="1"/>
  <c r="Y122" i="43"/>
  <c r="AB122" i="43" a="1"/>
  <c r="AB122" i="43"/>
  <c r="X117" i="43"/>
  <c r="Y117" i="43" a="1"/>
  <c r="Y117" i="43"/>
  <c r="AB117" i="43" a="1"/>
  <c r="AB117" i="43"/>
  <c r="X94" i="43"/>
  <c r="Y94" i="43" a="1"/>
  <c r="Y94" i="43"/>
  <c r="AB94" i="43" a="1"/>
  <c r="AB94" i="43"/>
  <c r="X275" i="43"/>
  <c r="Y275" i="43" a="1"/>
  <c r="Y275" i="43"/>
  <c r="AB275" i="43" a="1"/>
  <c r="AB275" i="43"/>
  <c r="AD90" i="43" a="1"/>
  <c r="AD90" i="43"/>
  <c r="X310" i="43"/>
  <c r="Y310" i="43" a="1"/>
  <c r="Y310" i="43"/>
  <c r="AB310" i="43" a="1"/>
  <c r="AB310" i="43"/>
  <c r="X308" i="43"/>
  <c r="Y308" i="43" a="1"/>
  <c r="Y308" i="43"/>
  <c r="AB308" i="43" a="1"/>
  <c r="AB308" i="43"/>
  <c r="X302" i="43"/>
  <c r="Y302" i="43" a="1"/>
  <c r="Y302" i="43"/>
  <c r="AB302" i="43" a="1"/>
  <c r="AB302" i="43"/>
  <c r="X281" i="43"/>
  <c r="Y281" i="43" a="1"/>
  <c r="Y281" i="43"/>
  <c r="AB281" i="43" a="1"/>
  <c r="AB281" i="43"/>
  <c r="X279" i="43"/>
  <c r="Y279" i="43" a="1"/>
  <c r="Y279" i="43"/>
  <c r="AB279" i="43" a="1"/>
  <c r="AB279" i="43"/>
  <c r="X250" i="43"/>
  <c r="Y250" i="43" a="1"/>
  <c r="Y250" i="43"/>
  <c r="AB250" i="43" a="1"/>
  <c r="AB250" i="43"/>
  <c r="X245" i="43"/>
  <c r="Y245" i="43" a="1"/>
  <c r="Y245" i="43"/>
  <c r="AB245" i="43" a="1"/>
  <c r="AB245" i="43"/>
  <c r="X241" i="43"/>
  <c r="Y241" i="43" a="1"/>
  <c r="Y241" i="43"/>
  <c r="AB241" i="43" a="1"/>
  <c r="AB241" i="43"/>
  <c r="X226" i="43"/>
  <c r="Y226" i="43" a="1"/>
  <c r="Y226" i="43"/>
  <c r="AB226" i="43" a="1"/>
  <c r="AB226" i="43"/>
  <c r="AC226" i="43" a="1"/>
  <c r="AC226" i="43"/>
  <c r="X218" i="43"/>
  <c r="Y218" i="43" a="1"/>
  <c r="Y218" i="43"/>
  <c r="AB218" i="43" a="1"/>
  <c r="AB218" i="43"/>
  <c r="X206" i="43"/>
  <c r="Y206" i="43" a="1"/>
  <c r="Y206" i="43"/>
  <c r="AB206" i="43" a="1"/>
  <c r="AB206" i="43"/>
  <c r="X202" i="43"/>
  <c r="Y202" i="43" a="1"/>
  <c r="Y202" i="43"/>
  <c r="AB202" i="43" a="1"/>
  <c r="AB202" i="43"/>
  <c r="X200" i="43"/>
  <c r="Y200" i="43" a="1"/>
  <c r="Y200" i="43"/>
  <c r="AB200" i="43" a="1"/>
  <c r="AB200" i="43"/>
  <c r="X183" i="43"/>
  <c r="Y183" i="43" a="1"/>
  <c r="Y183" i="43"/>
  <c r="AB183" i="43" a="1"/>
  <c r="AB183" i="43"/>
  <c r="X170" i="43"/>
  <c r="Y170" i="43" a="1"/>
  <c r="Y170" i="43"/>
  <c r="AB170" i="43" a="1"/>
  <c r="AB170" i="43"/>
  <c r="X157" i="43"/>
  <c r="Y157" i="43" a="1"/>
  <c r="Y157" i="43"/>
  <c r="AB157" i="43" a="1"/>
  <c r="AB157" i="43"/>
  <c r="AD263" i="43" a="1"/>
  <c r="AD263" i="43"/>
  <c r="AC30" i="43" a="1"/>
  <c r="AC30" i="43"/>
  <c r="AD61" i="43" a="1"/>
  <c r="AD61" i="43"/>
  <c r="AD23" i="43" a="1"/>
  <c r="AD23" i="43"/>
  <c r="X303" i="43"/>
  <c r="Y303" i="43" a="1"/>
  <c r="Y303" i="43"/>
  <c r="AB303" i="43" a="1"/>
  <c r="AB303" i="43"/>
  <c r="X297" i="43"/>
  <c r="Y297" i="43" a="1"/>
  <c r="Y297" i="43"/>
  <c r="AB297" i="43" a="1"/>
  <c r="AB297" i="43"/>
  <c r="X288" i="43"/>
  <c r="Y288" i="43" a="1"/>
  <c r="Y288" i="43"/>
  <c r="AB288" i="43" a="1"/>
  <c r="AB288" i="43"/>
  <c r="X267" i="43"/>
  <c r="Y267" i="43" a="1"/>
  <c r="Y267" i="43"/>
  <c r="AB267" i="43" a="1"/>
  <c r="AB267" i="43"/>
  <c r="X265" i="43"/>
  <c r="Y265" i="43" a="1"/>
  <c r="Y265" i="43"/>
  <c r="AB265" i="43" a="1"/>
  <c r="AB265" i="43"/>
  <c r="X264" i="43"/>
  <c r="Y264" i="43" a="1"/>
  <c r="Y264" i="43"/>
  <c r="AB264" i="43" a="1"/>
  <c r="AB264" i="43"/>
  <c r="X257" i="43"/>
  <c r="Y257" i="43" a="1"/>
  <c r="Y257" i="43"/>
  <c r="AB257" i="43" a="1"/>
  <c r="AB257" i="43"/>
  <c r="X254" i="43"/>
  <c r="Y254" i="43" a="1"/>
  <c r="Y254" i="43"/>
  <c r="AB254" i="43" a="1"/>
  <c r="AB254" i="43"/>
  <c r="X236" i="43"/>
  <c r="Y236" i="43" a="1"/>
  <c r="Y236" i="43"/>
  <c r="AB236" i="43" a="1"/>
  <c r="AB236" i="43"/>
  <c r="X208" i="43"/>
  <c r="Y208" i="43" a="1"/>
  <c r="Y208" i="43"/>
  <c r="AB208" i="43" a="1"/>
  <c r="AB208" i="43"/>
  <c r="X204" i="43"/>
  <c r="Y204" i="43" a="1"/>
  <c r="Y204" i="43"/>
  <c r="AB204" i="43" a="1"/>
  <c r="AB204" i="43"/>
  <c r="X190" i="43"/>
  <c r="Y190" i="43" a="1"/>
  <c r="Y190" i="43"/>
  <c r="AB190" i="43" a="1"/>
  <c r="AB190" i="43"/>
  <c r="X188" i="43"/>
  <c r="Y188" i="43" a="1"/>
  <c r="Y188" i="43"/>
  <c r="AB188" i="43" a="1"/>
  <c r="AB188" i="43"/>
  <c r="X158" i="43"/>
  <c r="Y158" i="43" a="1"/>
  <c r="Y158" i="43"/>
  <c r="AB158" i="43" a="1"/>
  <c r="AB158" i="43"/>
  <c r="X86" i="43"/>
  <c r="Y86" i="43" a="1"/>
  <c r="Y86" i="43"/>
  <c r="AB86" i="43" a="1"/>
  <c r="AB86" i="43"/>
  <c r="X46" i="43"/>
  <c r="Y46" i="43" a="1"/>
  <c r="Y46" i="43"/>
  <c r="AB46" i="43" a="1"/>
  <c r="AB46" i="43"/>
  <c r="X54" i="43"/>
  <c r="Y54" i="43" a="1"/>
  <c r="Y54" i="43"/>
  <c r="AB54" i="43" a="1"/>
  <c r="AB54" i="43"/>
  <c r="X49" i="43"/>
  <c r="Y49" i="43" a="1"/>
  <c r="Y49" i="43"/>
  <c r="AB49" i="43" a="1"/>
  <c r="AB49" i="43"/>
  <c r="X45" i="43"/>
  <c r="Y45" i="43" a="1"/>
  <c r="Y45" i="43"/>
  <c r="AB45" i="43" a="1"/>
  <c r="AB45" i="43"/>
  <c r="X295" i="43"/>
  <c r="Y295" i="43" a="1"/>
  <c r="Y295" i="43"/>
  <c r="AB295" i="43" a="1"/>
  <c r="AB295" i="43"/>
  <c r="X287" i="43"/>
  <c r="Y287" i="43" a="1"/>
  <c r="Y287" i="43"/>
  <c r="AB287" i="43" a="1"/>
  <c r="AB287" i="43"/>
  <c r="X273" i="43"/>
  <c r="Y273" i="43" a="1"/>
  <c r="Y273" i="43"/>
  <c r="AB273" i="43" a="1"/>
  <c r="AB273" i="43"/>
  <c r="X271" i="43"/>
  <c r="Y271" i="43" a="1"/>
  <c r="Y271" i="43"/>
  <c r="AB271" i="43" a="1"/>
  <c r="AB271" i="43"/>
  <c r="X259" i="43"/>
  <c r="Y259" i="43" a="1"/>
  <c r="Y259" i="43"/>
  <c r="AB259" i="43" a="1"/>
  <c r="AB259" i="43"/>
  <c r="X258" i="43"/>
  <c r="Y258" i="43" a="1"/>
  <c r="Y258" i="43"/>
  <c r="AB258" i="43" a="1"/>
  <c r="AB258" i="43"/>
  <c r="X256" i="43"/>
  <c r="Y256" i="43" a="1"/>
  <c r="Y256" i="43"/>
  <c r="AB256" i="43" a="1"/>
  <c r="AB256" i="43"/>
  <c r="X52" i="43"/>
  <c r="Y52" i="43" a="1"/>
  <c r="Y52" i="43"/>
  <c r="AB52" i="43" a="1"/>
  <c r="AB52" i="43"/>
  <c r="X48" i="43"/>
  <c r="Y48" i="43" a="1"/>
  <c r="Y48" i="43"/>
  <c r="AB48" i="43" a="1"/>
  <c r="AB48" i="43"/>
  <c r="X43" i="43"/>
  <c r="Y43" i="43" a="1"/>
  <c r="Y43" i="43"/>
  <c r="AB43" i="43" a="1"/>
  <c r="AB43" i="43"/>
  <c r="X300" i="43"/>
  <c r="Y300" i="43" a="1"/>
  <c r="Y300" i="43"/>
  <c r="AB300" i="43" a="1"/>
  <c r="AB300" i="43"/>
  <c r="X290" i="43"/>
  <c r="Y290" i="43" a="1"/>
  <c r="Y290" i="43"/>
  <c r="AB290" i="43" a="1"/>
  <c r="AB290" i="43"/>
  <c r="AD290" i="43" a="1"/>
  <c r="AD290" i="43"/>
  <c r="X283" i="43"/>
  <c r="Y283" i="43" a="1"/>
  <c r="Y283" i="43"/>
  <c r="AB283" i="43" a="1"/>
  <c r="AB283" i="43"/>
  <c r="X248" i="43"/>
  <c r="Y248" i="43" a="1"/>
  <c r="Y248" i="43"/>
  <c r="AB248" i="43" a="1"/>
  <c r="AB248" i="43"/>
  <c r="X240" i="43"/>
  <c r="Y240" i="43" a="1"/>
  <c r="Y240" i="43"/>
  <c r="AB240" i="43" a="1"/>
  <c r="AB240" i="43"/>
  <c r="X224" i="43"/>
  <c r="Y224" i="43" a="1"/>
  <c r="Y224" i="43"/>
  <c r="AB224" i="43" a="1"/>
  <c r="AB224" i="43"/>
  <c r="X51" i="43"/>
  <c r="Y51" i="43" a="1"/>
  <c r="Y51" i="43"/>
  <c r="AB51" i="43" a="1"/>
  <c r="AB51" i="43"/>
  <c r="X47" i="43"/>
  <c r="Y47" i="43" a="1"/>
  <c r="Y47" i="43"/>
  <c r="AB47" i="43" a="1"/>
  <c r="AB47" i="43"/>
  <c r="X128" i="43"/>
  <c r="Y128" i="43" a="1"/>
  <c r="Y128" i="43"/>
  <c r="AB128" i="43" a="1"/>
  <c r="AB128" i="43"/>
  <c r="X121" i="43"/>
  <c r="Y121" i="43" a="1"/>
  <c r="Y121" i="43"/>
  <c r="AB121" i="43" a="1"/>
  <c r="AB121" i="43"/>
  <c r="X93" i="43"/>
  <c r="Y93" i="43" a="1"/>
  <c r="Y93" i="43"/>
  <c r="AB93" i="43" a="1"/>
  <c r="AB93" i="43"/>
  <c r="X88" i="43"/>
  <c r="Y88" i="43" a="1"/>
  <c r="Y88" i="43"/>
  <c r="AB88" i="43" a="1"/>
  <c r="AB88" i="43"/>
  <c r="E32" i="42" a="1"/>
  <c r="E32" i="42"/>
  <c r="C30" i="31"/>
  <c r="C282" i="43"/>
  <c r="E27" i="42" a="1"/>
  <c r="E27" i="42"/>
  <c r="C25" i="31"/>
  <c r="X16" i="43"/>
  <c r="Y16" i="43" a="1"/>
  <c r="Y16" i="43"/>
  <c r="AB16" i="43" a="1"/>
  <c r="AB16" i="43"/>
  <c r="AD16" i="43" a="1"/>
  <c r="AD16" i="43"/>
  <c r="X15" i="43"/>
  <c r="Y15" i="43" a="1"/>
  <c r="Y15" i="43"/>
  <c r="AB15" i="43" a="1"/>
  <c r="AB15" i="43"/>
  <c r="AC15" i="43" a="1"/>
  <c r="AC15" i="43"/>
  <c r="E31" i="42" a="1"/>
  <c r="E31" i="42"/>
  <c r="C29" i="31"/>
  <c r="C29" i="45"/>
  <c r="E29" i="42" a="1"/>
  <c r="E29" i="42"/>
  <c r="C27" i="31"/>
  <c r="E25" i="42" a="1"/>
  <c r="E25" i="42"/>
  <c r="C23" i="31"/>
  <c r="C177" i="43"/>
  <c r="E23" i="42" a="1"/>
  <c r="E23" i="42"/>
  <c r="C21" i="31"/>
  <c r="C147" i="43"/>
  <c r="AI147" i="43" a="1"/>
  <c r="AI147" i="43"/>
  <c r="E26" i="42" a="1"/>
  <c r="E26" i="42"/>
  <c r="C24" i="31"/>
  <c r="C192" i="36"/>
  <c r="C18" i="45"/>
  <c r="C102" i="43"/>
  <c r="C102" i="36"/>
  <c r="E22" i="42" a="1"/>
  <c r="E22" i="42"/>
  <c r="C20" i="31"/>
  <c r="E33" i="42" a="1"/>
  <c r="E33" i="42"/>
  <c r="C31" i="31"/>
  <c r="C297" i="43"/>
  <c r="E21" i="42" a="1"/>
  <c r="E21" i="42"/>
  <c r="C19" i="31"/>
  <c r="E19" i="31"/>
  <c r="E16" i="42" a="1"/>
  <c r="E16" i="42"/>
  <c r="C14" i="31"/>
  <c r="C42" i="43"/>
  <c r="C24" i="45"/>
  <c r="C192" i="43"/>
  <c r="AI192" i="43" a="1"/>
  <c r="AI192" i="43"/>
  <c r="E18" i="42" a="1"/>
  <c r="E18" i="42"/>
  <c r="C16" i="31"/>
  <c r="E24" i="42" a="1"/>
  <c r="E24" i="42"/>
  <c r="C22" i="31"/>
  <c r="C162" i="43"/>
  <c r="AI282" i="43" a="1"/>
  <c r="AI282" i="43"/>
  <c r="C30" i="44"/>
  <c r="AI102" i="43" a="1"/>
  <c r="AI102" i="43"/>
  <c r="C18" i="44"/>
  <c r="AI87" i="43" a="1"/>
  <c r="AI87" i="43"/>
  <c r="AK87" i="43"/>
  <c r="E17" i="44"/>
  <c r="B27" i="36"/>
  <c r="B25" i="47"/>
  <c r="B15" i="39"/>
  <c r="B13" i="44"/>
  <c r="E14" i="42"/>
  <c r="C12" i="31"/>
  <c r="C12" i="36"/>
  <c r="X12" i="43"/>
  <c r="Y12" i="43" a="1"/>
  <c r="Y12" i="43"/>
  <c r="AB12" i="43" a="1"/>
  <c r="AB12" i="43"/>
  <c r="AC12" i="43" a="1"/>
  <c r="AC12" i="43"/>
  <c r="D12" i="45"/>
  <c r="D12" i="36"/>
  <c r="B12" i="44"/>
  <c r="B12" i="43"/>
  <c r="B14" i="39"/>
  <c r="B12" i="36"/>
  <c r="B12" i="47"/>
  <c r="B12" i="45"/>
  <c r="B12" i="31"/>
  <c r="AC113" i="43" a="1"/>
  <c r="AC113" i="43"/>
  <c r="AD113" i="43" a="1"/>
  <c r="AD113" i="43"/>
  <c r="AC25" i="43" a="1"/>
  <c r="AC25" i="43"/>
  <c r="AD25" i="43" a="1"/>
  <c r="AD25" i="43"/>
  <c r="AC99" i="43" a="1"/>
  <c r="AC99" i="43"/>
  <c r="AD99" i="43" a="1"/>
  <c r="AD99" i="43"/>
  <c r="D24" i="45"/>
  <c r="E24" i="31"/>
  <c r="D192" i="36"/>
  <c r="D192" i="43"/>
  <c r="AJ192" i="43"/>
  <c r="D24" i="44"/>
  <c r="D23" i="45"/>
  <c r="D177" i="36"/>
  <c r="D177" i="43"/>
  <c r="AJ177" i="43"/>
  <c r="D23" i="44"/>
  <c r="E23" i="31"/>
  <c r="D15" i="45"/>
  <c r="D57" i="36"/>
  <c r="D57" i="43"/>
  <c r="AJ57" i="43"/>
  <c r="D15" i="44"/>
  <c r="D237" i="36"/>
  <c r="D27" i="45"/>
  <c r="E27" i="31"/>
  <c r="D237" i="43"/>
  <c r="AJ237" i="43"/>
  <c r="D27" i="44"/>
  <c r="D117" i="36"/>
  <c r="D117" i="43"/>
  <c r="AJ117" i="43"/>
  <c r="D19" i="44"/>
  <c r="D19" i="45"/>
  <c r="AD250" i="43" a="1"/>
  <c r="AD250" i="43"/>
  <c r="AC250" i="43" a="1"/>
  <c r="AC250" i="43"/>
  <c r="C27" i="43"/>
  <c r="AI27" i="43" a="1"/>
  <c r="AI27" i="43"/>
  <c r="C27" i="36"/>
  <c r="C13" i="45"/>
  <c r="E13" i="31"/>
  <c r="C72" i="43"/>
  <c r="AI72" i="43" a="1"/>
  <c r="AI72" i="43"/>
  <c r="C16" i="45"/>
  <c r="C72" i="36"/>
  <c r="E16" i="31"/>
  <c r="AD35" i="43" a="1"/>
  <c r="AD35" i="43"/>
  <c r="AC35" i="43" a="1"/>
  <c r="AC35" i="43"/>
  <c r="AC63" i="43" a="1"/>
  <c r="AC63" i="43"/>
  <c r="AD63" i="43" a="1"/>
  <c r="AD63" i="43"/>
  <c r="AD57" i="43" a="1"/>
  <c r="AD57" i="43"/>
  <c r="AC57" i="43" a="1"/>
  <c r="AC57" i="43"/>
  <c r="AE57" i="43"/>
  <c r="AF57" i="43" a="1"/>
  <c r="AF57" i="43"/>
  <c r="AG57" i="43"/>
  <c r="AH57" i="43" a="1"/>
  <c r="AH57" i="43"/>
  <c r="AI57" i="43" a="1"/>
  <c r="AI57" i="43"/>
  <c r="AD59" i="43" a="1"/>
  <c r="AD59" i="43"/>
  <c r="AC59" i="43" a="1"/>
  <c r="AC59" i="43"/>
  <c r="AC235" i="43" a="1"/>
  <c r="AC235" i="43"/>
  <c r="AD235" i="43" a="1"/>
  <c r="AD235" i="43"/>
  <c r="D72" i="36"/>
  <c r="D16" i="45"/>
  <c r="D72" i="43"/>
  <c r="AJ72" i="43"/>
  <c r="D16" i="44"/>
  <c r="D42" i="36"/>
  <c r="E14" i="31"/>
  <c r="D42" i="43"/>
  <c r="AJ42" i="43"/>
  <c r="D14" i="44"/>
  <c r="D14" i="45"/>
  <c r="D222" i="36"/>
  <c r="D26" i="45"/>
  <c r="D222" i="43"/>
  <c r="AJ222" i="43"/>
  <c r="D26" i="44"/>
  <c r="D102" i="36"/>
  <c r="D102" i="43"/>
  <c r="AJ102" i="43"/>
  <c r="D18" i="44"/>
  <c r="E18" i="31"/>
  <c r="D18" i="45"/>
  <c r="D29" i="45"/>
  <c r="D267" i="36"/>
  <c r="D267" i="43"/>
  <c r="AJ267" i="43"/>
  <c r="D29" i="44"/>
  <c r="E29" i="31"/>
  <c r="D21" i="45"/>
  <c r="D147" i="36"/>
  <c r="E21" i="31"/>
  <c r="D147" i="43"/>
  <c r="AJ147" i="43"/>
  <c r="D21" i="44"/>
  <c r="D13" i="45"/>
  <c r="D27" i="36"/>
  <c r="D27" i="43"/>
  <c r="AJ27" i="43"/>
  <c r="D13" i="44"/>
  <c r="AC20" i="43" a="1"/>
  <c r="AC20" i="43"/>
  <c r="AD124" i="43" a="1"/>
  <c r="AD124" i="43"/>
  <c r="AC124" i="43" a="1"/>
  <c r="AC124" i="43"/>
  <c r="D22" i="45"/>
  <c r="D162" i="43"/>
  <c r="AJ162" i="43"/>
  <c r="D22" i="44"/>
  <c r="D162" i="36"/>
  <c r="D207" i="36"/>
  <c r="D25" i="45"/>
  <c r="E25" i="31"/>
  <c r="D207" i="43"/>
  <c r="AJ207" i="43"/>
  <c r="D25" i="44"/>
  <c r="D87" i="36"/>
  <c r="D17" i="45"/>
  <c r="D87" i="43"/>
  <c r="AJ87" i="43"/>
  <c r="D17" i="44"/>
  <c r="AD37" i="43" a="1"/>
  <c r="AD37" i="43"/>
  <c r="AC37" i="43" a="1"/>
  <c r="AC37" i="43"/>
  <c r="AD71" i="43" a="1"/>
  <c r="AD71" i="43"/>
  <c r="AC71" i="43" a="1"/>
  <c r="AC71" i="43"/>
  <c r="AD42" i="43" a="1"/>
  <c r="AD42" i="43"/>
  <c r="AC42" i="43" a="1"/>
  <c r="AC42" i="43"/>
  <c r="AE42" i="43"/>
  <c r="AF42" i="43" a="1"/>
  <c r="AF42" i="43"/>
  <c r="AG42" i="43"/>
  <c r="AH42" i="43" a="1"/>
  <c r="AH42" i="43"/>
  <c r="AI42" i="43" a="1"/>
  <c r="AI42" i="43"/>
  <c r="AD38" i="43" a="1"/>
  <c r="AD38" i="43"/>
  <c r="AC38" i="43" a="1"/>
  <c r="AC38" i="43"/>
  <c r="AC115" i="43" a="1"/>
  <c r="AC115" i="43"/>
  <c r="AD115" i="43" a="1"/>
  <c r="AD115" i="43"/>
  <c r="D297" i="43"/>
  <c r="AJ297" i="43"/>
  <c r="D31" i="44"/>
  <c r="D297" i="36"/>
  <c r="D31" i="45"/>
  <c r="D252" i="36"/>
  <c r="D252" i="43"/>
  <c r="AJ252" i="43"/>
  <c r="D28" i="44"/>
  <c r="D28" i="45"/>
  <c r="D132" i="36"/>
  <c r="D132" i="43"/>
  <c r="AJ132" i="43"/>
  <c r="D20" i="44"/>
  <c r="D20" i="45"/>
  <c r="D282" i="36"/>
  <c r="D282" i="43"/>
  <c r="AJ282" i="43"/>
  <c r="D30" i="44"/>
  <c r="D30" i="45"/>
  <c r="E30" i="31"/>
  <c r="AD142" i="43" a="1"/>
  <c r="AD142" i="43"/>
  <c r="AC142" i="43" a="1"/>
  <c r="AC142" i="43"/>
  <c r="AC132" i="43" a="1"/>
  <c r="AC132" i="43"/>
  <c r="AE132" i="43"/>
  <c r="AF132" i="43" a="1"/>
  <c r="AF132" i="43"/>
  <c r="AG132" i="43"/>
  <c r="AH132" i="43" a="1"/>
  <c r="AH132" i="43"/>
  <c r="AD132" i="43" a="1"/>
  <c r="AD132" i="43"/>
  <c r="AD218" i="43" a="1"/>
  <c r="AD218" i="43"/>
  <c r="AC218" i="43" a="1"/>
  <c r="AC218" i="43"/>
  <c r="C207" i="43"/>
  <c r="C207" i="36"/>
  <c r="C25" i="45"/>
  <c r="AC22" i="43" a="1"/>
  <c r="AC22" i="43"/>
  <c r="AC73" i="43" a="1"/>
  <c r="AC73" i="43"/>
  <c r="AD73" i="43" a="1"/>
  <c r="AD73" i="43"/>
  <c r="AD96" i="43" a="1"/>
  <c r="AD96" i="43"/>
  <c r="AC96" i="43" a="1"/>
  <c r="AC96" i="43"/>
  <c r="AD126" i="43" a="1"/>
  <c r="AD126" i="43"/>
  <c r="AC126" i="43" a="1"/>
  <c r="AC126" i="43"/>
  <c r="AD148" i="43" a="1"/>
  <c r="AD148" i="43"/>
  <c r="AC148" i="43" a="1"/>
  <c r="AC148" i="43"/>
  <c r="AD168" i="43" a="1"/>
  <c r="AD168" i="43"/>
  <c r="AC168" i="43" a="1"/>
  <c r="AC168" i="43"/>
  <c r="AC41" i="43" a="1"/>
  <c r="AC41" i="43"/>
  <c r="AD41" i="43" a="1"/>
  <c r="AD41" i="43"/>
  <c r="AC137" i="43" a="1"/>
  <c r="AC137" i="43"/>
  <c r="AD137" i="43" a="1"/>
  <c r="AD137" i="43"/>
  <c r="AC248" i="43" a="1"/>
  <c r="AC248" i="43"/>
  <c r="AD248" i="43" a="1"/>
  <c r="AD248" i="43"/>
  <c r="AC224" i="43" a="1"/>
  <c r="AC224" i="43"/>
  <c r="AD224" i="43" a="1"/>
  <c r="AD224" i="43"/>
  <c r="AC85" i="43" a="1"/>
  <c r="AC85" i="43"/>
  <c r="AD85" i="43" a="1"/>
  <c r="AD85" i="43"/>
  <c r="AD54" i="43" a="1"/>
  <c r="AD54" i="43"/>
  <c r="AC54" i="43" a="1"/>
  <c r="AC54" i="43"/>
  <c r="AC49" i="43" a="1"/>
  <c r="AC49" i="43"/>
  <c r="AD49" i="43" a="1"/>
  <c r="AD49" i="43"/>
  <c r="AC45" i="43" a="1"/>
  <c r="AC45" i="43"/>
  <c r="AD45" i="43" a="1"/>
  <c r="AD45" i="43"/>
  <c r="AD226" i="43" a="1"/>
  <c r="AD226" i="43"/>
  <c r="AD306" i="43" a="1"/>
  <c r="AD306" i="43"/>
  <c r="AD14" i="43" a="1"/>
  <c r="AD14" i="43"/>
  <c r="C87" i="36"/>
  <c r="E17" i="31"/>
  <c r="C27" i="45"/>
  <c r="C237" i="36"/>
  <c r="C237" i="43"/>
  <c r="AC74" i="43" a="1"/>
  <c r="AC74" i="43"/>
  <c r="AD74" i="43" a="1"/>
  <c r="AD74" i="43"/>
  <c r="AC128" i="43" a="1"/>
  <c r="AC128" i="43"/>
  <c r="AD128" i="43" a="1"/>
  <c r="AD128" i="43"/>
  <c r="AC120" i="43" a="1"/>
  <c r="AC120" i="43"/>
  <c r="AD120" i="43" a="1"/>
  <c r="AD120" i="43"/>
  <c r="AC118" i="43" a="1"/>
  <c r="AC118" i="43"/>
  <c r="AD118" i="43" a="1"/>
  <c r="AD118" i="43"/>
  <c r="E22" i="31"/>
  <c r="AC66" i="43" a="1"/>
  <c r="AC66" i="43"/>
  <c r="AD66" i="43" a="1"/>
  <c r="AD66" i="43"/>
  <c r="C117" i="36"/>
  <c r="C267" i="43"/>
  <c r="C267" i="36"/>
  <c r="AD47" i="43" a="1"/>
  <c r="AD47" i="43"/>
  <c r="AC47" i="43" a="1"/>
  <c r="AC47" i="43"/>
  <c r="AD26" i="43" a="1"/>
  <c r="AD26" i="43"/>
  <c r="AC26" i="43" a="1"/>
  <c r="AC26" i="43"/>
  <c r="AC69" i="43" a="1"/>
  <c r="AC69" i="43"/>
  <c r="AD69" i="43" a="1"/>
  <c r="AD69" i="43"/>
  <c r="C57" i="36"/>
  <c r="C15" i="45"/>
  <c r="C30" i="45"/>
  <c r="C282" i="36"/>
  <c r="C297" i="36"/>
  <c r="C132" i="43"/>
  <c r="E20" i="31"/>
  <c r="AC17" i="43" a="1"/>
  <c r="AC17" i="43"/>
  <c r="AD17" i="43" a="1"/>
  <c r="AD17" i="43"/>
  <c r="AC189" i="43" a="1"/>
  <c r="AC189" i="43"/>
  <c r="AD189" i="43" a="1"/>
  <c r="AD189" i="43"/>
  <c r="AC162" i="43" a="1"/>
  <c r="AC162" i="43"/>
  <c r="AE162" i="43"/>
  <c r="AF162" i="43" a="1"/>
  <c r="AF162" i="43"/>
  <c r="AG162" i="43"/>
  <c r="AH162" i="43" a="1"/>
  <c r="AH162" i="43"/>
  <c r="AD162" i="43" a="1"/>
  <c r="AD162" i="43"/>
  <c r="AD97" i="43" a="1"/>
  <c r="AD97" i="43"/>
  <c r="AC97" i="43" a="1"/>
  <c r="AC97" i="43"/>
  <c r="AC258" i="43" a="1"/>
  <c r="AC258" i="43"/>
  <c r="AD258" i="43" a="1"/>
  <c r="AD258" i="43"/>
  <c r="AC290" i="43" a="1"/>
  <c r="AC290" i="43"/>
  <c r="AD55" i="43" a="1"/>
  <c r="AD55" i="43"/>
  <c r="AC211" i="43" a="1"/>
  <c r="AC211" i="43"/>
  <c r="AD211" i="43" a="1"/>
  <c r="AD211" i="43"/>
  <c r="AC34" i="43" a="1"/>
  <c r="AC34" i="43"/>
  <c r="AD34" i="43" a="1"/>
  <c r="AD34" i="43"/>
  <c r="AC276" i="43" a="1"/>
  <c r="AC276" i="43"/>
  <c r="AD276" i="43" a="1"/>
  <c r="AD276" i="43"/>
  <c r="C14" i="45"/>
  <c r="C42" i="36"/>
  <c r="AD68" i="43" a="1"/>
  <c r="AD68" i="43"/>
  <c r="AC68" i="43" a="1"/>
  <c r="AC68" i="43"/>
  <c r="AC70" i="43" a="1"/>
  <c r="AC70" i="43"/>
  <c r="AD70" i="43" a="1"/>
  <c r="AD70" i="43"/>
  <c r="AC58" i="43" a="1"/>
  <c r="AC58" i="43"/>
  <c r="AD58" i="43" a="1"/>
  <c r="AD58" i="43"/>
  <c r="AC82" i="43" a="1"/>
  <c r="AC82" i="43"/>
  <c r="AD82" i="43" a="1"/>
  <c r="AD82" i="43"/>
  <c r="AC133" i="43" a="1"/>
  <c r="AC133" i="43"/>
  <c r="AD133" i="43" a="1"/>
  <c r="AD133" i="43"/>
  <c r="AD262" i="43" a="1"/>
  <c r="AD262" i="43"/>
  <c r="AC262" i="43" a="1"/>
  <c r="AC262" i="43"/>
  <c r="AC50" i="43" a="1"/>
  <c r="AC50" i="43"/>
  <c r="AD50" i="43" a="1"/>
  <c r="AD50" i="43"/>
  <c r="AD145" i="43" a="1"/>
  <c r="AD145" i="43"/>
  <c r="AC145" i="43" a="1"/>
  <c r="AC145" i="43"/>
  <c r="E15" i="31"/>
  <c r="AC143" i="43" a="1"/>
  <c r="AC143" i="43"/>
  <c r="AC180" i="43" a="1"/>
  <c r="AC180" i="43"/>
  <c r="C17" i="45"/>
  <c r="AC260" i="43" a="1"/>
  <c r="AC260" i="43"/>
  <c r="AC284" i="43" a="1"/>
  <c r="AC284" i="43"/>
  <c r="AD107" i="43" a="1"/>
  <c r="AD107" i="43"/>
  <c r="AC107" i="43" a="1"/>
  <c r="AC107" i="43"/>
  <c r="AC163" i="43" a="1"/>
  <c r="AC163" i="43"/>
  <c r="AD163" i="43" a="1"/>
  <c r="AD163" i="43"/>
  <c r="D12" i="43"/>
  <c r="AJ12" i="43"/>
  <c r="D12" i="44"/>
  <c r="AD278" i="43" a="1"/>
  <c r="AD278" i="43"/>
  <c r="AC278" i="43" a="1"/>
  <c r="AC278" i="43"/>
  <c r="AD311" i="43" a="1"/>
  <c r="AD311" i="43"/>
  <c r="C177" i="36"/>
  <c r="C23" i="45"/>
  <c r="AC83" i="43" a="1"/>
  <c r="AC83" i="43"/>
  <c r="AD83" i="43" a="1"/>
  <c r="AD83" i="43"/>
  <c r="AD149" i="43" a="1"/>
  <c r="AD149" i="43"/>
  <c r="AC149" i="43" a="1"/>
  <c r="AC149" i="43"/>
  <c r="AC91" i="43" a="1"/>
  <c r="AC91" i="43"/>
  <c r="AD91" i="43" a="1"/>
  <c r="AD91" i="43"/>
  <c r="AC151" i="43" a="1"/>
  <c r="AC151" i="43"/>
  <c r="AD151" i="43" a="1"/>
  <c r="AD151" i="43"/>
  <c r="AD285" i="43" a="1"/>
  <c r="AD285" i="43"/>
  <c r="AC285" i="43" a="1"/>
  <c r="AC285" i="43"/>
  <c r="AC84" i="43" a="1"/>
  <c r="AC84" i="43"/>
  <c r="AD84" i="43" a="1"/>
  <c r="AD84" i="43"/>
  <c r="AD293" i="43" a="1"/>
  <c r="AD293" i="43"/>
  <c r="AC108" i="43" a="1"/>
  <c r="AC108" i="43"/>
  <c r="AD108" i="43" a="1"/>
  <c r="AD108" i="43"/>
  <c r="AC183" i="43" a="1"/>
  <c r="AC183" i="43"/>
  <c r="AD183" i="43" a="1"/>
  <c r="AD183" i="43"/>
  <c r="AD62" i="43" a="1"/>
  <c r="AD62" i="43"/>
  <c r="E28" i="42" a="1"/>
  <c r="E28" i="42"/>
  <c r="C26" i="31"/>
  <c r="X234" i="43"/>
  <c r="Y234" i="43" a="1"/>
  <c r="Y234" i="43"/>
  <c r="AB234" i="43" a="1"/>
  <c r="AB234" i="43"/>
  <c r="X291" i="43"/>
  <c r="Y291" i="43" a="1"/>
  <c r="Y291" i="43"/>
  <c r="AB291" i="43" a="1"/>
  <c r="AB291" i="43"/>
  <c r="X309" i="43"/>
  <c r="Y309" i="43" a="1"/>
  <c r="Y309" i="43"/>
  <c r="AB309" i="43" a="1"/>
  <c r="AB309" i="43"/>
  <c r="X243" i="43"/>
  <c r="Y243" i="43" a="1"/>
  <c r="Y243" i="43"/>
  <c r="AB243" i="43" a="1"/>
  <c r="AB243" i="43"/>
  <c r="X244" i="43"/>
  <c r="Y244" i="43" a="1"/>
  <c r="Y244" i="43"/>
  <c r="AB244" i="43" a="1"/>
  <c r="AB244" i="43"/>
  <c r="E30" i="42" a="1"/>
  <c r="E30" i="42"/>
  <c r="C28" i="31"/>
  <c r="X301" i="43"/>
  <c r="Y301" i="43" a="1"/>
  <c r="Y301" i="43"/>
  <c r="AB301" i="43" a="1"/>
  <c r="AB301" i="43"/>
  <c r="X296" i="43"/>
  <c r="Y296" i="43" a="1"/>
  <c r="Y296" i="43"/>
  <c r="AB296" i="43" a="1"/>
  <c r="AB296" i="43"/>
  <c r="X266" i="43"/>
  <c r="Y266" i="43" a="1"/>
  <c r="Y266" i="43"/>
  <c r="AB266" i="43" a="1"/>
  <c r="AB266" i="43"/>
  <c r="X298" i="43"/>
  <c r="Y298" i="43" a="1"/>
  <c r="Y298" i="43"/>
  <c r="AB298" i="43" a="1"/>
  <c r="AB298" i="43"/>
  <c r="X261" i="43"/>
  <c r="Y261" i="43" a="1"/>
  <c r="Y261" i="43"/>
  <c r="AB261" i="43" a="1"/>
  <c r="AB261" i="43"/>
  <c r="X242" i="43"/>
  <c r="Y242" i="43" a="1"/>
  <c r="Y242" i="43"/>
  <c r="AB242" i="43" a="1"/>
  <c r="AB242" i="43"/>
  <c r="X238" i="43"/>
  <c r="Y238" i="43" a="1"/>
  <c r="Y238" i="43"/>
  <c r="AB238" i="43" a="1"/>
  <c r="AB238" i="43"/>
  <c r="X247" i="43"/>
  <c r="Y247" i="43" a="1"/>
  <c r="Y247" i="43"/>
  <c r="AB247" i="43" a="1"/>
  <c r="AB247" i="43"/>
  <c r="X274" i="43"/>
  <c r="Y274" i="43" a="1"/>
  <c r="Y274" i="43"/>
  <c r="AB274" i="43" a="1"/>
  <c r="AB274" i="43"/>
  <c r="X307" i="43"/>
  <c r="Y307" i="43" a="1"/>
  <c r="Y307" i="43"/>
  <c r="AB307" i="43" a="1"/>
  <c r="AB307" i="43"/>
  <c r="AC93" i="43" a="1"/>
  <c r="AC93" i="43"/>
  <c r="AD93" i="43" a="1"/>
  <c r="AD93" i="43"/>
  <c r="AD51" i="43" a="1"/>
  <c r="AD51" i="43"/>
  <c r="AC51" i="43" a="1"/>
  <c r="AC51" i="43"/>
  <c r="AC283" i="43" a="1"/>
  <c r="AC283" i="43"/>
  <c r="AD283" i="43" a="1"/>
  <c r="AD283" i="43"/>
  <c r="AD48" i="43" a="1"/>
  <c r="AD48" i="43"/>
  <c r="AC48" i="43" a="1"/>
  <c r="AC48" i="43"/>
  <c r="AD259" i="43" a="1"/>
  <c r="AD259" i="43"/>
  <c r="AC259" i="43" a="1"/>
  <c r="AC259" i="43"/>
  <c r="AD295" i="43" a="1"/>
  <c r="AD295" i="43"/>
  <c r="AC295" i="43" a="1"/>
  <c r="AC295" i="43"/>
  <c r="AC46" i="43" a="1"/>
  <c r="AC46" i="43"/>
  <c r="AD46" i="43" a="1"/>
  <c r="AD46" i="43"/>
  <c r="AC190" i="43" a="1"/>
  <c r="AC190" i="43"/>
  <c r="AD190" i="43" a="1"/>
  <c r="AD190" i="43"/>
  <c r="AC254" i="43" a="1"/>
  <c r="AC254" i="43"/>
  <c r="AD254" i="43" a="1"/>
  <c r="AD254" i="43"/>
  <c r="AD267" i="43" a="1"/>
  <c r="AD267" i="43"/>
  <c r="AC267" i="43" a="1"/>
  <c r="AC267" i="43"/>
  <c r="AE267" i="43"/>
  <c r="AF267" i="43" a="1"/>
  <c r="AF267" i="43"/>
  <c r="AG267" i="43"/>
  <c r="AH267" i="43" a="1"/>
  <c r="AH267" i="43"/>
  <c r="AD157" i="43" a="1"/>
  <c r="AD157" i="43"/>
  <c r="AC157" i="43" a="1"/>
  <c r="AC157" i="43"/>
  <c r="AC202" i="43" a="1"/>
  <c r="AC202" i="43"/>
  <c r="AD202" i="43" a="1"/>
  <c r="AD202" i="43"/>
  <c r="AD241" i="43" a="1"/>
  <c r="AD241" i="43"/>
  <c r="AC241" i="43" a="1"/>
  <c r="AC241" i="43"/>
  <c r="AC281" i="43" a="1"/>
  <c r="AC281" i="43"/>
  <c r="AD281" i="43" a="1"/>
  <c r="AD281" i="43"/>
  <c r="AC122" i="43" a="1"/>
  <c r="AC122" i="43"/>
  <c r="AD122" i="43" a="1"/>
  <c r="AD122" i="43"/>
  <c r="AC153" i="43" a="1"/>
  <c r="AC153" i="43"/>
  <c r="AD153" i="43" a="1"/>
  <c r="AD153" i="43"/>
  <c r="AD182" i="43" a="1"/>
  <c r="AD182" i="43"/>
  <c r="AC182" i="43" a="1"/>
  <c r="AC182" i="43"/>
  <c r="AC217" i="43" a="1"/>
  <c r="AC217" i="43"/>
  <c r="AD217" i="43" a="1"/>
  <c r="AD217" i="43"/>
  <c r="AD277" i="43" a="1"/>
  <c r="AD277" i="43"/>
  <c r="AC277" i="43" a="1"/>
  <c r="AC277" i="43"/>
  <c r="AC229" i="43" a="1"/>
  <c r="AC229" i="43"/>
  <c r="AD229" i="43" a="1"/>
  <c r="AD229" i="43"/>
  <c r="AC150" i="43" a="1"/>
  <c r="AC150" i="43"/>
  <c r="AD150" i="43" a="1"/>
  <c r="AD150" i="43"/>
  <c r="AD215" i="43" a="1"/>
  <c r="AD215" i="43"/>
  <c r="AC215" i="43" a="1"/>
  <c r="AC215" i="43"/>
  <c r="AD246" i="43" a="1"/>
  <c r="AD246" i="43"/>
  <c r="AC246" i="43" a="1"/>
  <c r="AC246" i="43"/>
  <c r="AC146" i="43" a="1"/>
  <c r="AC146" i="43"/>
  <c r="AD146" i="43" a="1"/>
  <c r="AD146" i="43"/>
  <c r="AC194" i="43" a="1"/>
  <c r="AC194" i="43"/>
  <c r="AD194" i="43" a="1"/>
  <c r="AD194" i="43"/>
  <c r="AC209" i="43" a="1"/>
  <c r="AC209" i="43"/>
  <c r="AD209" i="43" a="1"/>
  <c r="AD209" i="43"/>
  <c r="AD131" i="43" a="1"/>
  <c r="AD131" i="43"/>
  <c r="AC131" i="43" a="1"/>
  <c r="AC131" i="43"/>
  <c r="AC175" i="43" a="1"/>
  <c r="AC175" i="43"/>
  <c r="AD175" i="43" a="1"/>
  <c r="AD175" i="43"/>
  <c r="AC121" i="43" a="1"/>
  <c r="AC121" i="43"/>
  <c r="AD121" i="43" a="1"/>
  <c r="AD121" i="43"/>
  <c r="AD52" i="43" a="1"/>
  <c r="AD52" i="43"/>
  <c r="AC52" i="43" a="1"/>
  <c r="AC52" i="43"/>
  <c r="AD271" i="43" a="1"/>
  <c r="AD271" i="43"/>
  <c r="AC271" i="43" a="1"/>
  <c r="AC271" i="43"/>
  <c r="AC86" i="43" a="1"/>
  <c r="AC86" i="43"/>
  <c r="AD86" i="43" a="1"/>
  <c r="AD86" i="43"/>
  <c r="AC204" i="43" a="1"/>
  <c r="AC204" i="43"/>
  <c r="AD204" i="43" a="1"/>
  <c r="AD204" i="43"/>
  <c r="AD257" i="43" a="1"/>
  <c r="AD257" i="43"/>
  <c r="AC257" i="43" a="1"/>
  <c r="AC257" i="43"/>
  <c r="AC288" i="43" a="1"/>
  <c r="AC288" i="43"/>
  <c r="AD288" i="43" a="1"/>
  <c r="AD288" i="43"/>
  <c r="AC170" i="43" a="1"/>
  <c r="AC170" i="43"/>
  <c r="AD170" i="43" a="1"/>
  <c r="AD170" i="43"/>
  <c r="AC206" i="43" a="1"/>
  <c r="AC206" i="43"/>
  <c r="AD206" i="43" a="1"/>
  <c r="AD206" i="43"/>
  <c r="AC245" i="43" a="1"/>
  <c r="AC245" i="43"/>
  <c r="AD245" i="43" a="1"/>
  <c r="AD245" i="43"/>
  <c r="AC302" i="43" a="1"/>
  <c r="AC302" i="43"/>
  <c r="AD302" i="43" a="1"/>
  <c r="AD302" i="43"/>
  <c r="AC275" i="43" a="1"/>
  <c r="AC275" i="43"/>
  <c r="AD275" i="43" a="1"/>
  <c r="AD275" i="43"/>
  <c r="AD127" i="43" a="1"/>
  <c r="AD127" i="43"/>
  <c r="AC127" i="43" a="1"/>
  <c r="AC127" i="43"/>
  <c r="AC164" i="43" a="1"/>
  <c r="AC164" i="43"/>
  <c r="AD164" i="43" a="1"/>
  <c r="AD164" i="43"/>
  <c r="AD196" i="43" a="1"/>
  <c r="AD196" i="43"/>
  <c r="AC196" i="43" a="1"/>
  <c r="AC196" i="43"/>
  <c r="AD286" i="43" a="1"/>
  <c r="AD286" i="43"/>
  <c r="AC286" i="43" a="1"/>
  <c r="AC286" i="43"/>
  <c r="AC171" i="43" a="1"/>
  <c r="AC171" i="43"/>
  <c r="AD171" i="43" a="1"/>
  <c r="AD171" i="43"/>
  <c r="AD252" i="43" a="1"/>
  <c r="AD252" i="43"/>
  <c r="AC252" i="43" a="1"/>
  <c r="AC252" i="43"/>
  <c r="AE252" i="43"/>
  <c r="AF252" i="43" a="1"/>
  <c r="AF252" i="43"/>
  <c r="AG252" i="43"/>
  <c r="AH252" i="43" a="1"/>
  <c r="AH252" i="43"/>
  <c r="AC221" i="43" a="1"/>
  <c r="AC221" i="43"/>
  <c r="AD221" i="43" a="1"/>
  <c r="AD221" i="43"/>
  <c r="AD251" i="43" a="1"/>
  <c r="AD251" i="43"/>
  <c r="AC251" i="43" a="1"/>
  <c r="AC251" i="43"/>
  <c r="AD172" i="43" a="1"/>
  <c r="AD172" i="43"/>
  <c r="AC172" i="43" a="1"/>
  <c r="AC172" i="43"/>
  <c r="AD195" i="43" a="1"/>
  <c r="AD195" i="43"/>
  <c r="AC195" i="43" a="1"/>
  <c r="AC195" i="43"/>
  <c r="AD210" i="43" a="1"/>
  <c r="AD210" i="43"/>
  <c r="AC210" i="43" a="1"/>
  <c r="AC210" i="43"/>
  <c r="AC304" i="43" a="1"/>
  <c r="AC304" i="43"/>
  <c r="AD304" i="43" a="1"/>
  <c r="AD304" i="43"/>
  <c r="AD176" i="43" a="1"/>
  <c r="AD176" i="43"/>
  <c r="AC176" i="43" a="1"/>
  <c r="AC176" i="43"/>
  <c r="AK282" i="43"/>
  <c r="E30" i="44"/>
  <c r="AC240" i="43" a="1"/>
  <c r="AC240" i="43"/>
  <c r="AD240" i="43" a="1"/>
  <c r="AD240" i="43"/>
  <c r="AC300" i="43" a="1"/>
  <c r="AC300" i="43"/>
  <c r="AD300" i="43" a="1"/>
  <c r="AD300" i="43"/>
  <c r="AC256" i="43" a="1"/>
  <c r="AC256" i="43"/>
  <c r="AD256" i="43" a="1"/>
  <c r="AD256" i="43"/>
  <c r="AC273" i="43" a="1"/>
  <c r="AC273" i="43"/>
  <c r="AD273" i="43" a="1"/>
  <c r="AD273" i="43"/>
  <c r="AC158" i="43" a="1"/>
  <c r="AC158" i="43"/>
  <c r="AD158" i="43" a="1"/>
  <c r="AD158" i="43"/>
  <c r="AD208" i="43" a="1"/>
  <c r="AD208" i="43"/>
  <c r="AC208" i="43" a="1"/>
  <c r="AC208" i="43"/>
  <c r="AD264" i="43" a="1"/>
  <c r="AD264" i="43"/>
  <c r="AC264" i="43" a="1"/>
  <c r="AC264" i="43"/>
  <c r="AC297" i="43" a="1"/>
  <c r="AC297" i="43"/>
  <c r="AE297" i="43"/>
  <c r="AF297" i="43" a="1"/>
  <c r="AF297" i="43"/>
  <c r="AG297" i="43"/>
  <c r="AH297" i="43" a="1"/>
  <c r="AH297" i="43"/>
  <c r="AI297" i="43" a="1"/>
  <c r="AI297" i="43"/>
  <c r="AD297" i="43" a="1"/>
  <c r="AD297" i="43"/>
  <c r="AD308" i="43" a="1"/>
  <c r="AD308" i="43"/>
  <c r="AC308" i="43" a="1"/>
  <c r="AC308" i="43"/>
  <c r="AD94" i="43" a="1"/>
  <c r="AD94" i="43"/>
  <c r="AC94" i="43" a="1"/>
  <c r="AC94" i="43"/>
  <c r="AD135" i="43" a="1"/>
  <c r="AD135" i="43"/>
  <c r="AC135" i="43" a="1"/>
  <c r="AC135" i="43"/>
  <c r="AD165" i="43" a="1"/>
  <c r="AD165" i="43"/>
  <c r="AC165" i="43" a="1"/>
  <c r="AC165" i="43"/>
  <c r="AD199" i="43" a="1"/>
  <c r="AD199" i="43"/>
  <c r="AC199" i="43" a="1"/>
  <c r="AC199" i="43"/>
  <c r="AD249" i="43" a="1"/>
  <c r="AD249" i="43"/>
  <c r="AC249" i="43" a="1"/>
  <c r="AC249" i="43"/>
  <c r="AD106" i="43" a="1"/>
  <c r="AD106" i="43"/>
  <c r="AC106" i="43" a="1"/>
  <c r="AC106" i="43"/>
  <c r="AC222" i="43" a="1"/>
  <c r="AC222" i="43"/>
  <c r="AE222" i="43"/>
  <c r="AF222" i="43" a="1"/>
  <c r="AF222" i="43"/>
  <c r="AG222" i="43"/>
  <c r="AH222" i="43" a="1"/>
  <c r="AH222" i="43"/>
  <c r="AD222" i="43" a="1"/>
  <c r="AD222" i="43"/>
  <c r="AD159" i="43" a="1"/>
  <c r="AD159" i="43"/>
  <c r="AC159" i="43" a="1"/>
  <c r="AC159" i="43"/>
  <c r="AC237" i="43" a="1"/>
  <c r="AC237" i="43"/>
  <c r="AE237" i="43"/>
  <c r="AF237" i="43" a="1"/>
  <c r="AF237" i="43"/>
  <c r="AG237" i="43"/>
  <c r="AH237" i="43" a="1"/>
  <c r="AH237" i="43"/>
  <c r="AI237" i="43" a="1"/>
  <c r="AI237" i="43"/>
  <c r="AD237" i="43" a="1"/>
  <c r="AD237" i="43"/>
  <c r="AC140" i="43" a="1"/>
  <c r="AC140" i="43"/>
  <c r="AD140" i="43" a="1"/>
  <c r="AD140" i="43"/>
  <c r="AC173" i="43" a="1"/>
  <c r="AC173" i="43"/>
  <c r="AD173" i="43" a="1"/>
  <c r="AD173" i="43"/>
  <c r="AD197" i="43" a="1"/>
  <c r="AD197" i="43"/>
  <c r="AC197" i="43" a="1"/>
  <c r="AC197" i="43"/>
  <c r="AD230" i="43" a="1"/>
  <c r="AD230" i="43"/>
  <c r="AC230" i="43" a="1"/>
  <c r="AC230" i="43"/>
  <c r="AD305" i="43" a="1"/>
  <c r="AD305" i="43"/>
  <c r="AC305" i="43" a="1"/>
  <c r="AC305" i="43"/>
  <c r="AC178" i="43" a="1"/>
  <c r="AC178" i="43"/>
  <c r="AD178" i="43" a="1"/>
  <c r="AD178" i="43"/>
  <c r="AD292" i="43" a="1"/>
  <c r="AD292" i="43"/>
  <c r="AC292" i="43" a="1"/>
  <c r="AC292" i="43"/>
  <c r="AI267" i="43" a="1"/>
  <c r="AI267" i="43"/>
  <c r="AK267" i="43"/>
  <c r="E29" i="44"/>
  <c r="AD88" i="43" a="1"/>
  <c r="AD88" i="43"/>
  <c r="AC88" i="43" a="1"/>
  <c r="AC88" i="43"/>
  <c r="AD43" i="43" a="1"/>
  <c r="AD43" i="43"/>
  <c r="AC43" i="43" a="1"/>
  <c r="AC43" i="43"/>
  <c r="AD287" i="43" a="1"/>
  <c r="AD287" i="43"/>
  <c r="AC287" i="43" a="1"/>
  <c r="AC287" i="43"/>
  <c r="AD188" i="43" a="1"/>
  <c r="AD188" i="43"/>
  <c r="AC188" i="43" a="1"/>
  <c r="AC188" i="43"/>
  <c r="AC236" i="43" a="1"/>
  <c r="AC236" i="43"/>
  <c r="AD236" i="43" a="1"/>
  <c r="AD236" i="43"/>
  <c r="AD265" i="43" a="1"/>
  <c r="AD265" i="43"/>
  <c r="AC265" i="43" a="1"/>
  <c r="AC265" i="43"/>
  <c r="AD303" i="43" a="1"/>
  <c r="AD303" i="43"/>
  <c r="AC303" i="43" a="1"/>
  <c r="AC303" i="43"/>
  <c r="AC200" i="43" a="1"/>
  <c r="AC200" i="43"/>
  <c r="AD200" i="43" a="1"/>
  <c r="AD200" i="43"/>
  <c r="AD279" i="43" a="1"/>
  <c r="AD279" i="43"/>
  <c r="AC279" i="43" a="1"/>
  <c r="AC279" i="43"/>
  <c r="AD310" i="43" a="1"/>
  <c r="AD310" i="43"/>
  <c r="AC310" i="43" a="1"/>
  <c r="AC310" i="43"/>
  <c r="AC117" i="43" a="1"/>
  <c r="AC117" i="43"/>
  <c r="AE117" i="43"/>
  <c r="AF117" i="43" a="1"/>
  <c r="AF117" i="43"/>
  <c r="AG117" i="43"/>
  <c r="AH117" i="43" a="1"/>
  <c r="AH117" i="43"/>
  <c r="AD117" i="43" a="1"/>
  <c r="AD117" i="43"/>
  <c r="AD177" i="43" a="1"/>
  <c r="AD177" i="43"/>
  <c r="AC177" i="43" a="1"/>
  <c r="AC177" i="43"/>
  <c r="AE177" i="43"/>
  <c r="AF177" i="43" a="1"/>
  <c r="AF177" i="43"/>
  <c r="AG177" i="43"/>
  <c r="AH177" i="43" a="1"/>
  <c r="AH177" i="43"/>
  <c r="AI177" i="43" a="1"/>
  <c r="AI177" i="43"/>
  <c r="AC213" i="43" a="1"/>
  <c r="AC213" i="43"/>
  <c r="AD213" i="43" a="1"/>
  <c r="AD213" i="43"/>
  <c r="AD272" i="43" a="1"/>
  <c r="AD272" i="43"/>
  <c r="AC272" i="43" a="1"/>
  <c r="AC272" i="43"/>
  <c r="AC109" i="43" a="1"/>
  <c r="AC109" i="43"/>
  <c r="AD109" i="43" a="1"/>
  <c r="AD109" i="43"/>
  <c r="AC228" i="43" a="1"/>
  <c r="AC228" i="43"/>
  <c r="AD228" i="43" a="1"/>
  <c r="AD228" i="43"/>
  <c r="AC239" i="43" a="1"/>
  <c r="AC239" i="43"/>
  <c r="AD239" i="43" a="1"/>
  <c r="AD239" i="43"/>
  <c r="AD270" i="43" a="1"/>
  <c r="AD270" i="43"/>
  <c r="AC270" i="43" a="1"/>
  <c r="AC270" i="43"/>
  <c r="AD193" i="43" a="1"/>
  <c r="AD193" i="43"/>
  <c r="AC193" i="43" a="1"/>
  <c r="AC193" i="43"/>
  <c r="AD207" i="43" a="1"/>
  <c r="AD207" i="43"/>
  <c r="AC207" i="43" a="1"/>
  <c r="AC207" i="43"/>
  <c r="AE207" i="43"/>
  <c r="AF207" i="43" a="1"/>
  <c r="AF207" i="43"/>
  <c r="AG207" i="43"/>
  <c r="AH207" i="43" a="1"/>
  <c r="AH207" i="43"/>
  <c r="AI207" i="43" a="1"/>
  <c r="AI207" i="43"/>
  <c r="AC130" i="43" a="1"/>
  <c r="AC130" i="43"/>
  <c r="AD130" i="43" a="1"/>
  <c r="AD130" i="43"/>
  <c r="AD294" i="43" a="1"/>
  <c r="AD294" i="43"/>
  <c r="AC294" i="43" a="1"/>
  <c r="AC294" i="43"/>
  <c r="C147" i="36"/>
  <c r="C31" i="45"/>
  <c r="AK102" i="43"/>
  <c r="E18" i="44"/>
  <c r="L102" i="36"/>
  <c r="E31" i="31"/>
  <c r="E297" i="43"/>
  <c r="C21" i="45"/>
  <c r="AC16" i="43" a="1"/>
  <c r="AC16" i="43"/>
  <c r="AE12" i="43"/>
  <c r="AF12" i="43" a="1"/>
  <c r="AF12" i="43"/>
  <c r="AG12" i="43"/>
  <c r="AH12" i="43" a="1"/>
  <c r="AH12" i="43"/>
  <c r="AD15" i="43" a="1"/>
  <c r="AD15" i="43"/>
  <c r="AK192" i="43"/>
  <c r="E24" i="44"/>
  <c r="G190" i="47"/>
  <c r="C24" i="44"/>
  <c r="C21" i="44"/>
  <c r="F21" i="45"/>
  <c r="AK147" i="43"/>
  <c r="E21" i="44"/>
  <c r="L147" i="36"/>
  <c r="AI162" i="43" a="1"/>
  <c r="AI162" i="43"/>
  <c r="AK162" i="43"/>
  <c r="E22" i="44"/>
  <c r="C117" i="43"/>
  <c r="AI117" i="43" a="1"/>
  <c r="AI117" i="43"/>
  <c r="C22" i="45"/>
  <c r="C162" i="36"/>
  <c r="C132" i="36"/>
  <c r="C20" i="45"/>
  <c r="C19" i="45"/>
  <c r="C17" i="44"/>
  <c r="F17" i="45"/>
  <c r="E12" i="31"/>
  <c r="E12" i="43"/>
  <c r="C12" i="45"/>
  <c r="C12" i="43"/>
  <c r="M15" i="31"/>
  <c r="P15" i="45"/>
  <c r="AD12" i="43" a="1"/>
  <c r="AD12" i="43"/>
  <c r="C29" i="44"/>
  <c r="AK117" i="43"/>
  <c r="E19" i="44"/>
  <c r="C19" i="44"/>
  <c r="AD266" i="43" a="1"/>
  <c r="AD266" i="43"/>
  <c r="AC266" i="43" a="1"/>
  <c r="AC266" i="43"/>
  <c r="AC234" i="43" a="1"/>
  <c r="AC234" i="43"/>
  <c r="AD234" i="43" a="1"/>
  <c r="AD234" i="43"/>
  <c r="L15" i="31"/>
  <c r="O15" i="45"/>
  <c r="E22" i="45"/>
  <c r="E162" i="36"/>
  <c r="E162" i="43"/>
  <c r="J15" i="31"/>
  <c r="F220" i="47"/>
  <c r="K222" i="36"/>
  <c r="G26" i="45"/>
  <c r="E72" i="36"/>
  <c r="E16" i="45"/>
  <c r="E72" i="43"/>
  <c r="K57" i="36"/>
  <c r="G15" i="45"/>
  <c r="F55" i="47"/>
  <c r="G24" i="45"/>
  <c r="K192" i="36"/>
  <c r="F190" i="47"/>
  <c r="AC307" i="43" a="1"/>
  <c r="AC307" i="43"/>
  <c r="AD307" i="43" a="1"/>
  <c r="AD307" i="43"/>
  <c r="AD296" i="43" a="1"/>
  <c r="AD296" i="43"/>
  <c r="AC296" i="43" a="1"/>
  <c r="AC296" i="43"/>
  <c r="C222" i="36"/>
  <c r="C26" i="45"/>
  <c r="E26" i="31"/>
  <c r="C222" i="43"/>
  <c r="M16" i="31"/>
  <c r="P16" i="45"/>
  <c r="L13" i="31"/>
  <c r="O13" i="45"/>
  <c r="M13" i="31"/>
  <c r="P13" i="45"/>
  <c r="J14" i="31"/>
  <c r="K282" i="36"/>
  <c r="F280" i="47"/>
  <c r="G30" i="45"/>
  <c r="C14" i="44"/>
  <c r="AK42" i="43"/>
  <c r="E14" i="44"/>
  <c r="G25" i="45"/>
  <c r="F205" i="47"/>
  <c r="K207" i="36"/>
  <c r="C15" i="44"/>
  <c r="AK57" i="43"/>
  <c r="E15" i="44"/>
  <c r="AD274" i="43" a="1"/>
  <c r="AD274" i="43"/>
  <c r="AC274" i="43" a="1"/>
  <c r="AC274" i="43"/>
  <c r="AC301" i="43" a="1"/>
  <c r="AC301" i="43"/>
  <c r="AD301" i="43" a="1"/>
  <c r="AD301" i="43"/>
  <c r="I15" i="31"/>
  <c r="E57" i="36"/>
  <c r="E57" i="43"/>
  <c r="E15" i="45"/>
  <c r="M14" i="31"/>
  <c r="P14" i="45"/>
  <c r="E25" i="45"/>
  <c r="E207" i="36"/>
  <c r="E207" i="43"/>
  <c r="G21" i="45"/>
  <c r="F145" i="47"/>
  <c r="K147" i="36"/>
  <c r="K16" i="31"/>
  <c r="N16" i="45"/>
  <c r="F115" i="47"/>
  <c r="G19" i="45"/>
  <c r="K117" i="36"/>
  <c r="E24" i="45"/>
  <c r="E192" i="36"/>
  <c r="E192" i="43"/>
  <c r="AC247" i="43" a="1"/>
  <c r="AC247" i="43"/>
  <c r="AD247" i="43" a="1"/>
  <c r="AD247" i="43"/>
  <c r="C252" i="36"/>
  <c r="E28" i="31"/>
  <c r="C252" i="43"/>
  <c r="AI252" i="43" a="1"/>
  <c r="AI252" i="43"/>
  <c r="C28" i="45"/>
  <c r="K12" i="36"/>
  <c r="G12" i="45"/>
  <c r="F12" i="47"/>
  <c r="J12" i="31"/>
  <c r="I12" i="31"/>
  <c r="E19" i="45"/>
  <c r="E117" i="43"/>
  <c r="E117" i="36"/>
  <c r="E21" i="45"/>
  <c r="E147" i="43"/>
  <c r="E147" i="36"/>
  <c r="K14" i="31"/>
  <c r="N14" i="45"/>
  <c r="E177" i="43"/>
  <c r="E177" i="36"/>
  <c r="E23" i="45"/>
  <c r="AD238" i="43" a="1"/>
  <c r="AD238" i="43"/>
  <c r="AC238" i="43" a="1"/>
  <c r="AC238" i="43"/>
  <c r="AC244" i="43" a="1"/>
  <c r="AC244" i="43"/>
  <c r="AD244" i="43" a="1"/>
  <c r="AD244" i="43"/>
  <c r="M12" i="31"/>
  <c r="P12" i="45"/>
  <c r="E132" i="43"/>
  <c r="E132" i="36"/>
  <c r="E20" i="45"/>
  <c r="L14" i="31"/>
  <c r="O14" i="45"/>
  <c r="F18" i="45"/>
  <c r="E100" i="47"/>
  <c r="J102" i="36"/>
  <c r="K132" i="36"/>
  <c r="G20" i="45"/>
  <c r="F130" i="47"/>
  <c r="F295" i="47"/>
  <c r="K297" i="36"/>
  <c r="G31" i="45"/>
  <c r="F40" i="47"/>
  <c r="G14" i="45"/>
  <c r="K42" i="36"/>
  <c r="J192" i="36"/>
  <c r="E190" i="47"/>
  <c r="F24" i="45"/>
  <c r="I14" i="31"/>
  <c r="J13" i="31"/>
  <c r="F235" i="47"/>
  <c r="K237" i="36"/>
  <c r="G27" i="45"/>
  <c r="G23" i="45"/>
  <c r="F175" i="47"/>
  <c r="K177" i="36"/>
  <c r="AC242" i="43" a="1"/>
  <c r="AC242" i="43"/>
  <c r="AD242" i="43" a="1"/>
  <c r="AD242" i="43"/>
  <c r="AD243" i="43" a="1"/>
  <c r="AD243" i="43"/>
  <c r="AC243" i="43" a="1"/>
  <c r="AC243" i="43"/>
  <c r="L12" i="31"/>
  <c r="O12" i="45"/>
  <c r="K13" i="31"/>
  <c r="N13" i="45"/>
  <c r="E145" i="47"/>
  <c r="J147" i="36"/>
  <c r="L87" i="36"/>
  <c r="H17" i="45"/>
  <c r="G85" i="47"/>
  <c r="E18" i="45"/>
  <c r="E102" i="36"/>
  <c r="E102" i="43"/>
  <c r="E14" i="45"/>
  <c r="E42" i="43"/>
  <c r="E42" i="36"/>
  <c r="K12" i="31"/>
  <c r="N12" i="45"/>
  <c r="E237" i="36"/>
  <c r="E237" i="43"/>
  <c r="E27" i="45"/>
  <c r="AC261" i="43" a="1"/>
  <c r="AC261" i="43"/>
  <c r="AD261" i="43" a="1"/>
  <c r="AD261" i="43"/>
  <c r="AC309" i="43" a="1"/>
  <c r="AC309" i="43"/>
  <c r="AD309" i="43" a="1"/>
  <c r="AD309" i="43"/>
  <c r="K15" i="31"/>
  <c r="N15" i="45"/>
  <c r="E87" i="43"/>
  <c r="E87" i="36"/>
  <c r="E17" i="45"/>
  <c r="AI132" i="43" a="1"/>
  <c r="AI132" i="43"/>
  <c r="AK72" i="43"/>
  <c r="E16" i="44"/>
  <c r="C16" i="44"/>
  <c r="G17" i="45"/>
  <c r="F85" i="47"/>
  <c r="K87" i="36"/>
  <c r="K162" i="36"/>
  <c r="G22" i="45"/>
  <c r="F160" i="47"/>
  <c r="J87" i="36"/>
  <c r="E29" i="45"/>
  <c r="E267" i="36"/>
  <c r="E267" i="43"/>
  <c r="F100" i="47"/>
  <c r="K102" i="36"/>
  <c r="G18" i="45"/>
  <c r="E27" i="43"/>
  <c r="E13" i="45"/>
  <c r="E27" i="36"/>
  <c r="E280" i="47"/>
  <c r="J282" i="36"/>
  <c r="F30" i="45"/>
  <c r="AD298" i="43" a="1"/>
  <c r="AD298" i="43"/>
  <c r="AC298" i="43" a="1"/>
  <c r="AC298" i="43"/>
  <c r="AD291" i="43" a="1"/>
  <c r="AD291" i="43"/>
  <c r="AC291" i="43" a="1"/>
  <c r="AC291" i="43"/>
  <c r="L16" i="31"/>
  <c r="O16" i="45"/>
  <c r="I16" i="31"/>
  <c r="J16" i="31"/>
  <c r="E282" i="36"/>
  <c r="E282" i="43"/>
  <c r="E30" i="45"/>
  <c r="F250" i="47"/>
  <c r="G28" i="45"/>
  <c r="K252" i="36"/>
  <c r="G13" i="45"/>
  <c r="F25" i="47"/>
  <c r="K27" i="36"/>
  <c r="G29" i="45"/>
  <c r="F265" i="47"/>
  <c r="K267" i="36"/>
  <c r="K72" i="36"/>
  <c r="F70" i="47"/>
  <c r="G16" i="45"/>
  <c r="I13" i="31"/>
  <c r="AK27" i="43"/>
  <c r="E13" i="44"/>
  <c r="C13" i="44"/>
  <c r="L282" i="36"/>
  <c r="G280" i="47"/>
  <c r="H30" i="45"/>
  <c r="AK237" i="43"/>
  <c r="E27" i="44"/>
  <c r="L237" i="36"/>
  <c r="C27" i="44"/>
  <c r="E235" i="47"/>
  <c r="AK207" i="43"/>
  <c r="E25" i="44"/>
  <c r="C25" i="44"/>
  <c r="AK297" i="43"/>
  <c r="E31" i="44"/>
  <c r="C31" i="44"/>
  <c r="G100" i="47"/>
  <c r="H21" i="45"/>
  <c r="H18" i="45"/>
  <c r="AI222" i="43" a="1"/>
  <c r="AI222" i="43"/>
  <c r="AK222" i="43"/>
  <c r="E26" i="44"/>
  <c r="C23" i="44"/>
  <c r="AK177" i="43"/>
  <c r="E23" i="44"/>
  <c r="C22" i="44"/>
  <c r="J162" i="36"/>
  <c r="E85" i="47"/>
  <c r="L192" i="36"/>
  <c r="G145" i="47"/>
  <c r="H24" i="45"/>
  <c r="E297" i="36"/>
  <c r="E31" i="45"/>
  <c r="AI12" i="43" a="1"/>
  <c r="AI12" i="43"/>
  <c r="AK12" i="43"/>
  <c r="E12" i="44"/>
  <c r="L12" i="36"/>
  <c r="E12" i="45"/>
  <c r="E12" i="36"/>
  <c r="G25" i="47"/>
  <c r="L27" i="36"/>
  <c r="H13" i="45"/>
  <c r="J42" i="36"/>
  <c r="E40" i="47"/>
  <c r="F14" i="45"/>
  <c r="F19" i="45"/>
  <c r="J117" i="36"/>
  <c r="E115" i="47"/>
  <c r="E222" i="43"/>
  <c r="E26" i="45"/>
  <c r="E222" i="36"/>
  <c r="H19" i="45"/>
  <c r="G115" i="47"/>
  <c r="L117" i="36"/>
  <c r="H15" i="45"/>
  <c r="L57" i="36"/>
  <c r="G55" i="47"/>
  <c r="J27" i="36"/>
  <c r="E25" i="47"/>
  <c r="F13" i="45"/>
  <c r="F15" i="45"/>
  <c r="E55" i="47"/>
  <c r="J57" i="36"/>
  <c r="H27" i="45"/>
  <c r="G235" i="47"/>
  <c r="F25" i="45"/>
  <c r="E205" i="47"/>
  <c r="J207" i="36"/>
  <c r="J72" i="36"/>
  <c r="F16" i="45"/>
  <c r="E70" i="47"/>
  <c r="AK252" i="43"/>
  <c r="E28" i="44"/>
  <c r="C28" i="44"/>
  <c r="H25" i="45"/>
  <c r="G205" i="47"/>
  <c r="L207" i="36"/>
  <c r="L162" i="36"/>
  <c r="G160" i="47"/>
  <c r="H22" i="45"/>
  <c r="G70" i="47"/>
  <c r="L72" i="36"/>
  <c r="H16" i="45"/>
  <c r="E252" i="36"/>
  <c r="E252" i="43"/>
  <c r="E28" i="45"/>
  <c r="J267" i="36"/>
  <c r="F29" i="45"/>
  <c r="E265" i="47"/>
  <c r="C20" i="44"/>
  <c r="AK132" i="43"/>
  <c r="E20" i="44"/>
  <c r="H14" i="45"/>
  <c r="G40" i="47"/>
  <c r="L42" i="36"/>
  <c r="L267" i="36"/>
  <c r="H29" i="45"/>
  <c r="G265" i="47"/>
  <c r="C26" i="44"/>
  <c r="J222" i="36"/>
  <c r="J237" i="36"/>
  <c r="G175" i="47"/>
  <c r="L177" i="36"/>
  <c r="H23" i="45"/>
  <c r="F27" i="45"/>
  <c r="J297" i="36"/>
  <c r="E295" i="47"/>
  <c r="F31" i="45"/>
  <c r="G295" i="47"/>
  <c r="L297" i="36"/>
  <c r="H31" i="45"/>
  <c r="E160" i="47"/>
  <c r="F23" i="45"/>
  <c r="E175" i="47"/>
  <c r="J177" i="36"/>
  <c r="F22" i="45"/>
  <c r="G12" i="47"/>
  <c r="C12" i="44"/>
  <c r="E12" i="47"/>
  <c r="H12" i="45"/>
  <c r="B17" i="33"/>
  <c r="B20" i="33"/>
  <c r="B19" i="33"/>
  <c r="B18" i="33"/>
  <c r="E130" i="47"/>
  <c r="J132" i="36"/>
  <c r="F20" i="45"/>
  <c r="E250" i="47"/>
  <c r="J252" i="36"/>
  <c r="F28" i="45"/>
  <c r="H26" i="45"/>
  <c r="G220" i="47"/>
  <c r="L222" i="36"/>
  <c r="G250" i="47"/>
  <c r="L252" i="36"/>
  <c r="H28" i="45"/>
  <c r="F26" i="45"/>
  <c r="E220" i="47"/>
  <c r="L132" i="36"/>
  <c r="G130" i="47"/>
  <c r="H20" i="45"/>
  <c r="I16" i="44"/>
  <c r="M13" i="44"/>
  <c r="X13" i="45"/>
  <c r="I12" i="44"/>
  <c r="J15" i="44"/>
  <c r="J12" i="44"/>
  <c r="J12" i="36"/>
  <c r="K16" i="44"/>
  <c r="V16" i="45"/>
  <c r="J16" i="44"/>
  <c r="I13" i="44"/>
  <c r="K15" i="44"/>
  <c r="V15" i="45"/>
  <c r="L16" i="44"/>
  <c r="W16" i="45"/>
  <c r="M16" i="44"/>
  <c r="X16" i="45"/>
  <c r="K13" i="44"/>
  <c r="V13" i="45"/>
  <c r="L13" i="44"/>
  <c r="W13" i="45"/>
  <c r="M12" i="44"/>
  <c r="X12" i="45"/>
  <c r="I14" i="44"/>
  <c r="I15" i="44"/>
  <c r="L14" i="44"/>
  <c r="W14" i="45"/>
  <c r="K12" i="44"/>
  <c r="V12" i="45"/>
  <c r="L12" i="44"/>
  <c r="W12" i="45"/>
  <c r="M14" i="44"/>
  <c r="X14" i="45"/>
  <c r="F12" i="45"/>
  <c r="M15" i="44"/>
  <c r="X15" i="45"/>
  <c r="J13" i="44"/>
  <c r="L15" i="44"/>
  <c r="W15" i="45"/>
  <c r="J14" i="44"/>
  <c r="K14" i="44"/>
  <c r="V14" i="45"/>
  <c r="D18" i="33"/>
  <c r="B21" i="33"/>
  <c r="C21" i="33"/>
  <c r="D17" i="33"/>
  <c r="D19" i="33"/>
  <c r="D20" i="33"/>
  <c r="C19" i="33"/>
  <c r="C17" i="33"/>
  <c r="C18" i="33"/>
  <c r="B24" i="33"/>
  <c r="C20" i="33"/>
  <c r="D21" i="33"/>
  <c r="D24" i="33"/>
  <c r="E20" i="33"/>
  <c r="E17" i="33"/>
  <c r="E21" i="33"/>
  <c r="E18" i="33"/>
  <c r="E19"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CALIDAD-</author>
  </authors>
  <commentList>
    <comment ref="E9" authorId="0" shapeId="0" xr:uid="{77124BE6-F9D1-414D-8181-948DC826ED75}">
      <text>
        <r>
          <rPr>
            <b/>
            <sz val="9"/>
            <color indexed="81"/>
            <rFont val="Tahoma"/>
            <family val="2"/>
          </rPr>
          <t>CALIDAD-:</t>
        </r>
        <r>
          <rPr>
            <sz val="9"/>
            <color indexed="81"/>
            <rFont val="Tahoma"/>
            <family val="2"/>
          </rPr>
          <t xml:space="preserve">
ACCIÓN U OMISIÓN + USO DEL PODER ´DESVIACIÓN DE LA GESTIÓN DE LO PÚBLICO + EL BENEFICIO PRIVADO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<sst xmlns="http://schemas.openxmlformats.org/spreadsheetml/2006/main" count="1849" uniqueCount="401">
  <si>
    <t>Matriz Mapa de Riesgos de Corrupción</t>
  </si>
  <si>
    <t>Orientaciones Generales</t>
  </si>
  <si>
    <t>Columna / Campo</t>
  </si>
  <si>
    <t>Descripción - Lineamientos para el diligenciamiento</t>
  </si>
  <si>
    <t>Proceso:</t>
  </si>
  <si>
    <t>En esta celda, la entidad debe diligenciar el nombre del proceso</t>
  </si>
  <si>
    <t>Objetivo:</t>
  </si>
  <si>
    <t xml:space="preserve">En esta celda, la entidad debe diligenciar el objetivo del proceso </t>
  </si>
  <si>
    <t>No. de Riesgo:</t>
  </si>
  <si>
    <t>Esta celda señala el consecutivo de los riesgos de corrupción</t>
  </si>
  <si>
    <t>Posibilidad de recibir o solicitar cualquier dádiva o beneficio a nombre propio o de terceros:</t>
  </si>
  <si>
    <t>En esta celda, la entidad tiene la opción de elegir una opción de la lista desplegable.</t>
  </si>
  <si>
    <t>Conector:</t>
  </si>
  <si>
    <t>En esta celda, la entidad debe elegir el conector que considere más pertinente para terminar de definir el riesgo</t>
  </si>
  <si>
    <t>Complemento de la Descripción del Riesgo:</t>
  </si>
  <si>
    <t>En esta celda, la entidad debe indicar el fin último que se perseguiría con la comisión del hecho de corrupción</t>
  </si>
  <si>
    <t>Descripción del Riesgo:</t>
  </si>
  <si>
    <t>Esta celda consolida las celdas anteriores: Posibilidad de recibir o solicitar cualquier dádiva o beneficio a nombre propio o de terceros + Conector + Complemento de la Descripción del Riesgo, permitiendo contar con una redacción clara y concreta del riesgo de corrupción identificado.
(Se genera automáticamente)</t>
  </si>
  <si>
    <t>Columna</t>
  </si>
  <si>
    <t>Frecuencia</t>
  </si>
  <si>
    <t>Si se cuenta con datos históricos y se decide calcular la probabilidad a partir del criterio de FRECUENCIA, en esta columna la entidad debe seleccionar de la lista desplegable el número de veces que se ha materializado el riesgo en la entidad.</t>
  </si>
  <si>
    <t>Probabilidad bajo el criterio de FRECUENCIA</t>
  </si>
  <si>
    <t>Esta celda se calcula automáticamente según lo seleccionado en la columna de FRECUENCIA</t>
  </si>
  <si>
    <t>Probabilidad 
Resultado</t>
  </si>
  <si>
    <t>Esta celda muestra el resultado final de la medición de la probabilidad que fue calculado a partir del criterio de FRECUENCIA, o a partir del criterio de FACTIBILIDAD. Este dato se traslada automáticamente a las siguientes hojas.</t>
  </si>
  <si>
    <t>MATRIZ DE PRIORIZACIÓN DE PROBABILIDAD</t>
  </si>
  <si>
    <t>En caso de que la entidad no cuente con datos históricos sobre el número de eventos que se hayan materializado en un periodo de tiempo, se deberá elegir calcular la probabilidad a partir del criterio de FACTIBILIDAD. Para poder calcular la FACTIBILIDAD, los integrantes del equipo de trabajo deben asignar en privado el nivel de probabilidad, y la persona encargada del mapeo transcribirá los resultados en las celdas dispuestas para tal fin.</t>
  </si>
  <si>
    <t>Probabilidad bajo el criterio de FACTIBILIDAD</t>
  </si>
  <si>
    <t>Esta celda se calcula automáticamente a partir del resultado obtenido en la MATRIZ DE PRIORIZACIÓN DE PROBABILIDAD</t>
  </si>
  <si>
    <t>Promedio</t>
  </si>
  <si>
    <t>Esta celda se calcula automáticamente a partir de los puntajes asignados por cada integrante del equipo de trabajo en la MATRIZ DE PRIORIZACIÓN DE PROBABILIDAD</t>
  </si>
  <si>
    <t>No. del Riesgo</t>
  </si>
  <si>
    <t>El contenido de esta celda se genera automáticamente</t>
  </si>
  <si>
    <t>Descripción del Riesgo</t>
  </si>
  <si>
    <t>IMPACTO del riesgo de corrupción:</t>
  </si>
  <si>
    <t>El resultado de esta celda se genera automáticamente</t>
  </si>
  <si>
    <t>Total respuestas afirmativas</t>
  </si>
  <si>
    <t>Responda las preguntas " ¿Si el riesgo de corrupción de materializa podría...?</t>
  </si>
  <si>
    <t>Para cada uno de los riesgos identificados, la entidad debe responder las 19 preguntas de acuerdo con la lista desplegable (Si o No)</t>
  </si>
  <si>
    <t>Causas</t>
  </si>
  <si>
    <t>Estas celdas se disponen para identificar las causas asociadas a cada riesgo. La entidad tiene la posibilidad de identificar y analizar hasta cinco (5) causas.</t>
  </si>
  <si>
    <t>Controles</t>
  </si>
  <si>
    <t>Recuerde la importancia de identificar controles que mitiguen de manera adecuada el riesgo de corrupción. Para ello se debe tener definido: i) el responsable de llevar a cabo la actividad de control; ii) la periodicidad definida para su ejecución; iii) cuál es el propósito del control; iv) cómo se realiza la actividad de control; v) qué pasa con las observaciones o desviaciones resultantes de ejecutar el control; y vi) cuál va a ser la evidencia de la ejecución del control.
En este espacio, la entidad tiene la posibilidad de identificar y analizar hasta tres (3) controles por cada una de las causas identificadas.</t>
  </si>
  <si>
    <t>Evaluación del diseño del control</t>
  </si>
  <si>
    <t>Cada uno de los controles debe pasar por una evaluación en relación con su diseño. Para tal fin, es necesario que la entidad responda a las preguntas indicadas y seleccione la opción que considere de la lista desplegable. El resultado final de este ejercicio se genera automáticamente.</t>
  </si>
  <si>
    <t>1. Responsable</t>
  </si>
  <si>
    <t>¿Existe un responsable asignado a la ejecución del control?  (Asignado=15, No Asignado=0)</t>
  </si>
  <si>
    <t>2. Periodicidad</t>
  </si>
  <si>
    <t>¿La oportunidad en que se ejecuta el control ayuda a prevenir la mitigación del riesgo o a detectar la materialización del riesgo de manera oportuna? (Oportuna=15, Inoportuna=0)</t>
  </si>
  <si>
    <t>3. Propósito</t>
  </si>
  <si>
    <t>¿Las actividades que se desarrollan en el control realmente buscan por si sola prevenir o detectar las causas que pueden dar origen al riesgo, Ej.: verificar, validar, cotejar, comparar, revisar, etc.? (Prevenir=15, Detectar=10, No es un control=0)</t>
  </si>
  <si>
    <t>4. Cómo se realiza la actividad de control</t>
  </si>
  <si>
    <t>¿La fuente de información que se utiliza en el desarrollo del control es información confiable que permita mitigar el riesgo?  (Confiable=15, No Confiable=0)</t>
  </si>
  <si>
    <t>5. Qué pasa con las observaciones o desviaciones</t>
  </si>
  <si>
    <t>¿Se deja evidencia o rastro de la ejecución del control que permita a cualquier tercero con la evidencia llegar a la misma conclusión? (Completa= 15, Incompleta=10, No Existe=0)</t>
  </si>
  <si>
    <t>6. Evidencia de la ejecución del control</t>
  </si>
  <si>
    <t xml:space="preserve">Resultado - Peso en la Evaluación del Diseño del Control
</t>
  </si>
  <si>
    <t>El resultado de estas celdas se genera automáticamente e indica qué tan bien diseñado se encuentra el control.</t>
  </si>
  <si>
    <t xml:space="preserve">Resultado, Peso de la Ejecución del control
</t>
  </si>
  <si>
    <t>Cada uno de los controles debe pasar por una evaluación en relación con su ejecución. Para tal fin, es necesario que la entidad seleccione la opción que considere de la lista desplegable. El resultado final de este ejercicio se genera automáticamente.</t>
  </si>
  <si>
    <t>Rango de calificación de la ejecución del control</t>
  </si>
  <si>
    <t>El resultado de esta celda se genera automáticamente e indica qué tan fuerte se encuentra la ejecución del control.</t>
  </si>
  <si>
    <t>Solidez individual de cada control</t>
  </si>
  <si>
    <t>El resultado de esta celda se genera automáticamente e indica qué tan sólido es cada control.</t>
  </si>
  <si>
    <t>Debe establecer acciones para fortalecer el control</t>
  </si>
  <si>
    <t>El resultado de esta celda se genera automáticamente e indica si la entidad debe establecer acciones para fortalecer el control planteado.</t>
  </si>
  <si>
    <t>Solidez del conjunto de los controles</t>
  </si>
  <si>
    <t>Dado que la calificación de riesgos inherentes y residuales se efectúa al riesgo y no a cada causa, hay que consolidar el conjunto de los controles asociados a las causas, para evaluar si estos de manera individual y en conjunto efectvamente ayudan al tratamiento de los riesgos. Aquí se consideran tanto el diseño, como su ejecución individual y el promedio de los controles. El resultado de esta celda se genera automáticamente.</t>
  </si>
  <si>
    <t>¿Los controles ayudan a disminuir la probabilidad?</t>
  </si>
  <si>
    <t>El resultado de esta celda se genera automáticamente e indica si la solidez conjunta de los controles efectivamente disminuye la probabilidad de ocurrencia del riesgo de corrupción.</t>
  </si>
  <si>
    <t>No. columnas que se desplaza el nivel del riesgo en el eje de probabilidad</t>
  </si>
  <si>
    <t>El resultado de esta celda se genera automáticamente e indica cuántas columnas (después de la aplicación de los controles), se desplazaría la probabilidad de ocurrencia del riesgo de corrupción.</t>
  </si>
  <si>
    <t>Clasificación del nivel de riesgo residual</t>
  </si>
  <si>
    <t>Estas celdas indican el nivel del riesgo después de la aplicación de los controles.</t>
  </si>
  <si>
    <t>Probabilidad</t>
  </si>
  <si>
    <t>El resultado de esta celda se genera automáticamente e indica el nivel de probabilidad después de la aplicación de los controles.</t>
  </si>
  <si>
    <t>Impacto</t>
  </si>
  <si>
    <t>Tratándose de riesgos de corrupción únicamente hay disminución de probabilidad. Es decir, para el impacto no opera el desplazamiento.</t>
  </si>
  <si>
    <t>Nivel de riesgo residual</t>
  </si>
  <si>
    <t>Esta celda se calcula automáticamente e indica el nivel del riesgo luego de la aplicación de los controles.</t>
  </si>
  <si>
    <t>Columnas A a la L</t>
  </si>
  <si>
    <t>Estos datos se generan automáticamente a partir de los datos ingresados por la entidad en las otras hojas.</t>
  </si>
  <si>
    <t>Validación del tratamiento</t>
  </si>
  <si>
    <t>En esta celda, la entidad debe seleccionar la opción de la lista desplegable.</t>
  </si>
  <si>
    <t>Plan de Acción</t>
  </si>
  <si>
    <t>En esta celda, la entidad debe ingresar la información referente al plan de acción de acuerdo con los campos sugeridos.</t>
  </si>
  <si>
    <t>Acción de contingencia a implementar si el riesgo se materializa</t>
  </si>
  <si>
    <t>En esta celda, la entidad debe ingresar la información referente a la acción de contingencia de acuerdo con los campos sugeridos.</t>
  </si>
  <si>
    <t>Indicadores clave de riesgo, de las actividades de control</t>
  </si>
  <si>
    <t>En esta celda, la entidad debe formular los indicadores clave de riesgo (KRI por sus siglas en inglés) que permitan monitorear el cumplimiento (eficacia) e impacto (efectividad) de las actividades de control, siempre y cuando conduzcan a la toma de decisiones.</t>
  </si>
  <si>
    <t>Monitoreo por parte de segunda línea de defensa o quien haga sus veces  (Fecha y Descripción)</t>
  </si>
  <si>
    <t>En estas celdas, la entidad debe señalar cuáles van a ser las actividades de monitoreo que llevará a cabo la segunda línea de defensa (p. 79).</t>
  </si>
  <si>
    <t>Seguimiento por parte de la Oficina de Control Interno o quien haga sus veces  (Fecha y Descripción)</t>
  </si>
  <si>
    <t>En estas celdas, la entidad debe señalar cuáles van a ser las actividades de monitoreo que llevará a cabo la tercera línea de defensa (p. 80).</t>
  </si>
  <si>
    <t>Estado del plan de acción</t>
  </si>
  <si>
    <t>En estas celdas, la entidad debe seleccionar en qué estado se encuentra el plan de acción de acuerdo con las opciones señaladas en la lista desplegable.</t>
  </si>
  <si>
    <t>No. de Riesgo
(Mismo consecutivo para toda la entidad)</t>
  </si>
  <si>
    <t>Posibilidad de recibir o solicitar cualquier dádiva o beneficio a nombre propio o de terceros</t>
  </si>
  <si>
    <t>Conector</t>
  </si>
  <si>
    <t>Continuar con la descripción del riesgo</t>
  </si>
  <si>
    <t>R1</t>
  </si>
  <si>
    <t>R2</t>
  </si>
  <si>
    <t>R3</t>
  </si>
  <si>
    <t>R4</t>
  </si>
  <si>
    <t>R5</t>
  </si>
  <si>
    <t>R6</t>
  </si>
  <si>
    <t>R7</t>
  </si>
  <si>
    <t>R8</t>
  </si>
  <si>
    <t>R9</t>
  </si>
  <si>
    <t>R10</t>
  </si>
  <si>
    <t>R11</t>
  </si>
  <si>
    <t>R12</t>
  </si>
  <si>
    <t>R13</t>
  </si>
  <si>
    <t>R14</t>
  </si>
  <si>
    <t>R15</t>
  </si>
  <si>
    <t>R16</t>
  </si>
  <si>
    <t>R17</t>
  </si>
  <si>
    <t>R18</t>
  </si>
  <si>
    <t>R19</t>
  </si>
  <si>
    <t>R20</t>
  </si>
  <si>
    <t>Matriz Mapa Riesgos de Corrupción</t>
  </si>
  <si>
    <t>Probabilidad por datos históricos</t>
  </si>
  <si>
    <t>No. Riesgo</t>
  </si>
  <si>
    <t>Frecuencia 
(Si cuenta con datos históricos)</t>
  </si>
  <si>
    <t>Probabilidad por matriz de priorización</t>
  </si>
  <si>
    <t>Participante 1</t>
  </si>
  <si>
    <t>Participante 2</t>
  </si>
  <si>
    <t>Participante 3</t>
  </si>
  <si>
    <t>Participante 4</t>
  </si>
  <si>
    <t>Participante 5</t>
  </si>
  <si>
    <t>Participante 6</t>
  </si>
  <si>
    <t>Participante 7</t>
  </si>
  <si>
    <t>Participante 8</t>
  </si>
  <si>
    <t>Participante 9</t>
  </si>
  <si>
    <t>Participante 10</t>
  </si>
  <si>
    <t>PROBABILIDAD</t>
  </si>
  <si>
    <t>Nivel</t>
  </si>
  <si>
    <t>Descriptor</t>
  </si>
  <si>
    <t>Descripción</t>
  </si>
  <si>
    <t>Casi seguro</t>
  </si>
  <si>
    <t>Se espera que el evento ocurra en la mayoría de las circunstancias.</t>
  </si>
  <si>
    <t>Más de 1 vez al año.</t>
  </si>
  <si>
    <t>Probable</t>
  </si>
  <si>
    <t>Es viable que el evento ocurra en  la mayoría de las circunstancias.</t>
  </si>
  <si>
    <t>Al menos 1 vez en el 
último año.</t>
  </si>
  <si>
    <t>Posible</t>
  </si>
  <si>
    <t>El evento podrá ocurrir en algún momento.</t>
  </si>
  <si>
    <t>Al menos 1 vez en los 
últimos 2 años.</t>
  </si>
  <si>
    <t>Improbable</t>
  </si>
  <si>
    <t>El evento puede ocurrir en algún momento.</t>
  </si>
  <si>
    <t>Al menos 1 vez en los 
últimos 5 años</t>
  </si>
  <si>
    <t>Rara vez</t>
  </si>
  <si>
    <t>El evento puede ocurrir solo en 
circunstancias excepcionales (poco comunes o anormales).</t>
  </si>
  <si>
    <t>No se ha presentado en 
los últimos 5 años.</t>
  </si>
  <si>
    <t>PREGUNTAS: ¿Si el riesgo de corrupción se materializa podría?…</t>
  </si>
  <si>
    <t>1. ¿Afectar al grupo de funcionarios del proceso?</t>
  </si>
  <si>
    <t>2. ¿Afectar el cumplimiento de metas y objetivos de la dependencia?</t>
  </si>
  <si>
    <t>3. ¿Afectar el cumplimiento de misión de la Entidad?</t>
  </si>
  <si>
    <t>4. ¿Afectar el cumplimiento de la misión del sector al que pertenece la Entidad?</t>
  </si>
  <si>
    <t>5. ¿Generar pérdida de confianza de la Entidad, afectando su reputación?</t>
  </si>
  <si>
    <t>6. ¿Generar pérdida de recursos económicos?</t>
  </si>
  <si>
    <t>7. ¿Afectar la generación de los productos o la prestación de servicios?</t>
  </si>
  <si>
    <t>8. ¿Dar lugar al detrimento de calidad de vida de la comunidad por la pérdida del bien, servicios o recursos públicos?</t>
  </si>
  <si>
    <t>9. ¿Generar pérdida de información de la Entidad?</t>
  </si>
  <si>
    <t>10. ¿Generar intervención de los órganos de control, de la Fiscalía u otro ente?</t>
  </si>
  <si>
    <t>11. ¿Dar lugar a procesos sancionatorios?</t>
  </si>
  <si>
    <t>12. ¿Dar lugar a procesos disciplinarios?</t>
  </si>
  <si>
    <t>13. ¿Dar lugar a procesos fiscales?</t>
  </si>
  <si>
    <t>14. ¿Dar lugar a procesos penales?</t>
  </si>
  <si>
    <t>15. ¿Generar pérdida de credibilidad del sector?</t>
  </si>
  <si>
    <t>16. ¿Ocasionar lesiones físicas o pérdida de vidas humanas?</t>
  </si>
  <si>
    <t>17. ¿Afectar la imagen regional?</t>
  </si>
  <si>
    <t>18. ¿Afectar la imagen nacional?</t>
  </si>
  <si>
    <t>19. ¿Generar daño ambiental?</t>
  </si>
  <si>
    <t>ANÁLISIS DEL IMPACTO</t>
  </si>
  <si>
    <t>IMPACTO 
Riesgo de Corrupción</t>
  </si>
  <si>
    <t>Moderado</t>
  </si>
  <si>
    <t>Responder afirmativamente de UNA a CINCO pregunta(s)</t>
  </si>
  <si>
    <t>Genera medianas consecuencias sobre la entidad</t>
  </si>
  <si>
    <t>Mayor</t>
  </si>
  <si>
    <t>Responder afirmativamente de SEIS a ONCE preguntas</t>
  </si>
  <si>
    <t>Genera altas consecuencias sobre la entidad.</t>
  </si>
  <si>
    <t>Catastrófico</t>
  </si>
  <si>
    <t>Responder afirmativamente la pregunta 16 y/o
Responder afirmativamente de DOCE a DIECINUEVE preguntas</t>
  </si>
  <si>
    <t>Genera consecuencias desastrosas para la entidad</t>
  </si>
  <si>
    <t>Encuesta (Tomada de la guía DAFP-Administración de Riesgo (Feb/2018)</t>
  </si>
  <si>
    <t>Mapa de calor riesgos Inherente</t>
  </si>
  <si>
    <t>Clasificación riesgo Inherente</t>
  </si>
  <si>
    <t>Zona de Riesgo</t>
  </si>
  <si>
    <t>Leve</t>
  </si>
  <si>
    <t>Menor</t>
  </si>
  <si>
    <t>Alto</t>
  </si>
  <si>
    <t>Extremo</t>
  </si>
  <si>
    <t>Bajo</t>
  </si>
  <si>
    <t>Nota: Puede utilizar la opción de filtrado para dejar visibles solo las filas diligenciadas</t>
  </si>
  <si>
    <t>Resultado - Peso en la Evaluación del Diseño del Control</t>
  </si>
  <si>
    <t>Evaluación de la ejecución del control</t>
  </si>
  <si>
    <t>¿Los controles ayudan a disminuir la Probabilidad?</t>
  </si>
  <si>
    <t>No. columnas que se desplaza el nivel del riesgo en el eje de Probabilidad</t>
  </si>
  <si>
    <t>Clasificación del nivel de riesgo Residual</t>
  </si>
  <si>
    <t>No. del riesgo</t>
  </si>
  <si>
    <t>Riesgo</t>
  </si>
  <si>
    <t>¿Existe un responsable asignado a la ejecución del control?  (Asignado=15, No Asignado=0.)</t>
  </si>
  <si>
    <t>¿El responsable tiene la autoridad y adecuada segregación de funciones en la ejecución del control? (Adecuado=15, Inadecuado=0)</t>
  </si>
  <si>
    <t>¿La oportunidad en que se ejecuta el control ayuda a prevenir la mitigación del riesgo o a detectar la materialización del riesgo de manera oportuna? (Oportuna=15, Inoportuna=0.)</t>
  </si>
  <si>
    <t>¿Las observaciones, desviaciones o diferencias identificadas como resultados de la ejecución del control son investigadas y resueltas de manera oportuna?
 (Se investigan y resuelven oportunamente=15,
No se investigan y resuelven oportunamente=0)</t>
  </si>
  <si>
    <t>¿Se deja evidencia o rastro de la ejecución del control que permita a cualquier tercero con la evidencia llegar a la misma conclusión? (Completa= 10, Incompleta=5, No Existe=0.)</t>
  </si>
  <si>
    <t>Peso en la evaluación del diseño del control</t>
  </si>
  <si>
    <t>Rango de calificación del Diseño</t>
  </si>
  <si>
    <t>Resultado, Peso de la Ejecución del control</t>
  </si>
  <si>
    <t>Nivel de Riesgo residual</t>
  </si>
  <si>
    <t xml:space="preserve">1 causa: </t>
  </si>
  <si>
    <t>1 control:</t>
  </si>
  <si>
    <t>2 control:</t>
  </si>
  <si>
    <t>3 control:</t>
  </si>
  <si>
    <t xml:space="preserve">2 causa: </t>
  </si>
  <si>
    <t xml:space="preserve">3 causa: </t>
  </si>
  <si>
    <t>4 causa:</t>
  </si>
  <si>
    <t>5 causa:</t>
  </si>
  <si>
    <t>Mapa de calor riesgos Residual</t>
  </si>
  <si>
    <t>Clasificación riesgo Residual</t>
  </si>
  <si>
    <t>Observaciones/Desviaciones (Acción de contingencia a implementar si el riesgo se materializa)</t>
  </si>
  <si>
    <t>Indicador</t>
  </si>
  <si>
    <t xml:space="preserve">Seguimiento por parte de la Oficina de Control Interno o quien haga sus veces </t>
  </si>
  <si>
    <t>Opción Manejo</t>
  </si>
  <si>
    <t>Actividad del Control</t>
  </si>
  <si>
    <t>Soporte</t>
  </si>
  <si>
    <t>Responsable 
(Cargo)</t>
  </si>
  <si>
    <t>Fecha de Inicio</t>
  </si>
  <si>
    <t>Fecha de Finalización</t>
  </si>
  <si>
    <t>Acción</t>
  </si>
  <si>
    <t>Soporte de la acción</t>
  </si>
  <si>
    <t>Tiempo de ejecución (Corto plazo)</t>
  </si>
  <si>
    <t xml:space="preserve"> Impacto 
(efectividad, eficiencia)</t>
  </si>
  <si>
    <t>Monitoreo por parte de segunda línea de defensa o quien haga sus veces 
(Fecha y Descripción)</t>
  </si>
  <si>
    <t>Seguimiento 1 
(Fecha y avance)</t>
  </si>
  <si>
    <t>Seguimiento 2 
(Fecha y avance)</t>
  </si>
  <si>
    <t>Seguimiento 3 (Fecha y avance)</t>
  </si>
  <si>
    <t>Tratamiento de los Riesgos</t>
  </si>
  <si>
    <t>RIESGO INHERENTE Y RESIDUAL DEL PROCESO</t>
  </si>
  <si>
    <t>2. Si en la sumatoria de los riesgos Extermos y altos representan mas o igual al 30% de los Riesgos Calificados, y menos del 20% de los Riesgos Extremos la calificación del Proceso será ALTO.</t>
  </si>
  <si>
    <t>3. Si en la sumatoria de los riesgos Extremos, altos y moderados representan mas o igual al  40% de los Riesgos Calificados, y menos del 30% de los Riesgos Extremos y Altos, y Menos del 20% de los Riesgos Extremos, la calificación del Proceso será MODERADO.</t>
  </si>
  <si>
    <t>RIESGO INHERENTE DEL PROCESO</t>
  </si>
  <si>
    <t>RIESGO RESIDUAL DEL PROCESO</t>
  </si>
  <si>
    <t>NIVELES DE RIESGO</t>
  </si>
  <si>
    <t>Sumatoria de riesgos Extremos</t>
  </si>
  <si>
    <t>Sumatoria de riesgos altos</t>
  </si>
  <si>
    <t>Sumatoria de riesgos moderados</t>
  </si>
  <si>
    <t>Sumatoria de Riesgos bajos</t>
  </si>
  <si>
    <t>Total</t>
  </si>
  <si>
    <t>NO REQUIERE CLAVE PARA DESBLOQUEAR LAS HOJAS</t>
  </si>
  <si>
    <t>Esta hoja se utiliza para realizar cálculos en las demás, en ella no se ingresan datos</t>
  </si>
  <si>
    <t>IMPACTO</t>
  </si>
  <si>
    <t>Niveles de Riesgo</t>
  </si>
  <si>
    <t>Rango de Calificación del Diseño</t>
  </si>
  <si>
    <t>Análisis y evaluación de los controles para la mitigación de los 
riesgos (Pag 63)</t>
  </si>
  <si>
    <t>Los controles ayudan a disminuir la Probabilidad</t>
  </si>
  <si>
    <t>Desplazamiento del riesgo inherente para calcular el riesgo 
residual (Página 66)</t>
  </si>
  <si>
    <t>Desplaza 1</t>
  </si>
  <si>
    <t>Desplaza 2</t>
  </si>
  <si>
    <t>Tratamiento</t>
  </si>
  <si>
    <t>¿Requiere Plan de Acción?</t>
  </si>
  <si>
    <t>Posibilidad</t>
  </si>
  <si>
    <t>Conectores</t>
  </si>
  <si>
    <t>Estado</t>
  </si>
  <si>
    <t>Si/No</t>
  </si>
  <si>
    <t>Nivel Impacto</t>
  </si>
  <si>
    <t>Nivel Probabilidad</t>
  </si>
  <si>
    <t>Asignado</t>
  </si>
  <si>
    <t>Adecuado</t>
  </si>
  <si>
    <t>Oportuna</t>
  </si>
  <si>
    <t>Prevenir</t>
  </si>
  <si>
    <t>Confiable</t>
  </si>
  <si>
    <t>Se investigan y resuelven oportunamente</t>
  </si>
  <si>
    <t>Completa</t>
  </si>
  <si>
    <t>Fuerte</t>
  </si>
  <si>
    <t>El control se ejecuta de manera consistente por parte del responsable</t>
  </si>
  <si>
    <t>Peso del diseño de cada control</t>
  </si>
  <si>
    <t>Peso de la ejecución de cada control</t>
  </si>
  <si>
    <t>Diseño</t>
  </si>
  <si>
    <t>Ejecución</t>
  </si>
  <si>
    <t>Solidez</t>
  </si>
  <si>
    <t>Directamente</t>
  </si>
  <si>
    <t>Solidez del conjunto de controles</t>
  </si>
  <si>
    <t>Controles ayudan a disminuir la probabilidad</t>
  </si>
  <si>
    <t>No. columnas en la matriz de riesgo que se desplaza en el eje de la Probabilidad</t>
  </si>
  <si>
    <t>Reducir_mitigar_Transferir_Evitar</t>
  </si>
  <si>
    <t>Requiere Plan de Acción</t>
  </si>
  <si>
    <t>Reducir, Mitigar, Transferir, Evitar</t>
  </si>
  <si>
    <t xml:space="preserve">con el fin de </t>
  </si>
  <si>
    <t>Sin Iniciar</t>
  </si>
  <si>
    <t>Si</t>
  </si>
  <si>
    <t>Muy Baja</t>
  </si>
  <si>
    <t>Consecuencias desastrosas al sector</t>
  </si>
  <si>
    <t>No Asignado</t>
  </si>
  <si>
    <t>Inadecuado</t>
  </si>
  <si>
    <t>Inoportuna</t>
  </si>
  <si>
    <t>Detectar</t>
  </si>
  <si>
    <t>No confiable</t>
  </si>
  <si>
    <t>No se investigan y resuelven oportunamente</t>
  </si>
  <si>
    <t>Incompleta</t>
  </si>
  <si>
    <t>El control se ejecuta algunas veces por parte del responsable</t>
  </si>
  <si>
    <t>fuerte: calificación entre 96 y 100”</t>
  </si>
  <si>
    <t>fuerte (siempre se ejecuta)</t>
  </si>
  <si>
    <t>No</t>
  </si>
  <si>
    <t>No Disminuye</t>
  </si>
  <si>
    <t>Reducir_Mitigar</t>
  </si>
  <si>
    <t>para</t>
  </si>
  <si>
    <t>En proceso</t>
  </si>
  <si>
    <t>Baja</t>
  </si>
  <si>
    <t xml:space="preserve">Impacto negativo a la entidad </t>
  </si>
  <si>
    <t>No es un control</t>
  </si>
  <si>
    <t>No existe</t>
  </si>
  <si>
    <t>Débil</t>
  </si>
  <si>
    <t>El control no se ejecuta por parte del responsable</t>
  </si>
  <si>
    <t xml:space="preserve">moderado (algunas veces) </t>
  </si>
  <si>
    <t>Compartir</t>
  </si>
  <si>
    <t>con el objetivo de</t>
  </si>
  <si>
    <t>Cerrado</t>
  </si>
  <si>
    <t>Media</t>
  </si>
  <si>
    <t>Afectación parcial a la entidad</t>
  </si>
  <si>
    <t>débil (no se ejecuta)</t>
  </si>
  <si>
    <t>Aceptar</t>
  </si>
  <si>
    <t>No requiere Plan de Acción</t>
  </si>
  <si>
    <t>Nota: No aplica para riesgo de corrupción</t>
  </si>
  <si>
    <t>Evitar</t>
  </si>
  <si>
    <t>Alta</t>
  </si>
  <si>
    <t>moderado: calificación entre 86 y 95</t>
  </si>
  <si>
    <t>Muy Alta</t>
  </si>
  <si>
    <t>débil: calificación entre 0 y 85</t>
  </si>
  <si>
    <t>Indicador del control</t>
  </si>
  <si>
    <t xml:space="preserve">Comunicación interna </t>
  </si>
  <si>
    <t>Código: F-PO-005</t>
  </si>
  <si>
    <t>Versión: 1.0</t>
  </si>
  <si>
    <t>Fecha de aprobación:  Enero-27-2023</t>
  </si>
  <si>
    <t>Página 1 de 10</t>
  </si>
  <si>
    <r>
      <t xml:space="preserve">MATRIZ DE PRIORIZACIÓN DE PROBABILIDAD
</t>
    </r>
    <r>
      <rPr>
        <sz val="12"/>
        <rFont val="Arial Narrow"/>
        <family val="2"/>
      </rPr>
      <t>En caso de que la entidad no cuente con datos históricos sobre el número de eventos que se hayan materializado en un periodo de tiempo, los integrantes del equipo de trabajo deben calificar en privado el nivel de probabilidad en términos de factibilidad, utilizando la siguiente matriz de priorización de probabilidad (Página 39 Guía)</t>
    </r>
  </si>
  <si>
    <t>Fecha de aprobación: Enero-27-2023</t>
  </si>
  <si>
    <t>Página 2 de 10</t>
  </si>
  <si>
    <t>Página 3 de 10</t>
  </si>
  <si>
    <t>Página 4 de 10</t>
  </si>
  <si>
    <t>Página 5 de 10</t>
  </si>
  <si>
    <t>Página 6 de 10</t>
  </si>
  <si>
    <t>Página 7 de 10</t>
  </si>
  <si>
    <t>Página 8 de 10</t>
  </si>
  <si>
    <t>Página 9 de 10</t>
  </si>
  <si>
    <t>Página 10 de 10</t>
  </si>
  <si>
    <r>
      <rPr>
        <b/>
        <sz val="12"/>
        <color theme="1"/>
        <rFont val="Arial Narrow"/>
        <family val="2"/>
      </rPr>
      <t>Explicaciones Para realizar la ponderación de Riesgos.</t>
    </r>
    <r>
      <rPr>
        <sz val="12"/>
        <color theme="1"/>
        <rFont val="Arial Narrow"/>
        <family val="2"/>
      </rPr>
      <t xml:space="preserve">
1. Si en la sumatoria de los riesgos los Extremos representan mas o igual al 20% de los Riesgos, la calificación del Proceso será EXTREMO.</t>
    </r>
  </si>
  <si>
    <r>
      <t xml:space="preserve">4. Si en la sumatoria de los riesgos Extremos, altos,  moderados y bajos representan mas o igual al  50% de los Riesgos Calificados, y menos del 40% de los riesgos Extremos, altos y moderados, y menos del 30% de los riesgos calificados en Extremos y Altos, y menos del 20% de los riesgos Extremos, la calificación del proceso será BAJO.
</t>
    </r>
    <r>
      <rPr>
        <b/>
        <sz val="12"/>
        <color theme="1"/>
        <rFont val="Arial Narrow"/>
        <family val="2"/>
      </rPr>
      <t xml:space="preserve">Nota: </t>
    </r>
    <r>
      <rPr>
        <sz val="12"/>
        <color theme="1"/>
        <rFont val="Arial Narrow"/>
        <family val="2"/>
      </rPr>
      <t>Adapatado de Instituto de Auditores Internos</t>
    </r>
    <r>
      <rPr>
        <b/>
        <sz val="12"/>
        <color theme="1"/>
        <rFont val="Arial Narrow"/>
        <family val="2"/>
      </rPr>
      <t xml:space="preserve"> COSO ERM </t>
    </r>
    <r>
      <rPr>
        <sz val="12"/>
        <color theme="1"/>
        <rFont val="Arial Narrow"/>
        <family val="2"/>
      </rPr>
      <t>Agosto 2014</t>
    </r>
  </si>
  <si>
    <r>
      <t xml:space="preserve">Con la expedición del Decreto 1499 de 2017 “Por medio del cual se modifica el Decreto 1083 de 2015, Decreto Único Reglamentario del Sector Función Pública, en lo relacionado con el Sistema de Gestión establecido en el artículo 133 de la Ley 1753 de 2015”, se crea un solo Sistema de Gestión y se alinea con el Sistema de Control Interno, hoy todas las entidades públicas requieren actualizar y/o implementar el Modelo Integrado de Planeación y Gestión MIPG, modelo que incorpora el Modelo Estándar de Control Interno MECI a través de la 7a dimensión del mismo.  En este marco general, el proceso de administración del riesgo es un esfuerzo conjunto entre la Alta Dirección y los servidores en todos sus niveles, ejercicio que inicia con la formulación de la política de Administración del Riesgo, la cual incluye los niveles de responsabilidad frente al seguimiento y evaluación, aspectos que deberán definirse acorde con el Esquema de Líneas de Defensa vinculado a la Dimensión 7.
Teniendo en cuenta lo anterior y dada la necesidad de las entidades frente a la estructuración de los mapas de riesgos de corrupción, como herramienta fundamental frente a la gestión del riesgo, el presente archivo desarrolla el esquema acorde con los contenidos metodológicos de la </t>
    </r>
    <r>
      <rPr>
        <b/>
        <sz val="16"/>
        <rFont val="Arial"/>
        <family val="2"/>
      </rPr>
      <t>Guía para la Administración del Riesgo y el Diseño de Controles en Entidades Públicas V.4 de la Función Pública - Octubre 2018</t>
    </r>
    <r>
      <rPr>
        <sz val="16"/>
        <rFont val="Arial"/>
        <family val="2"/>
      </rPr>
      <t>. El archivo cuenta con celdas parametrizadas y permite contar con los respectivos mapas de calor para riesgo inherente y riesgo residual.</t>
    </r>
  </si>
  <si>
    <r>
      <rPr>
        <b/>
        <sz val="16"/>
        <rFont val="Arial"/>
        <family val="2"/>
      </rPr>
      <t>I.</t>
    </r>
    <r>
      <rPr>
        <sz val="16"/>
        <rFont val="Arial"/>
        <family val="2"/>
      </rPr>
      <t xml:space="preserve"> Antes de iniciar con el diligenciamiento de la información en el archivo, se requiere:
- Tener claro los procesos de la entidad, así como sus objetivos y actividades clave (p. 17 de la Guía para la Administración del Riesgo y el Diseño de Controles en Entidades Públicas).
- Tener presente el análisis del contexto externo, interno y del proceso (p. 19).
- Tener en cuenta los anteriores mapas de riesgo de corrupción elaborados por la entidad.</t>
    </r>
  </si>
  <si>
    <r>
      <rPr>
        <b/>
        <sz val="16"/>
        <rFont val="Arial"/>
        <family val="2"/>
      </rPr>
      <t xml:space="preserve">II. </t>
    </r>
    <r>
      <rPr>
        <sz val="16"/>
        <rFont val="Arial"/>
        <family val="2"/>
      </rPr>
      <t>Las hojas se encuentran protegidas para evitar dañar las fórmulas, para desprotegerlas no se requiere contraseña (Trabaje siempre con las hojas protegidas para evitar daños a las fórmulas)</t>
    </r>
  </si>
  <si>
    <r>
      <rPr>
        <b/>
        <sz val="16"/>
        <rFont val="Arial"/>
        <family val="2"/>
      </rPr>
      <t>III.</t>
    </r>
    <r>
      <rPr>
        <sz val="16"/>
        <rFont val="Arial"/>
        <family val="2"/>
      </rPr>
      <t xml:space="preserve"> Se debe ingresar información solo en las celdas identificadas con color NARANJA CLARO, las demás contienen fórmulas de auto llenado</t>
    </r>
  </si>
  <si>
    <r>
      <rPr>
        <b/>
        <sz val="16"/>
        <rFont val="Arial"/>
        <family val="2"/>
      </rPr>
      <t xml:space="preserve">IV. </t>
    </r>
    <r>
      <rPr>
        <sz val="16"/>
        <rFont val="Arial"/>
        <family val="2"/>
      </rPr>
      <t>En las celdas que contienen formulas no escriba o copie información, estas se calculan automáticamente.</t>
    </r>
  </si>
  <si>
    <r>
      <rPr>
        <b/>
        <sz val="16"/>
        <rFont val="Arial"/>
        <family val="2"/>
      </rPr>
      <t xml:space="preserve">V. </t>
    </r>
    <r>
      <rPr>
        <sz val="16"/>
        <rFont val="Arial"/>
        <family val="2"/>
      </rPr>
      <t>Mantenga siempre abierta la Guía para la Administración del Riesgo y el Diseño de Controles en Entidades Públicas V.4 de la Función Pública. Esto le permitirá mantenerse orientado a lo largo del ejercicio de mapeo.</t>
    </r>
  </si>
  <si>
    <r>
      <rPr>
        <b/>
        <sz val="16"/>
        <rFont val="Arial"/>
        <family val="2"/>
      </rPr>
      <t xml:space="preserve">VI. </t>
    </r>
    <r>
      <rPr>
        <sz val="16"/>
        <rFont val="Arial"/>
        <family val="2"/>
      </rPr>
      <t>El formato de fecha es: DD/MM/AAAA</t>
    </r>
  </si>
  <si>
    <r>
      <rPr>
        <b/>
        <sz val="16"/>
        <rFont val="Arial"/>
        <family val="2"/>
      </rPr>
      <t>VII.</t>
    </r>
    <r>
      <rPr>
        <sz val="16"/>
        <rFont val="Arial"/>
        <family val="2"/>
      </rPr>
      <t xml:space="preserve"> Este archivo contiene las siguientes hojas:</t>
    </r>
  </si>
  <si>
    <r>
      <t>1. Instructivo:</t>
    </r>
    <r>
      <rPr>
        <sz val="16"/>
        <rFont val="Arial"/>
        <family val="2"/>
      </rPr>
      <t xml:space="preserve"> Da cuenta del contenido del documento Excel y su funcionalidad.</t>
    </r>
  </si>
  <si>
    <r>
      <t>2. Contexto e Identificación:</t>
    </r>
    <r>
      <rPr>
        <sz val="16"/>
        <rFont val="Arial"/>
        <family val="2"/>
      </rPr>
      <t xml:space="preserve"> Esta hoja tiene como propósito orientar la definición del riesgo de corrupción a partir de sus componentes: Acción u omisión + Uso del poder + Desviar la gestión de lo público + Beneficio privado (p. 23 y 24). Para ello se deben diligenciar las siguientes columnas: </t>
    </r>
  </si>
  <si>
    <r>
      <t>3. Probabilidad:</t>
    </r>
    <r>
      <rPr>
        <sz val="16"/>
        <rFont val="Arial"/>
        <family val="2"/>
      </rPr>
      <t xml:space="preserve"> Esta hoja tiene como propósito orientar la valoración de cada uno de los riesgos de corrupción a partir de la medición de la probabilidad.
Para llevar a cabo este ejercicio, por favor:
1. Ubique el riesgo que quiere valorar.
2. Siga los pasos señalados en este instructivo.</t>
    </r>
  </si>
  <si>
    <r>
      <t>4. Impacto:</t>
    </r>
    <r>
      <rPr>
        <sz val="16"/>
        <rFont val="Arial"/>
        <family val="2"/>
      </rPr>
      <t xml:space="preserve"> Esta hoja tiene como propósito orientar la valoración de cada uno de los riesgos de corrupción a partir de la medición del impacto.
Para llevar a cabo este ejercicio se debe:
1. Ubicar el riesgo que quiere valorar.
2. Seguir los pasos señalados en este instructivo.</t>
    </r>
  </si>
  <si>
    <r>
      <t>5. Mapa Calor Inherente:</t>
    </r>
    <r>
      <rPr>
        <sz val="16"/>
        <rFont val="Arial"/>
        <family val="2"/>
      </rPr>
      <t xml:space="preserve"> Este mapa de calor se genera automáticamente y muestra graficamente la ubicación de cada riesgo </t>
    </r>
    <r>
      <rPr>
        <b/>
        <u/>
        <sz val="16"/>
        <rFont val="Arial"/>
        <family val="2"/>
      </rPr>
      <t>antes</t>
    </r>
    <r>
      <rPr>
        <sz val="16"/>
        <rFont val="Arial"/>
        <family val="2"/>
      </rPr>
      <t xml:space="preserve"> de la aplicación de controles (riesgo inherente). En esta hoja no se ingresan datos.</t>
    </r>
  </si>
  <si>
    <r>
      <t>6. Valoración Control:</t>
    </r>
    <r>
      <rPr>
        <sz val="16"/>
        <rFont val="Arial"/>
        <family val="2"/>
      </rPr>
      <t xml:space="preserve"> Esta hoja tiene como propósito orientar la definición de las causas y los controles. También tiene como fin conducir a la definición del riesgo residual a partir de la evaluación del diseño y la ejecución de los controles.
Para llevar a cabo este ejercicio, por favor:
1. Ubicar el riesgo sobre el cual se desea mapear las causas y definir los controles.
2. Seguir los pasos señalados en este instructivo.</t>
    </r>
  </si>
  <si>
    <r>
      <t>7 Mapa Calor Residual:</t>
    </r>
    <r>
      <rPr>
        <sz val="16"/>
        <rFont val="Arial"/>
        <family val="2"/>
      </rPr>
      <t xml:space="preserve"> Este mapa de calor se genera automáticamente y muestra gráficamente la ubicación de cada riesgo </t>
    </r>
    <r>
      <rPr>
        <b/>
        <u/>
        <sz val="16"/>
        <rFont val="Arial"/>
        <family val="2"/>
      </rPr>
      <t>después</t>
    </r>
    <r>
      <rPr>
        <sz val="16"/>
        <rFont val="Arial"/>
        <family val="2"/>
      </rPr>
      <t xml:space="preserve"> de la aplicación de controles (riesgo inherente). En esta hoja no se ingresan datos.</t>
    </r>
  </si>
  <si>
    <r>
      <t>8 Mapa Calor Inherente y Residual:</t>
    </r>
    <r>
      <rPr>
        <sz val="16"/>
        <rFont val="Arial"/>
        <family val="2"/>
      </rPr>
      <t xml:space="preserve"> Estos mapas de calor se generan automáticamente y muestran gráficamente una comparación entre los niveles de riesgo inherente y riesgo residual por cada uno de los riesgos de corrupción identificados. (En esta hoja no se ingresan dados)</t>
    </r>
  </si>
  <si>
    <r>
      <t>9 Mapa Riesgo, Plan Acción:</t>
    </r>
    <r>
      <rPr>
        <sz val="16"/>
        <rFont val="Arial"/>
        <family val="2"/>
      </rPr>
      <t xml:space="preserve"> Algunas de las columnas dispuestas en esta hoja se generan automáticamente. Aquí la entidad debe señalar algunos detalles sobre el tratamiento que le dará a los riesgos, las acciones de contingencia a implementar en caso de que el riesgo se materialice, los indicadores clave del riesgo, los seguimientos dispuestos por parte de los líderes del proceso y las verificaciones por parte de la Oficina de Control Interno.</t>
    </r>
  </si>
  <si>
    <r>
      <t>10 Imprimir Mapa Riesgo:</t>
    </r>
    <r>
      <rPr>
        <sz val="16"/>
        <rFont val="Arial"/>
        <family val="2"/>
      </rPr>
      <t xml:space="preserve"> Esta hoja señala el esquema establecido para imprimir el mapa de riesgos de corrupción. La entidad debe ingresar los datos de quien elaboró, revisó y aprobó el mapa. (</t>
    </r>
    <r>
      <rPr>
        <b/>
        <u/>
        <sz val="16"/>
        <rFont val="Arial"/>
        <family val="2"/>
      </rPr>
      <t>Nota: Puede utilizar la opción de filtrado para dejar visibles solo las filas diligenciadas),</t>
    </r>
  </si>
  <si>
    <r>
      <t>11 Riesgo del Proceso:</t>
    </r>
    <r>
      <rPr>
        <sz val="16"/>
        <rFont val="Arial"/>
        <family val="2"/>
      </rPr>
      <t xml:space="preserve"> En esta hoja se muestra el nivel de riesgo del proceso. En esta hoja no se ingresan datos.</t>
    </r>
  </si>
  <si>
    <r>
      <t>12 Fórmulas:</t>
    </r>
    <r>
      <rPr>
        <sz val="16"/>
        <rFont val="Arial"/>
        <family val="2"/>
      </rPr>
      <t xml:space="preserve"> La información que se encuentra en esta hoja se utiliza para realizar operaciones en las demás hojas. En esta hoja no se ingresan datos.</t>
    </r>
  </si>
  <si>
    <t>Febrero 2024</t>
  </si>
  <si>
    <t>Diciembre 2024</t>
  </si>
  <si>
    <t>El evento puede ocurrir solo en circunstancias excepcionales (poco comunes o anormales).</t>
  </si>
  <si>
    <t>adulterar o extraviar informacion de las historias laborales.</t>
  </si>
  <si>
    <t>modificar parametros del SOFTWARE (Arco Sis), con el fin de generar pagos no autorizados en la nomina.</t>
  </si>
  <si>
    <t>Proceso Gestión del Talento Humano</t>
  </si>
  <si>
    <t>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t>
  </si>
  <si>
    <t>Ausencia de protocolos para custodias de informacion fisica de historias laborales y procesos laborales.</t>
  </si>
  <si>
    <t>El profesional universitario de talento humano, da cumplimiento al procedimiento PR-GTH-005 prestamo de historias laborales, segun solicitud presentada por trabajadores, extrabajadores, o personas legitimadas según normatividad, debe diligenciar el formato F-GTH-011 Prestamo de historias laborales, para que se surta el tramite dentro de los parámetros de reserva, confidencialidad y seguridad de la información, con el fin de evitar perdida o manipulación de las mismas.</t>
  </si>
  <si>
    <t>Las personas que tienen acceso a incluir novedades que pueden manipular y grabar novedades no autorizadas.</t>
  </si>
  <si>
    <t>La profesional universitaria de talento humano, de manera quincenal, realiza la liquidación de la nomina de acuerdo a las novedades aprobadas al tecnico de nomina, con el fin de evitar los pagos no autorizados. Se corrige si se llegan a presentar errores involuntarios, o errores del sistema arcosis. se cuenta con la evidencia de ejecución del control que es la liquidacion.</t>
  </si>
  <si>
    <t>Procedimiento PR-GTH-005 actualizado y socializado (via correo electronico)</t>
  </si>
  <si>
    <t>Profesional universitario de talento humano y Profesional asignado por la secretaria general (abogado)</t>
  </si>
  <si>
    <t xml:space="preserve">Reporte por parte de la profesional de talento humano a la secretaria general para poner en conocimiento de la perdida de la informacion, y posterior tramite legal que corresponda; asi mismo se informara al titular de la historia laboral.  </t>
  </si>
  <si>
    <t xml:space="preserve">Profesional universitaria de talento humano </t>
  </si>
  <si>
    <t>De manera inmediata en el momento de la ocurrencia</t>
  </si>
  <si>
    <t>Custodia del 100% de las historias laborales y procesos laborales</t>
  </si>
  <si>
    <t>Trimestral
Primera semana de abril 
Primera semana de  julio 
Primera semana de octubre</t>
  </si>
  <si>
    <t>La profesional universitaria de talento humano, de manera quincenal, realizara la liquidación de la nomina de acuerdo a las novedades aprobadas al tecnico de nomina, con el fin de evitar los pagos no autorizados. Se corrige si se llegan a presentar errores involuntarios, o errores del sistema arcosis. se cuenta con la evidencia de ejecución del control que es la liquidacion.</t>
  </si>
  <si>
    <t>No reporte de pagos no autorizados de nomina</t>
  </si>
  <si>
    <t>01 de marzo de 2024</t>
  </si>
  <si>
    <t>Digitlización de las historias laborales  (gestión documental personal transversal)</t>
  </si>
  <si>
    <t xml:space="preserve">Historias laborales digitalizadas del 100% del personal de planta de la entidad. </t>
  </si>
  <si>
    <t>Profesional universitario de talento humano</t>
  </si>
  <si>
    <t>El profesional universitario de talento humano, con el apoyo de la Secretaria general realizara la revisión de la normatividad aplicable a la entidad, en relación a la proteccion de datos personales, con el fin de ajustar los lineamientos definidos actualmente en el procedimiento PR-GTH-005 prestamo de historias laborales, para su posterior socialización e implementación.</t>
  </si>
  <si>
    <t>Liquidación de la nomína
Formatos de cada novedad</t>
  </si>
  <si>
    <t>Profesional universitario de talento humano
Técnico de nómina</t>
  </si>
  <si>
    <t>1. Si es por error involuntario, el técnico de nómina  informa al profesional universitario y al trabajador, del error presentado para surtir los tramites a que haya lugar para reversar el pago. 
2. Si se da por utilizacion indebida del sistema para generar pagos no autorizados de nomina, se inicia proceso disciplinario al trabajador que realizo dicho acto.</t>
  </si>
  <si>
    <t>1. Comunicación interna y comprobante de pago
2. Formatos asociados al procedimiento disciplinario.</t>
  </si>
  <si>
    <t>1. Técnico de nómina
2.Profesional universitario de talento humano</t>
  </si>
  <si>
    <t>2 causa:</t>
  </si>
  <si>
    <t>30 de marzo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</si>
</sst>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Calibri"/>
      <family val="2"/>
      <scheme val="minor"/>
    </font>
    <font>
      <sz val="11"/>
      <color indexed="8"/>
      <name val="Calibri"/>
      <family val="2"/>
    </font>
    <font>
      <sz val="10"/>
      <name val="Arial"/>
      <family val="2"/>
    </font>
    <font>
      <b/>
      <sz val="10"/>
      <name val="Arial"/>
      <family val="2"/>
    </font>
    <font>
      <sz val="8"/>
      <name val="Calibri"/>
      <family val="2"/>
      <scheme val="minor"/>
    </font>
    <font>
      <sz val="10"/>
      <color theme="1"/>
      <name val="Arial"/>
      <family val="2"/>
    </font>
    <font>
      <b/>
      <sz val="10"/>
      <color theme="1"/>
      <name val="Arial"/>
      <family val="2"/>
    </font>
    <font>
      <sz val="10"/>
      <color rgb="FFFF0000"/>
      <name val="Arial"/>
      <family val="2"/>
    </font>
    <font>
      <sz val="10"/>
      <color rgb="FF000000"/>
      <name val="Arial"/>
      <family val="2"/>
    </font>
    <font>
      <sz val="12"/>
      <name val="Times New Roman"/>
      <family val="1"/>
    </font>
    <font>
      <b/>
      <sz val="14"/>
      <color theme="1"/>
      <name val="Arial Narrow"/>
      <family val="2"/>
    </font>
    <font>
      <sz val="14"/>
      <color theme="1"/>
      <name val="Arial Narrow"/>
      <family val="2"/>
    </font>
    <font>
      <i/>
      <sz val="10"/>
      <color theme="1"/>
      <name val="Arial"/>
      <family val="2"/>
    </font>
    <font>
      <sz val="9"/>
      <color indexed="81"/>
      <name val="Tahoma"/>
      <family val="2"/>
    </font>
    <font>
      <b/>
      <sz val="9"/>
      <color indexed="81"/>
      <name val="Tahoma"/>
      <family val="2"/>
    </font>
    <font>
      <sz val="14"/>
      <name val="Arial Narrow"/>
      <family val="2"/>
    </font>
    <font>
      <b/>
      <sz val="14"/>
      <name val="Arial Narrow"/>
      <family val="2"/>
    </font>
    <font>
      <sz val="14"/>
      <color rgb="FFFF0000"/>
      <name val="Arial Narrow"/>
      <family val="2"/>
    </font>
    <font>
      <b/>
      <sz val="14"/>
      <color rgb="FFFF0000"/>
      <name val="Arial Narrow"/>
      <family val="2"/>
    </font>
    <font>
      <b/>
      <sz val="14"/>
      <color indexed="8"/>
      <name val="Arial Narrow"/>
      <family val="2"/>
    </font>
    <font>
      <sz val="14"/>
      <color rgb="FF000000"/>
      <name val="Arial Narrow"/>
      <family val="2"/>
    </font>
    <font>
      <sz val="14"/>
      <color indexed="8"/>
      <name val="Arial Narrow"/>
      <family val="2"/>
    </font>
    <font>
      <b/>
      <sz val="14"/>
      <color rgb="FF7030A0"/>
      <name val="Arial Narrow"/>
      <family val="2"/>
    </font>
    <font>
      <sz val="14"/>
      <color rgb="FF7030A0"/>
      <name val="Arial Narrow"/>
      <family val="2"/>
    </font>
    <font>
      <sz val="12"/>
      <name val="Arial Narrow"/>
      <family val="2"/>
    </font>
    <font>
      <sz val="12"/>
      <color theme="1"/>
      <name val="Arial Narrow"/>
      <family val="2"/>
    </font>
    <font>
      <b/>
      <sz val="12"/>
      <color theme="1"/>
      <name val="Arial Narrow"/>
      <family val="2"/>
    </font>
    <font>
      <b/>
      <sz val="12"/>
      <name val="Arial Narrow"/>
      <family val="2"/>
    </font>
    <font>
      <b/>
      <sz val="12"/>
      <color rgb="FFFF0000"/>
      <name val="Arial Narrow"/>
      <family val="2"/>
    </font>
    <font>
      <sz val="12"/>
      <color rgb="FFFF0000"/>
      <name val="Arial Narrow"/>
      <family val="2"/>
    </font>
    <font>
      <b/>
      <sz val="12"/>
      <color rgb="FF000000"/>
      <name val="Arial Narrow"/>
      <family val="2"/>
    </font>
    <font>
      <sz val="12"/>
      <color indexed="8"/>
      <name val="Arial Narrow"/>
      <family val="2"/>
    </font>
    <font>
      <sz val="12"/>
      <color rgb="FF000000"/>
      <name val="Arial Narrow"/>
      <family val="2"/>
    </font>
    <font>
      <b/>
      <sz val="12"/>
      <color rgb="FF7030A0"/>
      <name val="Arial Narrow"/>
      <family val="2"/>
    </font>
    <font>
      <b/>
      <sz val="12"/>
      <color indexed="8"/>
      <name val="Arial Narrow"/>
      <family val="2"/>
    </font>
    <font>
      <sz val="12"/>
      <color rgb="FF7030A0"/>
      <name val="Arial Narrow"/>
      <family val="2"/>
    </font>
    <font>
      <sz val="16"/>
      <color theme="1"/>
      <name val="Arial"/>
      <family val="2"/>
    </font>
    <font>
      <b/>
      <sz val="16"/>
      <name val="Arial"/>
      <family val="2"/>
    </font>
    <font>
      <sz val="16"/>
      <name val="Arial"/>
      <family val="2"/>
    </font>
    <font>
      <b/>
      <u/>
      <sz val="16"/>
      <name val="Arial"/>
      <family val="2"/>
    </font>
  </fonts>
  <fills count="15">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
      <patternFill patternType="solid">
        <fgColor rgb="FFFF6600"/>
        <bgColor indexed="64"/>
      </patternFill>
    </fill>
    <fill>
      <patternFill patternType="solid">
        <fgColor rgb="FFFFFF66"/>
        <bgColor indexed="64"/>
      </patternFill>
    </fill>
    <fill>
      <patternFill patternType="solid">
        <fgColor rgb="FF00B0F0"/>
        <bgColor indexed="64"/>
      </patternFill>
    </fill>
    <fill>
      <patternFill patternType="solid">
        <fgColor theme="5" tint="0.39997558519241921"/>
        <bgColor indexed="64"/>
      </patternFill>
    </fill>
    <fill>
      <patternFill patternType="solid">
        <fgColor theme="8"/>
        <bgColor indexed="64"/>
      </patternFill>
    </fill>
    <fill>
      <patternFill patternType="solid">
        <fgColor theme="0" tint="-0.499984740745262"/>
        <bgColor indexed="64"/>
      </patternFill>
    </fill>
    <fill>
      <patternFill patternType="solid">
        <fgColor theme="9" tint="0.59999389629810485"/>
        <bgColor indexed="64"/>
      </patternFill>
    </fill>
  </fills>
  <borders count="109">
    <border>
      <left/>
      <right/>
      <top/>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right/>
      <top style="thin">
        <color auto="1"/>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uble">
        <color indexed="64"/>
      </left>
      <right/>
      <top style="double">
        <color indexed="64"/>
      </top>
      <bottom/>
      <diagonal/>
    </border>
    <border>
      <left/>
      <right style="thin">
        <color theme="0"/>
      </right>
      <top style="double">
        <color indexed="64"/>
      </top>
      <bottom/>
      <diagonal/>
    </border>
    <border>
      <left style="thin">
        <color theme="0"/>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auto="1"/>
      </left>
      <right/>
      <top style="hair">
        <color auto="1"/>
      </top>
      <bottom style="hair">
        <color auto="1"/>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medium">
        <color rgb="FFFFFFFF"/>
      </left>
      <right style="medium">
        <color rgb="FFFFFFFF"/>
      </right>
      <top/>
      <bottom/>
      <diagonal/>
    </border>
    <border>
      <left/>
      <right style="medium">
        <color rgb="FFFFFFFF"/>
      </right>
      <top/>
      <bottom/>
      <diagonal/>
    </border>
    <border>
      <left style="medium">
        <color rgb="FFFFFFFF"/>
      </left>
      <right style="medium">
        <color rgb="FFFFFFFF"/>
      </right>
      <top/>
      <bottom style="medium">
        <color rgb="FFFFFFFF"/>
      </bottom>
      <diagonal/>
    </border>
    <border>
      <left/>
      <right style="thin">
        <color indexed="64"/>
      </right>
      <top/>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style="medium">
        <color rgb="FFFFFFFF"/>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thin">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bottom style="thin">
        <color indexed="64"/>
      </bottom>
      <diagonal/>
    </border>
    <border>
      <left style="double">
        <color indexed="64"/>
      </left>
      <right style="hair">
        <color indexed="64"/>
      </right>
      <top/>
      <bottom style="hair">
        <color indexed="64"/>
      </bottom>
      <diagonal/>
    </border>
    <border>
      <left style="hair">
        <color indexed="64"/>
      </left>
      <right style="hair">
        <color indexed="64"/>
      </right>
      <top/>
      <bottom style="hair">
        <color indexed="64"/>
      </bottom>
      <diagonal/>
    </border>
    <border>
      <left style="double">
        <color indexed="64"/>
      </left>
      <right/>
      <top style="double">
        <color indexed="64"/>
      </top>
      <bottom style="thin">
        <color indexed="64"/>
      </bottom>
      <diagonal/>
    </border>
    <border>
      <left/>
      <right style="thin">
        <color theme="0"/>
      </right>
      <top style="double">
        <color indexed="64"/>
      </top>
      <bottom style="thin">
        <color indexed="64"/>
      </bottom>
      <diagonal/>
    </border>
    <border>
      <left style="double">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auto="1"/>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hair">
        <color indexed="64"/>
      </top>
      <bottom style="thin">
        <color indexed="64"/>
      </bottom>
      <diagonal/>
    </border>
    <border>
      <left/>
      <right style="hair">
        <color indexed="64"/>
      </right>
      <top style="hair">
        <color indexed="64"/>
      </top>
      <bottom style="thin">
        <color indexed="64"/>
      </bottom>
      <diagonal/>
    </border>
    <border>
      <left style="double">
        <color indexed="64"/>
      </left>
      <right/>
      <top/>
      <bottom style="hair">
        <color indexed="64"/>
      </bottom>
      <diagonal/>
    </border>
    <border>
      <left/>
      <right style="hair">
        <color indexed="64"/>
      </right>
      <top/>
      <bottom style="hair">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medium">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0" fontId="2" fillId="0" borderId="0"/>
    <xf numFmtId="0" fontId="1" fillId="0" borderId="0"/>
    <xf numFmtId="0" fontId="2" fillId="0" borderId="0"/>
    <xf numFmtId="0" fontId="9" fillId="0" borderId="0"/>
  </cellStyleXfs>
  <cellXfs count="821">
    <xf numFmtId="0" fontId="0" fillId="0" borderId="0" xfId="0"/>
    <xf numFmtId="0" fontId="2" fillId="5" borderId="0" xfId="2" applyFill="1" applyAlignment="1">
      <alignment horizontal="left" vertical="center" wrapText="1"/>
    </xf>
    <xf numFmtId="0" fontId="2" fillId="5" borderId="0" xfId="2" applyFill="1" applyAlignment="1">
      <alignment vertical="center" wrapText="1"/>
    </xf>
    <xf numFmtId="0" fontId="3" fillId="5" borderId="1" xfId="2" applyFont="1" applyFill="1" applyBorder="1" applyAlignment="1">
      <alignment horizontal="center" vertical="center" wrapText="1"/>
    </xf>
    <xf numFmtId="0" fontId="5" fillId="5" borderId="1" xfId="0" applyFont="1" applyFill="1" applyBorder="1" applyAlignment="1">
      <alignment wrapText="1"/>
    </xf>
    <xf numFmtId="0" fontId="6" fillId="5" borderId="1" xfId="0" applyFont="1" applyFill="1" applyBorder="1" applyAlignment="1">
      <alignment wrapText="1"/>
    </xf>
    <xf numFmtId="0" fontId="6" fillId="5" borderId="0" xfId="0" applyFont="1" applyFill="1" applyAlignment="1">
      <alignment horizontal="center" vertical="center" wrapText="1"/>
    </xf>
    <xf numFmtId="0" fontId="7" fillId="5" borderId="0" xfId="2" applyFont="1" applyFill="1" applyAlignment="1">
      <alignment vertical="center" wrapText="1"/>
    </xf>
    <xf numFmtId="0" fontId="2" fillId="5" borderId="1" xfId="0" applyFont="1" applyFill="1" applyBorder="1" applyAlignment="1" applyProtection="1">
      <alignment wrapText="1"/>
      <protection locked="0"/>
    </xf>
    <xf numFmtId="0" fontId="2" fillId="5" borderId="1" xfId="2" applyFill="1" applyBorder="1" applyAlignment="1">
      <alignment horizontal="justify" vertical="center" wrapText="1"/>
    </xf>
    <xf numFmtId="0" fontId="7" fillId="5" borderId="0" xfId="0" applyFont="1" applyFill="1" applyAlignment="1">
      <alignment vertical="center" wrapText="1" readingOrder="1"/>
    </xf>
    <xf numFmtId="0" fontId="5" fillId="5" borderId="0" xfId="0" applyFont="1" applyFill="1" applyAlignment="1">
      <alignment wrapText="1"/>
    </xf>
    <xf numFmtId="0" fontId="2" fillId="5" borderId="0" xfId="2" applyFill="1"/>
    <xf numFmtId="0" fontId="3" fillId="5" borderId="0" xfId="2" applyFont="1" applyFill="1" applyAlignment="1">
      <alignment horizontal="center" vertical="center" wrapText="1"/>
    </xf>
    <xf numFmtId="0" fontId="2" fillId="5" borderId="0" xfId="0" applyFont="1" applyFill="1" applyAlignment="1">
      <alignment horizontal="center" vertical="center" wrapText="1" readingOrder="1"/>
    </xf>
    <xf numFmtId="0" fontId="5" fillId="5" borderId="0" xfId="0" applyFont="1" applyFill="1" applyAlignment="1">
      <alignment horizontal="center" wrapText="1"/>
    </xf>
    <xf numFmtId="0" fontId="3" fillId="5" borderId="0" xfId="0" applyFont="1" applyFill="1" applyAlignment="1">
      <alignment horizontal="center" vertical="center" wrapText="1"/>
    </xf>
    <xf numFmtId="9" fontId="2" fillId="5" borderId="0" xfId="2" applyNumberFormat="1" applyFill="1" applyAlignment="1">
      <alignment horizontal="center" vertical="center" wrapText="1"/>
    </xf>
    <xf numFmtId="0" fontId="2" fillId="5" borderId="0" xfId="0" applyFont="1" applyFill="1" applyAlignment="1">
      <alignment wrapText="1"/>
    </xf>
    <xf numFmtId="1" fontId="3" fillId="5" borderId="0" xfId="2" applyNumberFormat="1" applyFont="1" applyFill="1" applyAlignment="1">
      <alignment horizontal="center" vertical="center" wrapText="1"/>
    </xf>
    <xf numFmtId="0" fontId="2" fillId="5" borderId="0" xfId="0" applyFont="1" applyFill="1" applyAlignment="1" applyProtection="1">
      <alignment horizontal="left" vertical="center" wrapText="1"/>
      <protection locked="0"/>
    </xf>
    <xf numFmtId="0" fontId="2" fillId="5" borderId="0" xfId="0" applyFont="1" applyFill="1" applyAlignment="1" applyProtection="1">
      <alignment wrapText="1"/>
      <protection locked="0"/>
    </xf>
    <xf numFmtId="0" fontId="2" fillId="5" borderId="0" xfId="2" applyFill="1" applyAlignment="1">
      <alignment horizontal="justify" vertical="center" wrapText="1"/>
    </xf>
    <xf numFmtId="0" fontId="2" fillId="5" borderId="0" xfId="0" applyFont="1" applyFill="1" applyAlignment="1">
      <alignment horizontal="center" vertical="center" wrapText="1"/>
    </xf>
    <xf numFmtId="1" fontId="2" fillId="5" borderId="0" xfId="2" applyNumberFormat="1" applyFill="1" applyAlignment="1">
      <alignment horizontal="center" vertical="center" wrapText="1"/>
    </xf>
    <xf numFmtId="0" fontId="2" fillId="5" borderId="0" xfId="0" applyFont="1" applyFill="1" applyAlignment="1">
      <alignment vertical="center" wrapText="1"/>
    </xf>
    <xf numFmtId="0" fontId="5" fillId="5" borderId="0" xfId="0" applyFont="1" applyFill="1" applyAlignment="1">
      <alignment horizontal="center" vertical="center" wrapText="1"/>
    </xf>
    <xf numFmtId="9" fontId="5" fillId="5" borderId="0" xfId="0" applyNumberFormat="1" applyFont="1" applyFill="1" applyAlignment="1">
      <alignment horizontal="center" vertical="center" wrapText="1"/>
    </xf>
    <xf numFmtId="9" fontId="6" fillId="5" borderId="0" xfId="0" applyNumberFormat="1" applyFont="1" applyFill="1" applyAlignment="1">
      <alignment horizontal="center" vertical="center" wrapText="1"/>
    </xf>
    <xf numFmtId="0" fontId="8" fillId="5" borderId="0" xfId="0" applyFont="1" applyFill="1" applyAlignment="1">
      <alignment horizontal="center" vertical="center" wrapText="1" readingOrder="1"/>
    </xf>
    <xf numFmtId="0" fontId="2" fillId="5" borderId="0" xfId="0" applyFont="1" applyFill="1" applyAlignment="1">
      <alignment horizontal="justify" vertical="center" wrapText="1"/>
    </xf>
    <xf numFmtId="0" fontId="7" fillId="5" borderId="0" xfId="0" applyFont="1" applyFill="1" applyAlignment="1" applyProtection="1">
      <alignment horizontal="left" vertical="center" wrapText="1"/>
      <protection locked="0"/>
    </xf>
    <xf numFmtId="0" fontId="5" fillId="5" borderId="0" xfId="0" applyFont="1" applyFill="1" applyAlignment="1" applyProtection="1">
      <alignment wrapText="1"/>
      <protection locked="0"/>
    </xf>
    <xf numFmtId="0" fontId="2" fillId="5" borderId="1" xfId="0" applyFont="1" applyFill="1" applyBorder="1" applyAlignment="1" applyProtection="1">
      <alignment horizontal="left" vertical="center" wrapText="1"/>
      <protection locked="0"/>
    </xf>
    <xf numFmtId="0" fontId="15" fillId="0" borderId="0" xfId="2" applyFont="1" applyAlignment="1">
      <alignment horizontal="center" vertical="center" wrapText="1"/>
    </xf>
    <xf numFmtId="0" fontId="15" fillId="0" borderId="0" xfId="2" applyFont="1" applyAlignment="1">
      <alignment vertical="center" wrapText="1"/>
    </xf>
    <xf numFmtId="1" fontId="15" fillId="0" borderId="0" xfId="2" applyNumberFormat="1" applyFont="1" applyAlignment="1">
      <alignment vertical="center" wrapText="1"/>
    </xf>
    <xf numFmtId="1" fontId="15" fillId="0" borderId="0" xfId="2" applyNumberFormat="1" applyFont="1" applyAlignment="1">
      <alignment horizontal="center" vertical="center" wrapText="1"/>
    </xf>
    <xf numFmtId="0" fontId="15" fillId="2" borderId="0" xfId="2" applyFont="1" applyFill="1" applyAlignment="1">
      <alignment wrapText="1"/>
    </xf>
    <xf numFmtId="1" fontId="15" fillId="2" borderId="0" xfId="2" applyNumberFormat="1" applyFont="1" applyFill="1" applyAlignment="1">
      <alignment wrapText="1"/>
    </xf>
    <xf numFmtId="1" fontId="16" fillId="0" borderId="0" xfId="0" applyNumberFormat="1" applyFont="1" applyAlignment="1">
      <alignment horizontal="left" vertical="center" wrapText="1"/>
    </xf>
    <xf numFmtId="1" fontId="16" fillId="0" borderId="0" xfId="2" applyNumberFormat="1" applyFont="1" applyAlignment="1">
      <alignment vertical="center" wrapText="1"/>
    </xf>
    <xf numFmtId="0" fontId="15" fillId="2" borderId="0" xfId="2" applyFont="1" applyFill="1" applyAlignment="1">
      <alignment horizontal="center" vertical="center" wrapText="1"/>
    </xf>
    <xf numFmtId="0" fontId="10" fillId="14" borderId="1" xfId="0" applyFont="1" applyFill="1" applyBorder="1" applyAlignment="1">
      <alignment vertical="center"/>
    </xf>
    <xf numFmtId="0" fontId="16" fillId="0" borderId="0" xfId="2" applyFont="1" applyAlignment="1">
      <alignment horizontal="left" vertical="center" wrapText="1"/>
    </xf>
    <xf numFmtId="1" fontId="17" fillId="0" borderId="0" xfId="0" applyNumberFormat="1" applyFont="1" applyAlignment="1">
      <alignment horizontal="left" vertical="center" wrapText="1"/>
    </xf>
    <xf numFmtId="0" fontId="17" fillId="2" borderId="0" xfId="2" applyFont="1" applyFill="1" applyAlignment="1">
      <alignment wrapText="1"/>
    </xf>
    <xf numFmtId="1" fontId="16" fillId="0" borderId="0" xfId="2" applyNumberFormat="1" applyFont="1" applyAlignment="1">
      <alignment horizontal="center" vertical="center" wrapText="1"/>
    </xf>
    <xf numFmtId="0" fontId="15" fillId="2" borderId="0" xfId="2" applyFont="1" applyFill="1" applyAlignment="1">
      <alignment horizontal="center" wrapText="1"/>
    </xf>
    <xf numFmtId="14" fontId="15" fillId="0" borderId="0" xfId="0" applyNumberFormat="1" applyFont="1" applyAlignment="1">
      <alignment horizontal="right" vertical="center" wrapText="1"/>
    </xf>
    <xf numFmtId="9" fontId="15" fillId="0" borderId="0" xfId="0" applyNumberFormat="1" applyFont="1" applyAlignment="1">
      <alignment horizontal="left" vertical="center" wrapText="1"/>
    </xf>
    <xf numFmtId="0" fontId="16" fillId="0" borderId="0" xfId="2" applyFont="1" applyAlignment="1">
      <alignment vertical="center" wrapText="1"/>
    </xf>
    <xf numFmtId="0" fontId="15" fillId="5" borderId="0" xfId="2" applyFont="1" applyFill="1" applyAlignment="1">
      <alignment horizontal="left" vertical="center" wrapText="1"/>
    </xf>
    <xf numFmtId="0" fontId="16" fillId="2" borderId="0" xfId="2" applyFont="1" applyFill="1" applyAlignment="1">
      <alignment vertical="center" wrapText="1"/>
    </xf>
    <xf numFmtId="14" fontId="16" fillId="0" borderId="0" xfId="0" applyNumberFormat="1" applyFont="1" applyAlignment="1">
      <alignment horizontal="center" vertical="center" wrapText="1"/>
    </xf>
    <xf numFmtId="0" fontId="16" fillId="0" borderId="0" xfId="0" applyFont="1" applyAlignment="1">
      <alignment vertical="center" wrapText="1"/>
    </xf>
    <xf numFmtId="14" fontId="15" fillId="0" borderId="0" xfId="0" applyNumberFormat="1" applyFont="1" applyAlignment="1">
      <alignment vertical="center" wrapText="1"/>
    </xf>
    <xf numFmtId="14" fontId="15" fillId="0" borderId="0" xfId="0" applyNumberFormat="1" applyFont="1" applyAlignment="1">
      <alignment horizontal="left" vertical="center" wrapText="1"/>
    </xf>
    <xf numFmtId="0" fontId="16" fillId="0" borderId="0" xfId="2" applyFont="1" applyAlignment="1">
      <alignment horizontal="center" vertical="center" wrapText="1"/>
    </xf>
    <xf numFmtId="0" fontId="16" fillId="5" borderId="0" xfId="2" applyFont="1" applyFill="1" applyAlignment="1">
      <alignment horizontal="left" vertical="center" wrapText="1"/>
    </xf>
    <xf numFmtId="1" fontId="16" fillId="5" borderId="0" xfId="2" applyNumberFormat="1" applyFont="1" applyFill="1" applyAlignment="1">
      <alignment horizontal="center" vertical="center" wrapText="1"/>
    </xf>
    <xf numFmtId="1" fontId="16" fillId="2" borderId="0" xfId="2" applyNumberFormat="1" applyFont="1" applyFill="1" applyAlignment="1">
      <alignment horizontal="center" wrapText="1"/>
    </xf>
    <xf numFmtId="0" fontId="16" fillId="2" borderId="0" xfId="2" applyFont="1" applyFill="1" applyAlignment="1">
      <alignment horizontal="center" wrapText="1"/>
    </xf>
    <xf numFmtId="0" fontId="16" fillId="0" borderId="16" xfId="2" applyFont="1" applyBorder="1" applyAlignment="1">
      <alignment horizontal="center" vertical="center" wrapText="1"/>
    </xf>
    <xf numFmtId="1" fontId="16" fillId="0" borderId="16" xfId="2" applyNumberFormat="1" applyFont="1" applyBorder="1" applyAlignment="1">
      <alignment horizontal="center" wrapText="1"/>
    </xf>
    <xf numFmtId="0" fontId="16" fillId="0" borderId="16" xfId="2" applyFont="1" applyBorder="1" applyAlignment="1">
      <alignment horizontal="center" wrapText="1"/>
    </xf>
    <xf numFmtId="0" fontId="16" fillId="2" borderId="16" xfId="2" applyFont="1" applyFill="1" applyBorder="1" applyAlignment="1">
      <alignment horizontal="center" wrapText="1"/>
    </xf>
    <xf numFmtId="1" fontId="16" fillId="5" borderId="16" xfId="2" applyNumberFormat="1" applyFont="1" applyFill="1" applyBorder="1" applyAlignment="1">
      <alignment horizontal="center" vertical="center" wrapText="1"/>
    </xf>
    <xf numFmtId="1" fontId="16" fillId="0" borderId="16" xfId="2" applyNumberFormat="1" applyFont="1" applyBorder="1" applyAlignment="1">
      <alignment horizontal="center" vertical="center" wrapText="1"/>
    </xf>
    <xf numFmtId="1" fontId="16" fillId="2" borderId="15" xfId="2" applyNumberFormat="1" applyFont="1" applyFill="1" applyBorder="1" applyAlignment="1">
      <alignment horizontal="center" wrapText="1"/>
    </xf>
    <xf numFmtId="0" fontId="16" fillId="2" borderId="0" xfId="2" applyFont="1" applyFill="1" applyAlignment="1">
      <alignment horizontal="center" vertical="center" wrapText="1"/>
    </xf>
    <xf numFmtId="0" fontId="18" fillId="0" borderId="0" xfId="2" applyFont="1" applyAlignment="1">
      <alignment horizontal="center" vertical="center" wrapText="1"/>
    </xf>
    <xf numFmtId="1" fontId="16" fillId="0" borderId="26" xfId="2" applyNumberFormat="1" applyFont="1" applyBorder="1" applyAlignment="1">
      <alignment horizontal="center" vertical="center" wrapText="1"/>
    </xf>
    <xf numFmtId="1" fontId="16" fillId="0" borderId="27" xfId="2" applyNumberFormat="1" applyFont="1" applyBorder="1" applyAlignment="1">
      <alignment horizontal="center" vertical="center" wrapText="1"/>
    </xf>
    <xf numFmtId="1" fontId="16" fillId="0" borderId="28" xfId="2" applyNumberFormat="1" applyFont="1" applyBorder="1" applyAlignment="1">
      <alignment horizontal="center" vertical="center" wrapText="1"/>
    </xf>
    <xf numFmtId="0" fontId="16" fillId="0" borderId="20" xfId="2" applyFont="1" applyBorder="1" applyAlignment="1">
      <alignment horizontal="center" vertical="center" wrapText="1"/>
    </xf>
    <xf numFmtId="0" fontId="16" fillId="10" borderId="73" xfId="2" applyFont="1" applyFill="1" applyBorder="1" applyAlignment="1">
      <alignment horizontal="center" vertical="center" wrapText="1"/>
    </xf>
    <xf numFmtId="0" fontId="16" fillId="10" borderId="75" xfId="2" applyFont="1" applyFill="1" applyBorder="1" applyAlignment="1">
      <alignment horizontal="center" vertical="center" wrapText="1"/>
    </xf>
    <xf numFmtId="0" fontId="16" fillId="11" borderId="26" xfId="0" applyFont="1" applyFill="1" applyBorder="1" applyAlignment="1">
      <alignment horizontal="center" vertical="center" wrapText="1" readingOrder="1"/>
    </xf>
    <xf numFmtId="9" fontId="10" fillId="11" borderId="28" xfId="0" applyNumberFormat="1" applyFont="1" applyFill="1" applyBorder="1" applyAlignment="1">
      <alignment horizontal="center" vertical="center" wrapText="1"/>
    </xf>
    <xf numFmtId="1" fontId="16" fillId="0" borderId="56" xfId="2" applyNumberFormat="1" applyFont="1" applyBorder="1" applyAlignment="1">
      <alignment horizontal="center" vertical="center" wrapText="1"/>
    </xf>
    <xf numFmtId="1" fontId="16" fillId="0" borderId="69" xfId="2" applyNumberFormat="1" applyFont="1" applyBorder="1" applyAlignment="1">
      <alignment horizontal="center" vertical="center" wrapText="1"/>
    </xf>
    <xf numFmtId="1" fontId="16" fillId="0" borderId="79" xfId="2" applyNumberFormat="1" applyFont="1" applyBorder="1" applyAlignment="1">
      <alignment horizontal="center" vertical="center" wrapText="1"/>
    </xf>
    <xf numFmtId="0" fontId="19" fillId="0" borderId="0" xfId="3" applyFont="1" applyAlignment="1">
      <alignment horizontal="center" wrapText="1"/>
    </xf>
    <xf numFmtId="0" fontId="15" fillId="0" borderId="23" xfId="2" applyFont="1" applyBorder="1" applyAlignment="1">
      <alignment horizontal="justify" vertical="center" wrapText="1"/>
    </xf>
    <xf numFmtId="0" fontId="15" fillId="4" borderId="32" xfId="2" applyFont="1" applyFill="1" applyBorder="1" applyAlignment="1" applyProtection="1">
      <alignment horizontal="justify" vertical="center" wrapText="1"/>
      <protection locked="0"/>
    </xf>
    <xf numFmtId="1" fontId="15" fillId="4" borderId="23" xfId="2" applyNumberFormat="1" applyFont="1" applyFill="1" applyBorder="1" applyAlignment="1" applyProtection="1">
      <alignment horizontal="center" vertical="center" wrapText="1"/>
      <protection locked="0"/>
    </xf>
    <xf numFmtId="1" fontId="15" fillId="0" borderId="4" xfId="2" applyNumberFormat="1" applyFont="1" applyBorder="1" applyAlignment="1">
      <alignment horizontal="center" vertical="center" wrapText="1"/>
    </xf>
    <xf numFmtId="0" fontId="15" fillId="4" borderId="4" xfId="0" applyFont="1" applyFill="1" applyBorder="1" applyAlignment="1" applyProtection="1">
      <alignment horizontal="center" vertical="center" wrapText="1" readingOrder="1"/>
      <protection locked="0"/>
    </xf>
    <xf numFmtId="0" fontId="15" fillId="0" borderId="4" xfId="0" applyFont="1" applyBorder="1" applyAlignment="1">
      <alignment horizontal="center" vertical="center" wrapText="1" readingOrder="1"/>
    </xf>
    <xf numFmtId="0" fontId="15" fillId="4" borderId="4" xfId="2" applyFont="1" applyFill="1" applyBorder="1" applyAlignment="1" applyProtection="1">
      <alignment horizontal="justify" vertical="center" wrapText="1"/>
      <protection locked="0"/>
    </xf>
    <xf numFmtId="0" fontId="15" fillId="4" borderId="4" xfId="2" applyFont="1" applyFill="1" applyBorder="1" applyAlignment="1" applyProtection="1">
      <alignment vertical="center" wrapText="1"/>
      <protection locked="0"/>
    </xf>
    <xf numFmtId="0" fontId="15" fillId="0" borderId="32" xfId="0" applyFont="1" applyBorder="1" applyAlignment="1">
      <alignment horizontal="center" vertical="center" wrapText="1" readingOrder="1"/>
    </xf>
    <xf numFmtId="1" fontId="16" fillId="0" borderId="54" xfId="2" applyNumberFormat="1" applyFont="1" applyBorder="1" applyAlignment="1">
      <alignment horizontal="center" vertical="center" wrapText="1"/>
    </xf>
    <xf numFmtId="0" fontId="20" fillId="0" borderId="10" xfId="0" applyFont="1" applyBorder="1" applyAlignment="1">
      <alignment horizontal="center" vertical="center" wrapText="1" readingOrder="1"/>
    </xf>
    <xf numFmtId="0" fontId="15" fillId="4" borderId="23" xfId="2" applyFont="1" applyFill="1" applyBorder="1" applyAlignment="1" applyProtection="1">
      <alignment vertical="center" wrapText="1"/>
      <protection locked="0"/>
    </xf>
    <xf numFmtId="0" fontId="20" fillId="0" borderId="32" xfId="0" applyFont="1" applyBorder="1" applyAlignment="1">
      <alignment horizontal="center" vertical="center" wrapText="1" readingOrder="1"/>
    </xf>
    <xf numFmtId="0" fontId="20" fillId="0" borderId="38" xfId="0" applyFont="1" applyBorder="1" applyAlignment="1">
      <alignment horizontal="center" vertical="center" wrapText="1" readingOrder="1"/>
    </xf>
    <xf numFmtId="0" fontId="15" fillId="0" borderId="54" xfId="0" applyFont="1" applyBorder="1" applyAlignment="1">
      <alignment horizontal="center" vertical="center" wrapText="1" readingOrder="1"/>
    </xf>
    <xf numFmtId="0" fontId="21" fillId="0" borderId="0" xfId="3" applyFont="1" applyAlignment="1">
      <alignment wrapText="1"/>
    </xf>
    <xf numFmtId="0" fontId="21" fillId="0" borderId="0" xfId="3" applyFont="1" applyAlignment="1">
      <alignment horizontal="center" vertical="center" wrapText="1"/>
    </xf>
    <xf numFmtId="0" fontId="15" fillId="0" borderId="3" xfId="2" applyFont="1" applyBorder="1" applyAlignment="1">
      <alignment horizontal="justify" vertical="center" wrapText="1"/>
    </xf>
    <xf numFmtId="0" fontId="15" fillId="4" borderId="25" xfId="2" applyFont="1" applyFill="1" applyBorder="1" applyAlignment="1" applyProtection="1">
      <alignment horizontal="justify" vertical="center" wrapText="1"/>
      <protection locked="0"/>
    </xf>
    <xf numFmtId="1" fontId="15" fillId="4" borderId="3" xfId="2" applyNumberFormat="1" applyFont="1" applyFill="1" applyBorder="1" applyAlignment="1" applyProtection="1">
      <alignment horizontal="center" vertical="center" wrapText="1"/>
      <protection locked="0"/>
    </xf>
    <xf numFmtId="1" fontId="15" fillId="0" borderId="1" xfId="2" applyNumberFormat="1" applyFont="1" applyBorder="1" applyAlignment="1">
      <alignment horizontal="center" vertical="center" wrapText="1"/>
    </xf>
    <xf numFmtId="0" fontId="15" fillId="4" borderId="1" xfId="0" applyFont="1" applyFill="1" applyBorder="1" applyAlignment="1" applyProtection="1">
      <alignment horizontal="center" vertical="center" wrapText="1" readingOrder="1"/>
      <protection locked="0"/>
    </xf>
    <xf numFmtId="0" fontId="15" fillId="0" borderId="1" xfId="0" applyFont="1" applyBorder="1" applyAlignment="1">
      <alignment horizontal="center" vertical="center" wrapText="1" readingOrder="1"/>
    </xf>
    <xf numFmtId="0" fontId="15" fillId="4" borderId="1" xfId="2" applyFont="1" applyFill="1" applyBorder="1" applyAlignment="1" applyProtection="1">
      <alignment horizontal="justify" vertical="center" wrapText="1"/>
      <protection locked="0"/>
    </xf>
    <xf numFmtId="0" fontId="15" fillId="4" borderId="1" xfId="2" applyFont="1" applyFill="1" applyBorder="1" applyAlignment="1" applyProtection="1">
      <alignment vertical="center" wrapText="1"/>
      <protection locked="0"/>
    </xf>
    <xf numFmtId="0" fontId="15" fillId="0" borderId="25" xfId="0" applyFont="1" applyBorder="1" applyAlignment="1">
      <alignment horizontal="center" vertical="center" wrapText="1" readingOrder="1"/>
    </xf>
    <xf numFmtId="1" fontId="16" fillId="0" borderId="18" xfId="2" applyNumberFormat="1" applyFont="1" applyBorder="1" applyAlignment="1">
      <alignment horizontal="center" vertical="center" wrapText="1"/>
    </xf>
    <xf numFmtId="0" fontId="20" fillId="0" borderId="7" xfId="0" applyFont="1" applyBorder="1" applyAlignment="1">
      <alignment horizontal="center" vertical="center" wrapText="1" readingOrder="1"/>
    </xf>
    <xf numFmtId="0" fontId="15" fillId="4" borderId="3" xfId="2" applyFont="1" applyFill="1" applyBorder="1" applyAlignment="1" applyProtection="1">
      <alignment vertical="center" wrapText="1"/>
      <protection locked="0"/>
    </xf>
    <xf numFmtId="0" fontId="20" fillId="0" borderId="25" xfId="0" applyFont="1" applyBorder="1" applyAlignment="1">
      <alignment horizontal="center" vertical="center" wrapText="1" readingOrder="1"/>
    </xf>
    <xf numFmtId="0" fontId="20" fillId="0" borderId="55" xfId="0" applyFont="1" applyBorder="1" applyAlignment="1">
      <alignment horizontal="center" vertical="center" wrapText="1" readingOrder="1"/>
    </xf>
    <xf numFmtId="0" fontId="15" fillId="0" borderId="18" xfId="0" applyFont="1" applyBorder="1" applyAlignment="1">
      <alignment horizontal="center" vertical="center" wrapText="1" readingOrder="1"/>
    </xf>
    <xf numFmtId="0" fontId="15" fillId="0" borderId="26" xfId="2" applyFont="1" applyBorder="1" applyAlignment="1">
      <alignment horizontal="justify" vertical="center" wrapText="1"/>
    </xf>
    <xf numFmtId="0" fontId="15" fillId="4" borderId="28" xfId="2" applyFont="1" applyFill="1" applyBorder="1" applyAlignment="1" applyProtection="1">
      <alignment horizontal="justify" vertical="center" wrapText="1"/>
      <protection locked="0"/>
    </xf>
    <xf numFmtId="1" fontId="15" fillId="4" borderId="26" xfId="2" applyNumberFormat="1" applyFont="1" applyFill="1" applyBorder="1" applyAlignment="1" applyProtection="1">
      <alignment horizontal="center" vertical="center" wrapText="1"/>
      <protection locked="0"/>
    </xf>
    <xf numFmtId="1" fontId="15" fillId="0" borderId="27" xfId="2" applyNumberFormat="1" applyFont="1" applyBorder="1" applyAlignment="1">
      <alignment horizontal="center" vertical="center" wrapText="1"/>
    </xf>
    <xf numFmtId="0" fontId="15" fillId="4" borderId="27" xfId="0" applyFont="1" applyFill="1" applyBorder="1" applyAlignment="1" applyProtection="1">
      <alignment horizontal="center" vertical="center" wrapText="1" readingOrder="1"/>
      <protection locked="0"/>
    </xf>
    <xf numFmtId="0" fontId="15" fillId="0" borderId="27" xfId="0" applyFont="1" applyBorder="1" applyAlignment="1">
      <alignment horizontal="center" vertical="center" wrapText="1" readingOrder="1"/>
    </xf>
    <xf numFmtId="0" fontId="15" fillId="4" borderId="27" xfId="2" applyFont="1" applyFill="1" applyBorder="1" applyAlignment="1" applyProtection="1">
      <alignment horizontal="justify" vertical="center" wrapText="1"/>
      <protection locked="0"/>
    </xf>
    <xf numFmtId="0" fontId="15" fillId="4" borderId="27" xfId="2" applyFont="1" applyFill="1" applyBorder="1" applyAlignment="1" applyProtection="1">
      <alignment vertical="center" wrapText="1"/>
      <protection locked="0"/>
    </xf>
    <xf numFmtId="0" fontId="15" fillId="0" borderId="28" xfId="0" applyFont="1" applyBorder="1" applyAlignment="1">
      <alignment horizontal="center" vertical="center" wrapText="1" readingOrder="1"/>
    </xf>
    <xf numFmtId="1" fontId="16" fillId="0" borderId="73" xfId="2" applyNumberFormat="1" applyFont="1" applyBorder="1" applyAlignment="1">
      <alignment horizontal="center" vertical="center" wrapText="1"/>
    </xf>
    <xf numFmtId="0" fontId="20" fillId="0" borderId="75" xfId="0" applyFont="1" applyBorder="1" applyAlignment="1">
      <alignment horizontal="center" vertical="center" wrapText="1" readingOrder="1"/>
    </xf>
    <xf numFmtId="0" fontId="15" fillId="4" borderId="26" xfId="2" applyFont="1" applyFill="1" applyBorder="1" applyAlignment="1" applyProtection="1">
      <alignment vertical="center" wrapText="1"/>
      <protection locked="0"/>
    </xf>
    <xf numFmtId="0" fontId="20" fillId="0" borderId="28" xfId="0" applyFont="1" applyBorder="1" applyAlignment="1">
      <alignment horizontal="center" vertical="center" wrapText="1" readingOrder="1"/>
    </xf>
    <xf numFmtId="0" fontId="20" fillId="0" borderId="56" xfId="0" applyFont="1" applyBorder="1" applyAlignment="1">
      <alignment horizontal="center" vertical="center" wrapText="1" readingOrder="1"/>
    </xf>
    <xf numFmtId="0" fontId="15" fillId="0" borderId="73" xfId="0" applyFont="1" applyBorder="1" applyAlignment="1">
      <alignment horizontal="center" vertical="center" wrapText="1" readingOrder="1"/>
    </xf>
    <xf numFmtId="0" fontId="15" fillId="0" borderId="0" xfId="2" applyFont="1" applyAlignment="1">
      <alignment horizontal="left" vertical="center" wrapText="1"/>
    </xf>
    <xf numFmtId="14" fontId="15" fillId="0" borderId="0" xfId="2" applyNumberFormat="1" applyFont="1" applyAlignment="1">
      <alignment horizontal="center" vertical="center" wrapText="1"/>
    </xf>
    <xf numFmtId="49" fontId="15" fillId="0" borderId="0" xfId="2" applyNumberFormat="1" applyFont="1" applyAlignment="1">
      <alignment horizontal="center" vertical="center" wrapText="1"/>
    </xf>
    <xf numFmtId="49" fontId="15" fillId="2" borderId="0" xfId="2" applyNumberFormat="1" applyFont="1" applyFill="1" applyAlignment="1">
      <alignment wrapText="1"/>
    </xf>
    <xf numFmtId="14" fontId="15" fillId="2" borderId="0" xfId="2" applyNumberFormat="1" applyFont="1" applyFill="1" applyAlignment="1">
      <alignment wrapText="1"/>
    </xf>
    <xf numFmtId="0" fontId="15" fillId="2" borderId="0" xfId="2" applyFont="1" applyFill="1" applyBorder="1" applyAlignment="1">
      <alignment wrapText="1"/>
    </xf>
    <xf numFmtId="0" fontId="15" fillId="2" borderId="0" xfId="2" applyFont="1" applyFill="1" applyAlignment="1">
      <alignment horizontal="center" vertical="center" wrapText="1"/>
    </xf>
    <xf numFmtId="14" fontId="16" fillId="0" borderId="0" xfId="2" applyNumberFormat="1" applyFont="1" applyAlignment="1">
      <alignment horizontal="center" vertical="center" wrapText="1"/>
    </xf>
    <xf numFmtId="49" fontId="16" fillId="0" borderId="0" xfId="2" applyNumberFormat="1" applyFont="1" applyAlignment="1">
      <alignment horizontal="center" vertical="center" wrapText="1"/>
    </xf>
    <xf numFmtId="0" fontId="16" fillId="5" borderId="0" xfId="2" applyFont="1" applyFill="1" applyAlignment="1">
      <alignment horizontal="center" vertical="center" wrapText="1"/>
    </xf>
    <xf numFmtId="0" fontId="16" fillId="3" borderId="24" xfId="2" applyFont="1" applyFill="1" applyBorder="1" applyAlignment="1">
      <alignment horizontal="center" vertical="center" wrapText="1"/>
    </xf>
    <xf numFmtId="0" fontId="17" fillId="0" borderId="0" xfId="2" applyFont="1" applyAlignment="1">
      <alignment vertical="center" wrapText="1"/>
    </xf>
    <xf numFmtId="0" fontId="16" fillId="0" borderId="84" xfId="2" applyFont="1" applyBorder="1" applyAlignment="1">
      <alignment horizontal="center" vertical="center" wrapText="1"/>
    </xf>
    <xf numFmtId="0" fontId="16" fillId="0" borderId="85" xfId="2" applyFont="1" applyBorder="1" applyAlignment="1">
      <alignment horizontal="center" vertical="center" wrapText="1"/>
    </xf>
    <xf numFmtId="1" fontId="16" fillId="0" borderId="19" xfId="2" applyNumberFormat="1" applyFont="1" applyBorder="1" applyAlignment="1">
      <alignment horizontal="center" vertical="center" wrapText="1"/>
    </xf>
    <xf numFmtId="1" fontId="16" fillId="0" borderId="5" xfId="2" applyNumberFormat="1" applyFont="1" applyBorder="1" applyAlignment="1">
      <alignment horizontal="center" vertical="center" wrapText="1"/>
    </xf>
    <xf numFmtId="1" fontId="16" fillId="0" borderId="86" xfId="2" applyNumberFormat="1" applyFont="1" applyBorder="1" applyAlignment="1">
      <alignment horizontal="center" vertical="center" wrapText="1"/>
    </xf>
    <xf numFmtId="0" fontId="16" fillId="0" borderId="17" xfId="2" applyFont="1" applyBorder="1" applyAlignment="1">
      <alignment vertical="center" wrapText="1"/>
    </xf>
    <xf numFmtId="0" fontId="16" fillId="0" borderId="15" xfId="2" applyFont="1" applyBorder="1" applyAlignment="1">
      <alignment vertical="center" wrapText="1"/>
    </xf>
    <xf numFmtId="0" fontId="16" fillId="0" borderId="16" xfId="2" applyFont="1" applyBorder="1" applyAlignment="1">
      <alignment vertical="center" wrapText="1"/>
    </xf>
    <xf numFmtId="0" fontId="16" fillId="0" borderId="17" xfId="2" applyFont="1" applyBorder="1" applyAlignment="1">
      <alignment horizontal="center" vertical="center" wrapText="1"/>
    </xf>
    <xf numFmtId="0" fontId="16" fillId="0" borderId="27" xfId="2" applyFont="1" applyBorder="1" applyAlignment="1">
      <alignment horizontal="center" vertical="center" wrapText="1"/>
    </xf>
    <xf numFmtId="14" fontId="16" fillId="0" borderId="27" xfId="2" applyNumberFormat="1" applyFont="1" applyBorder="1" applyAlignment="1">
      <alignment horizontal="center" vertical="center" wrapText="1"/>
    </xf>
    <xf numFmtId="14" fontId="16" fillId="0" borderId="28" xfId="2" applyNumberFormat="1" applyFont="1" applyBorder="1" applyAlignment="1">
      <alignment horizontal="center" vertical="center" wrapText="1"/>
    </xf>
    <xf numFmtId="49" fontId="16" fillId="0" borderId="87" xfId="2" applyNumberFormat="1" applyFont="1" applyBorder="1" applyAlignment="1">
      <alignment horizontal="center" vertical="center" wrapText="1"/>
    </xf>
    <xf numFmtId="14" fontId="16" fillId="0" borderId="5" xfId="2" applyNumberFormat="1" applyFont="1" applyBorder="1" applyAlignment="1">
      <alignment horizontal="center" vertical="center" wrapText="1"/>
    </xf>
    <xf numFmtId="0" fontId="16" fillId="0" borderId="5" xfId="2" applyFont="1" applyBorder="1" applyAlignment="1">
      <alignment horizontal="center" vertical="center" wrapText="1"/>
    </xf>
    <xf numFmtId="49" fontId="16" fillId="0" borderId="86" xfId="2" applyNumberFormat="1" applyFont="1" applyBorder="1" applyAlignment="1">
      <alignment horizontal="center" vertical="center" wrapText="1"/>
    </xf>
    <xf numFmtId="49" fontId="16" fillId="3" borderId="86" xfId="2" applyNumberFormat="1" applyFont="1" applyFill="1" applyBorder="1" applyAlignment="1">
      <alignment horizontal="center" vertical="center" wrapText="1"/>
    </xf>
    <xf numFmtId="0" fontId="16" fillId="0" borderId="83" xfId="2" applyFont="1" applyBorder="1" applyAlignment="1">
      <alignment horizontal="center" vertical="center" wrapText="1"/>
    </xf>
    <xf numFmtId="0" fontId="16" fillId="0" borderId="87" xfId="2" applyFont="1" applyBorder="1" applyAlignment="1">
      <alignment horizontal="center" vertical="center" wrapText="1"/>
    </xf>
    <xf numFmtId="0" fontId="16" fillId="0" borderId="86" xfId="2" applyFont="1" applyBorder="1" applyAlignment="1">
      <alignment horizontal="center" vertical="center" wrapText="1"/>
    </xf>
    <xf numFmtId="0" fontId="16" fillId="0" borderId="15" xfId="2" applyFont="1" applyBorder="1" applyAlignment="1">
      <alignment horizontal="center" vertical="center" wrapText="1"/>
    </xf>
    <xf numFmtId="0" fontId="15" fillId="0" borderId="74" xfId="2" applyFont="1" applyBorder="1" applyAlignment="1">
      <alignment horizontal="justify" vertical="center" wrapText="1"/>
    </xf>
    <xf numFmtId="0" fontId="15" fillId="0" borderId="24" xfId="2" applyFont="1" applyBorder="1" applyAlignment="1">
      <alignment horizontal="justify" vertical="center" wrapText="1"/>
    </xf>
    <xf numFmtId="0" fontId="15" fillId="4" borderId="29" xfId="2" applyFont="1" applyFill="1" applyBorder="1" applyAlignment="1" applyProtection="1">
      <alignment horizontal="justify" vertical="center" wrapText="1"/>
      <protection locked="0"/>
    </xf>
    <xf numFmtId="0" fontId="15" fillId="4" borderId="23" xfId="2" applyFont="1" applyFill="1" applyBorder="1" applyAlignment="1" applyProtection="1">
      <alignment horizontal="justify" vertical="center" wrapText="1"/>
      <protection locked="0"/>
    </xf>
    <xf numFmtId="49" fontId="15" fillId="4" borderId="1" xfId="2" applyNumberFormat="1" applyFont="1" applyFill="1" applyBorder="1" applyAlignment="1" applyProtection="1">
      <alignment horizontal="justify" vertical="center" wrapText="1"/>
      <protection locked="0"/>
    </xf>
    <xf numFmtId="49" fontId="15" fillId="4" borderId="25" xfId="2" applyNumberFormat="1" applyFont="1" applyFill="1" applyBorder="1" applyAlignment="1" applyProtection="1">
      <alignment horizontal="justify" vertical="center" wrapText="1"/>
      <protection locked="0"/>
    </xf>
    <xf numFmtId="14" fontId="15" fillId="4" borderId="6" xfId="2" applyNumberFormat="1" applyFont="1" applyFill="1" applyBorder="1" applyAlignment="1" applyProtection="1">
      <alignment horizontal="justify" vertical="center" wrapText="1"/>
      <protection locked="0"/>
    </xf>
    <xf numFmtId="0" fontId="15" fillId="4" borderId="6" xfId="2" applyFont="1" applyFill="1" applyBorder="1" applyAlignment="1" applyProtection="1">
      <alignment horizontal="justify" vertical="center" wrapText="1"/>
      <protection locked="0"/>
    </xf>
    <xf numFmtId="16" fontId="15" fillId="4" borderId="33" xfId="2" applyNumberFormat="1" applyFont="1" applyFill="1" applyBorder="1" applyAlignment="1" applyProtection="1">
      <alignment horizontal="justify" vertical="center" wrapText="1"/>
      <protection locked="0"/>
    </xf>
    <xf numFmtId="16" fontId="15" fillId="4" borderId="6" xfId="2" applyNumberFormat="1" applyFont="1" applyFill="1" applyBorder="1" applyAlignment="1" applyProtection="1">
      <alignment horizontal="justify" vertical="center" wrapText="1"/>
      <protection locked="0"/>
    </xf>
    <xf numFmtId="16" fontId="15" fillId="4" borderId="24" xfId="2" applyNumberFormat="1" applyFont="1" applyFill="1" applyBorder="1" applyAlignment="1" applyProtection="1">
      <alignment horizontal="justify" vertical="center" wrapText="1"/>
      <protection locked="0"/>
    </xf>
    <xf numFmtId="0" fontId="15" fillId="4" borderId="31" xfId="2" applyFont="1" applyFill="1" applyBorder="1" applyAlignment="1" applyProtection="1">
      <alignment horizontal="justify" vertical="center" wrapText="1"/>
      <protection locked="0"/>
    </xf>
    <xf numFmtId="0" fontId="15" fillId="0" borderId="0" xfId="2" applyFont="1" applyAlignment="1">
      <alignment horizontal="justify" vertical="center" wrapText="1"/>
    </xf>
    <xf numFmtId="0" fontId="15" fillId="0" borderId="18" xfId="2" applyFont="1" applyBorder="1" applyAlignment="1">
      <alignment horizontal="justify" vertical="center" wrapText="1"/>
    </xf>
    <xf numFmtId="0" fontId="15" fillId="0" borderId="32" xfId="2" applyFont="1" applyBorder="1" applyAlignment="1">
      <alignment horizontal="justify" vertical="center" wrapText="1"/>
    </xf>
    <xf numFmtId="0" fontId="15" fillId="4" borderId="38" xfId="2" applyFont="1" applyFill="1" applyBorder="1" applyAlignment="1" applyProtection="1">
      <alignment horizontal="justify" vertical="center" wrapText="1"/>
      <protection locked="0"/>
    </xf>
    <xf numFmtId="49" fontId="15" fillId="4" borderId="4" xfId="2" applyNumberFormat="1" applyFont="1" applyFill="1" applyBorder="1" applyAlignment="1" applyProtection="1">
      <alignment horizontal="justify" vertical="center" wrapText="1"/>
      <protection locked="0"/>
    </xf>
    <xf numFmtId="49" fontId="15" fillId="4" borderId="32" xfId="2" applyNumberFormat="1" applyFont="1" applyFill="1" applyBorder="1" applyAlignment="1" applyProtection="1">
      <alignment horizontal="justify" vertical="center" wrapText="1"/>
      <protection locked="0"/>
    </xf>
    <xf numFmtId="49" fontId="15" fillId="4" borderId="23" xfId="2" applyNumberFormat="1" applyFont="1" applyFill="1" applyBorder="1" applyAlignment="1" applyProtection="1">
      <alignment horizontal="justify" vertical="center" wrapText="1"/>
      <protection locked="0"/>
    </xf>
    <xf numFmtId="14" fontId="15" fillId="4" borderId="4" xfId="2" applyNumberFormat="1" applyFont="1" applyFill="1" applyBorder="1" applyAlignment="1" applyProtection="1">
      <alignment horizontal="justify" vertical="center" wrapText="1"/>
      <protection locked="0"/>
    </xf>
    <xf numFmtId="17" fontId="15" fillId="4" borderId="88" xfId="2" applyNumberFormat="1" applyFont="1" applyFill="1" applyBorder="1" applyAlignment="1" applyProtection="1">
      <alignment horizontal="justify" vertical="center" wrapText="1"/>
      <protection locked="0"/>
    </xf>
    <xf numFmtId="16" fontId="15" fillId="4" borderId="23" xfId="2" applyNumberFormat="1" applyFont="1" applyFill="1" applyBorder="1" applyAlignment="1" applyProtection="1">
      <alignment horizontal="justify" vertical="center" wrapText="1"/>
      <protection locked="0"/>
    </xf>
    <xf numFmtId="16" fontId="15" fillId="4" borderId="4" xfId="2" applyNumberFormat="1" applyFont="1" applyFill="1" applyBorder="1" applyAlignment="1" applyProtection="1">
      <alignment horizontal="justify" vertical="center" wrapText="1"/>
      <protection locked="0"/>
    </xf>
    <xf numFmtId="16" fontId="15" fillId="4" borderId="32" xfId="2" applyNumberFormat="1" applyFont="1" applyFill="1" applyBorder="1" applyAlignment="1" applyProtection="1">
      <alignment horizontal="justify" vertical="center" wrapText="1"/>
      <protection locked="0"/>
    </xf>
    <xf numFmtId="0" fontId="15" fillId="4" borderId="39" xfId="2" applyFont="1" applyFill="1" applyBorder="1" applyAlignment="1" applyProtection="1">
      <alignment horizontal="justify" vertical="center" wrapText="1"/>
      <protection locked="0"/>
    </xf>
    <xf numFmtId="0" fontId="15" fillId="0" borderId="25" xfId="2" applyFont="1" applyBorder="1" applyAlignment="1">
      <alignment horizontal="justify" vertical="center" wrapText="1"/>
    </xf>
    <xf numFmtId="0" fontId="15" fillId="4" borderId="55" xfId="2" applyFont="1" applyFill="1" applyBorder="1" applyAlignment="1" applyProtection="1">
      <alignment horizontal="justify" vertical="center" wrapText="1"/>
      <protection locked="0"/>
    </xf>
    <xf numFmtId="0" fontId="15" fillId="4" borderId="3" xfId="2" applyFont="1" applyFill="1" applyBorder="1" applyAlignment="1" applyProtection="1">
      <alignment horizontal="justify" vertical="center" wrapText="1"/>
      <protection locked="0"/>
    </xf>
    <xf numFmtId="49" fontId="15" fillId="4" borderId="3" xfId="2" applyNumberFormat="1" applyFont="1" applyFill="1" applyBorder="1" applyAlignment="1" applyProtection="1">
      <alignment horizontal="justify" vertical="center" wrapText="1"/>
      <protection locked="0"/>
    </xf>
    <xf numFmtId="14" fontId="15" fillId="4" borderId="1" xfId="2" applyNumberFormat="1" applyFont="1" applyFill="1" applyBorder="1" applyAlignment="1" applyProtection="1">
      <alignment horizontal="justify" vertical="center" wrapText="1"/>
      <protection locked="0"/>
    </xf>
    <xf numFmtId="0" fontId="15" fillId="4" borderId="71" xfId="2" applyFont="1" applyFill="1" applyBorder="1" applyAlignment="1" applyProtection="1">
      <alignment horizontal="justify" vertical="center" wrapText="1"/>
      <protection locked="0"/>
    </xf>
    <xf numFmtId="0" fontId="15" fillId="4" borderId="57" xfId="2" applyFont="1" applyFill="1" applyBorder="1" applyAlignment="1" applyProtection="1">
      <alignment horizontal="justify" vertical="center" wrapText="1"/>
      <protection locked="0"/>
    </xf>
    <xf numFmtId="0" fontId="22" fillId="0" borderId="0" xfId="3" applyFont="1" applyAlignment="1">
      <alignment vertical="center" textRotation="90" wrapText="1"/>
    </xf>
    <xf numFmtId="0" fontId="19" fillId="0" borderId="0" xfId="3" applyFont="1" applyAlignment="1">
      <alignment horizontal="center" vertical="center" wrapText="1"/>
    </xf>
    <xf numFmtId="0" fontId="21" fillId="0" borderId="0" xfId="3" applyFont="1" applyAlignment="1">
      <alignment vertical="center" wrapText="1"/>
    </xf>
    <xf numFmtId="14" fontId="15" fillId="4" borderId="25" xfId="2" applyNumberFormat="1" applyFont="1" applyFill="1" applyBorder="1" applyAlignment="1" applyProtection="1">
      <alignment horizontal="justify" vertical="center" wrapText="1"/>
      <protection locked="0"/>
    </xf>
    <xf numFmtId="0" fontId="17" fillId="0" borderId="0" xfId="0" applyFont="1" applyAlignment="1">
      <alignment vertical="center" wrapText="1" readingOrder="1"/>
    </xf>
    <xf numFmtId="0" fontId="23" fillId="0" borderId="0" xfId="3" applyFont="1" applyAlignment="1">
      <alignment wrapText="1"/>
    </xf>
    <xf numFmtId="0" fontId="15" fillId="0" borderId="0" xfId="3" applyFont="1" applyAlignment="1">
      <alignment vertical="center" wrapText="1"/>
    </xf>
    <xf numFmtId="0" fontId="15" fillId="0" borderId="73" xfId="2" applyFont="1" applyBorder="1" applyAlignment="1">
      <alignment horizontal="justify" vertical="center" wrapText="1"/>
    </xf>
    <xf numFmtId="0" fontId="15" fillId="0" borderId="28" xfId="2" applyFont="1" applyBorder="1" applyAlignment="1">
      <alignment horizontal="justify" vertical="center" wrapText="1"/>
    </xf>
    <xf numFmtId="0" fontId="15" fillId="4" borderId="56" xfId="2" applyFont="1" applyFill="1" applyBorder="1" applyAlignment="1" applyProtection="1">
      <alignment horizontal="justify" vertical="center" wrapText="1"/>
      <protection locked="0"/>
    </xf>
    <xf numFmtId="0" fontId="15" fillId="4" borderId="26" xfId="2" applyFont="1" applyFill="1" applyBorder="1" applyAlignment="1" applyProtection="1">
      <alignment horizontal="justify" vertical="center" wrapText="1"/>
      <protection locked="0"/>
    </xf>
    <xf numFmtId="14" fontId="15" fillId="4" borderId="27" xfId="2" applyNumberFormat="1" applyFont="1" applyFill="1" applyBorder="1" applyAlignment="1" applyProtection="1">
      <alignment horizontal="justify" vertical="center" wrapText="1"/>
      <protection locked="0"/>
    </xf>
    <xf numFmtId="14" fontId="15" fillId="4" borderId="28" xfId="2" applyNumberFormat="1" applyFont="1" applyFill="1" applyBorder="1" applyAlignment="1" applyProtection="1">
      <alignment horizontal="justify" vertical="center" wrapText="1"/>
      <protection locked="0"/>
    </xf>
    <xf numFmtId="49" fontId="15" fillId="4" borderId="26" xfId="2" applyNumberFormat="1" applyFont="1" applyFill="1" applyBorder="1" applyAlignment="1" applyProtection="1">
      <alignment horizontal="justify" vertical="center" wrapText="1"/>
      <protection locked="0"/>
    </xf>
    <xf numFmtId="49" fontId="15" fillId="4" borderId="28" xfId="2" applyNumberFormat="1" applyFont="1" applyFill="1" applyBorder="1" applyAlignment="1" applyProtection="1">
      <alignment horizontal="justify" vertical="center" wrapText="1"/>
      <protection locked="0"/>
    </xf>
    <xf numFmtId="0" fontId="15" fillId="4" borderId="72" xfId="2" applyFont="1" applyFill="1" applyBorder="1" applyAlignment="1" applyProtection="1">
      <alignment horizontal="justify" vertical="center" wrapText="1"/>
      <protection locked="0"/>
    </xf>
    <xf numFmtId="0" fontId="15" fillId="4" borderId="79" xfId="2" applyFont="1" applyFill="1" applyBorder="1" applyAlignment="1" applyProtection="1">
      <alignment horizontal="justify" vertical="center" wrapText="1"/>
      <protection locked="0"/>
    </xf>
    <xf numFmtId="0" fontId="15" fillId="0" borderId="54" xfId="2" applyFont="1" applyBorder="1" applyAlignment="1">
      <alignment horizontal="justify" vertical="center" wrapText="1"/>
    </xf>
    <xf numFmtId="14" fontId="15" fillId="4" borderId="32" xfId="2" applyNumberFormat="1" applyFont="1" applyFill="1" applyBorder="1" applyAlignment="1" applyProtection="1">
      <alignment horizontal="justify" vertical="center" wrapText="1"/>
      <protection locked="0"/>
    </xf>
    <xf numFmtId="17" fontId="15" fillId="4" borderId="71" xfId="2" applyNumberFormat="1" applyFont="1" applyFill="1" applyBorder="1" applyAlignment="1" applyProtection="1">
      <alignment horizontal="justify" vertical="center" wrapText="1"/>
      <protection locked="0"/>
    </xf>
    <xf numFmtId="0" fontId="15" fillId="4" borderId="88" xfId="2" applyFont="1" applyFill="1" applyBorder="1" applyAlignment="1" applyProtection="1">
      <alignment horizontal="justify" vertical="center" wrapText="1"/>
      <protection locked="0"/>
    </xf>
    <xf numFmtId="17" fontId="15" fillId="4" borderId="23" xfId="2" applyNumberFormat="1" applyFont="1" applyFill="1" applyBorder="1" applyAlignment="1" applyProtection="1">
      <alignment horizontal="justify" vertical="center" wrapText="1"/>
      <protection locked="0"/>
    </xf>
    <xf numFmtId="17" fontId="15" fillId="4" borderId="3" xfId="2" applyNumberFormat="1" applyFont="1" applyFill="1" applyBorder="1" applyAlignment="1" applyProtection="1">
      <alignment horizontal="justify" vertical="center" wrapText="1"/>
      <protection locked="0"/>
    </xf>
    <xf numFmtId="0" fontId="15" fillId="4" borderId="33" xfId="2" applyFont="1" applyFill="1" applyBorder="1" applyAlignment="1" applyProtection="1">
      <alignment horizontal="justify" vertical="center" wrapText="1"/>
      <protection locked="0"/>
    </xf>
    <xf numFmtId="14" fontId="15" fillId="4" borderId="24" xfId="2" applyNumberFormat="1" applyFont="1" applyFill="1" applyBorder="1" applyAlignment="1" applyProtection="1">
      <alignment horizontal="justify" vertical="center" wrapText="1"/>
      <protection locked="0"/>
    </xf>
    <xf numFmtId="49" fontId="15" fillId="4" borderId="33" xfId="2" applyNumberFormat="1" applyFont="1" applyFill="1" applyBorder="1" applyAlignment="1" applyProtection="1">
      <alignment horizontal="justify" vertical="center" wrapText="1"/>
      <protection locked="0"/>
    </xf>
    <xf numFmtId="49" fontId="15" fillId="4" borderId="24" xfId="2" applyNumberFormat="1" applyFont="1" applyFill="1" applyBorder="1" applyAlignment="1" applyProtection="1">
      <alignment horizontal="justify" vertical="center" wrapText="1"/>
      <protection locked="0"/>
    </xf>
    <xf numFmtId="0" fontId="15" fillId="4" borderId="70" xfId="2" applyFont="1" applyFill="1" applyBorder="1" applyAlignment="1" applyProtection="1">
      <alignment horizontal="justify" vertical="center" wrapText="1"/>
      <protection locked="0"/>
    </xf>
    <xf numFmtId="0" fontId="15" fillId="4" borderId="24" xfId="2" applyFont="1" applyFill="1" applyBorder="1" applyAlignment="1" applyProtection="1">
      <alignment horizontal="justify" vertical="center" wrapText="1"/>
      <protection locked="0"/>
    </xf>
    <xf numFmtId="0" fontId="24" fillId="0" borderId="0" xfId="2" applyFont="1" applyAlignment="1">
      <alignment vertical="center" wrapText="1"/>
    </xf>
    <xf numFmtId="0" fontId="24" fillId="0" borderId="0" xfId="2" applyFont="1" applyBorder="1" applyAlignment="1">
      <alignment vertical="center" wrapText="1"/>
    </xf>
    <xf numFmtId="0" fontId="26" fillId="14" borderId="1" xfId="0" applyFont="1" applyFill="1" applyBorder="1" applyAlignment="1">
      <alignment vertical="center"/>
    </xf>
    <xf numFmtId="0" fontId="27" fillId="0" borderId="0" xfId="2" applyFont="1" applyAlignment="1">
      <alignment vertical="center" wrapText="1"/>
    </xf>
    <xf numFmtId="14" fontId="24" fillId="0" borderId="0" xfId="2" applyNumberFormat="1" applyFont="1" applyAlignment="1">
      <alignment horizontal="center" vertical="center" wrapText="1"/>
    </xf>
    <xf numFmtId="0" fontId="24" fillId="0" borderId="0" xfId="2" applyFont="1" applyAlignment="1">
      <alignment horizontal="center" vertical="center" wrapText="1"/>
    </xf>
    <xf numFmtId="0" fontId="24" fillId="2" borderId="0" xfId="2" applyFont="1" applyFill="1" applyAlignment="1">
      <alignment wrapText="1"/>
    </xf>
    <xf numFmtId="0" fontId="24" fillId="0" borderId="0" xfId="0" applyFont="1" applyAlignment="1">
      <alignment vertical="center" wrapText="1"/>
    </xf>
    <xf numFmtId="0" fontId="24" fillId="2" borderId="0" xfId="2" applyFont="1" applyFill="1" applyAlignment="1">
      <alignment vertical="center" wrapText="1"/>
    </xf>
    <xf numFmtId="0" fontId="24" fillId="2" borderId="0" xfId="2" applyFont="1" applyFill="1" applyAlignment="1">
      <alignment horizontal="center" vertical="center" wrapText="1"/>
    </xf>
    <xf numFmtId="9" fontId="29" fillId="0" borderId="0" xfId="0" applyNumberFormat="1" applyFont="1" applyAlignment="1">
      <alignment horizontal="center" vertical="center" wrapText="1"/>
    </xf>
    <xf numFmtId="0" fontId="29" fillId="2" borderId="0" xfId="2" applyFont="1" applyFill="1" applyAlignment="1">
      <alignment horizontal="center" vertical="center" wrapText="1"/>
    </xf>
    <xf numFmtId="0" fontId="27" fillId="0" borderId="0" xfId="2" applyFont="1" applyAlignment="1">
      <alignment horizontal="left" vertical="center" wrapText="1"/>
    </xf>
    <xf numFmtId="0" fontId="24" fillId="5" borderId="0" xfId="2" applyFont="1" applyFill="1" applyAlignment="1">
      <alignment horizontal="left" vertical="center" wrapText="1"/>
    </xf>
    <xf numFmtId="0" fontId="27" fillId="2" borderId="0" xfId="2" applyFont="1" applyFill="1" applyAlignment="1">
      <alignment horizontal="left" vertical="center" wrapText="1"/>
    </xf>
    <xf numFmtId="14" fontId="24" fillId="0" borderId="0" xfId="0" applyNumberFormat="1" applyFont="1" applyAlignment="1">
      <alignment horizontal="center" vertical="center" wrapText="1"/>
    </xf>
    <xf numFmtId="0" fontId="24" fillId="5" borderId="0" xfId="2" applyFont="1" applyFill="1" applyAlignment="1">
      <alignment horizontal="center" vertical="center" wrapText="1"/>
    </xf>
    <xf numFmtId="0" fontId="27" fillId="0" borderId="0" xfId="0" applyFont="1" applyAlignment="1">
      <alignment horizontal="left" vertical="center" wrapText="1"/>
    </xf>
    <xf numFmtId="14" fontId="27" fillId="0" borderId="0" xfId="0" applyNumberFormat="1" applyFont="1" applyAlignment="1">
      <alignment horizontal="center" vertical="center" wrapText="1"/>
    </xf>
    <xf numFmtId="0" fontId="24" fillId="0" borderId="0" xfId="2" applyFont="1" applyAlignment="1">
      <alignment horizontal="left" vertical="center" wrapText="1"/>
    </xf>
    <xf numFmtId="0" fontId="27" fillId="0" borderId="0" xfId="2" applyFont="1" applyAlignment="1">
      <alignment horizontal="center" vertical="center" wrapText="1"/>
    </xf>
    <xf numFmtId="0" fontId="27" fillId="0" borderId="1" xfId="2" applyFont="1" applyBorder="1" applyAlignment="1">
      <alignment horizontal="center" vertical="center" wrapText="1"/>
    </xf>
    <xf numFmtId="1" fontId="27" fillId="0" borderId="1" xfId="2" applyNumberFormat="1" applyFont="1" applyBorder="1" applyAlignment="1">
      <alignment horizontal="center" vertical="center" wrapText="1"/>
    </xf>
    <xf numFmtId="0" fontId="27" fillId="0" borderId="1" xfId="0" applyFont="1" applyBorder="1" applyAlignment="1">
      <alignment horizontal="center" vertical="center" wrapText="1" readingOrder="1"/>
    </xf>
    <xf numFmtId="0" fontId="24" fillId="0" borderId="1" xfId="2" applyFont="1" applyBorder="1" applyAlignment="1">
      <alignment horizontal="center" vertical="center" wrapText="1"/>
    </xf>
    <xf numFmtId="0" fontId="24" fillId="0" borderId="1" xfId="2" applyFont="1" applyBorder="1" applyAlignment="1">
      <alignment horizontal="left" vertical="center" wrapText="1"/>
    </xf>
    <xf numFmtId="3" fontId="24" fillId="4" borderId="1" xfId="2" applyNumberFormat="1" applyFont="1" applyFill="1" applyBorder="1" applyAlignment="1" applyProtection="1">
      <alignment horizontal="left" vertical="center" wrapText="1"/>
      <protection locked="0"/>
    </xf>
    <xf numFmtId="1" fontId="24" fillId="0" borderId="1" xfId="2" applyNumberFormat="1" applyFont="1" applyBorder="1" applyAlignment="1">
      <alignment horizontal="center" vertical="center" wrapText="1"/>
    </xf>
    <xf numFmtId="1" fontId="24" fillId="0" borderId="1" xfId="0" applyNumberFormat="1" applyFont="1" applyBorder="1" applyAlignment="1">
      <alignment horizontal="center" vertical="center" wrapText="1" readingOrder="1"/>
    </xf>
    <xf numFmtId="0" fontId="24" fillId="4" borderId="1" xfId="0" applyFont="1" applyFill="1" applyBorder="1" applyAlignment="1" applyProtection="1">
      <alignment horizontal="center" vertical="center" wrapText="1" readingOrder="1"/>
      <protection locked="0"/>
    </xf>
    <xf numFmtId="0" fontId="24" fillId="5" borderId="1" xfId="2" applyFont="1" applyFill="1" applyBorder="1" applyAlignment="1">
      <alignment horizontal="center" vertical="center" wrapText="1"/>
    </xf>
    <xf numFmtId="0" fontId="29" fillId="0" borderId="1" xfId="2" applyFont="1" applyBorder="1" applyAlignment="1">
      <alignment horizontal="left" vertical="center" wrapText="1"/>
    </xf>
    <xf numFmtId="1" fontId="24" fillId="0" borderId="0" xfId="2" applyNumberFormat="1" applyFont="1" applyAlignment="1">
      <alignment horizontal="center" vertical="center" wrapText="1"/>
    </xf>
    <xf numFmtId="0" fontId="24" fillId="0" borderId="0" xfId="0" applyFont="1" applyAlignment="1">
      <alignment horizontal="center" vertical="center" wrapText="1" readingOrder="1"/>
    </xf>
    <xf numFmtId="0" fontId="27" fillId="0" borderId="61" xfId="0" applyFont="1" applyBorder="1" applyAlignment="1">
      <alignment horizontal="center" vertical="center" wrapText="1" readingOrder="1"/>
    </xf>
    <xf numFmtId="0" fontId="27" fillId="0" borderId="60" xfId="0" applyFont="1" applyBorder="1" applyAlignment="1">
      <alignment horizontal="center" vertical="center" wrapText="1" readingOrder="1"/>
    </xf>
    <xf numFmtId="0" fontId="24" fillId="0" borderId="60" xfId="0" applyFont="1" applyBorder="1" applyAlignment="1">
      <alignment horizontal="center" vertical="center" wrapText="1"/>
    </xf>
    <xf numFmtId="0" fontId="24" fillId="0" borderId="62" xfId="0" applyFont="1" applyBorder="1" applyAlignment="1">
      <alignment horizontal="center" vertical="center" wrapText="1"/>
    </xf>
    <xf numFmtId="0" fontId="27" fillId="0" borderId="62" xfId="0" applyFont="1" applyBorder="1" applyAlignment="1">
      <alignment horizontal="center" vertical="center" wrapText="1" readingOrder="1"/>
    </xf>
    <xf numFmtId="0" fontId="27" fillId="0" borderId="1" xfId="0" applyFont="1" applyBorder="1" applyAlignment="1">
      <alignment horizontal="center" vertical="center" wrapText="1"/>
    </xf>
    <xf numFmtId="0" fontId="27" fillId="0" borderId="1" xfId="0" applyFont="1" applyBorder="1" applyAlignment="1">
      <alignment horizontal="left" vertical="center" wrapText="1"/>
    </xf>
    <xf numFmtId="0" fontId="24" fillId="0" borderId="1" xfId="0" applyFont="1" applyBorder="1" applyAlignment="1">
      <alignment horizontal="center" vertical="center" wrapText="1"/>
    </xf>
    <xf numFmtId="1" fontId="24" fillId="0" borderId="1" xfId="2" applyNumberFormat="1" applyFont="1" applyBorder="1" applyAlignment="1">
      <alignment horizontal="left" vertical="center" wrapText="1"/>
    </xf>
    <xf numFmtId="0" fontId="24" fillId="0" borderId="1" xfId="0" applyFont="1" applyBorder="1" applyAlignment="1">
      <alignment horizontal="left" vertical="center" wrapText="1"/>
    </xf>
    <xf numFmtId="0" fontId="25" fillId="0" borderId="0" xfId="0" applyFont="1" applyFill="1" applyBorder="1" applyAlignment="1">
      <alignment vertical="center"/>
    </xf>
    <xf numFmtId="0" fontId="27" fillId="0" borderId="0" xfId="2" applyFont="1" applyFill="1" applyBorder="1" applyAlignment="1">
      <alignment horizontal="left" vertical="center" wrapText="1"/>
    </xf>
    <xf numFmtId="0" fontId="24" fillId="0" borderId="0" xfId="2" applyFont="1" applyAlignment="1">
      <alignment vertical="center"/>
    </xf>
    <xf numFmtId="1" fontId="24" fillId="0" borderId="0" xfId="2" applyNumberFormat="1" applyFont="1" applyAlignment="1">
      <alignment vertical="center" wrapText="1"/>
    </xf>
    <xf numFmtId="0" fontId="27" fillId="0" borderId="1" xfId="2" applyFont="1" applyBorder="1" applyAlignment="1">
      <alignment horizontal="left" vertical="center" wrapText="1"/>
    </xf>
    <xf numFmtId="9" fontId="25" fillId="0" borderId="1" xfId="0" applyNumberFormat="1" applyFont="1" applyBorder="1" applyAlignment="1">
      <alignment horizontal="center" vertical="center" wrapText="1"/>
    </xf>
    <xf numFmtId="0" fontId="27" fillId="0" borderId="1" xfId="0" applyFont="1" applyBorder="1" applyAlignment="1">
      <alignment vertical="center" wrapText="1" readingOrder="1"/>
    </xf>
    <xf numFmtId="0" fontId="24" fillId="0" borderId="0" xfId="0" applyFont="1" applyAlignment="1">
      <alignment horizontal="center" vertical="center" wrapText="1"/>
    </xf>
    <xf numFmtId="0" fontId="27" fillId="0" borderId="61" xfId="0" applyFont="1" applyBorder="1" applyAlignment="1">
      <alignment vertical="center" wrapText="1" readingOrder="1"/>
    </xf>
    <xf numFmtId="0" fontId="27" fillId="0" borderId="60" xfId="0" applyFont="1" applyBorder="1" applyAlignment="1">
      <alignment vertical="center" wrapText="1" readingOrder="1"/>
    </xf>
    <xf numFmtId="0" fontId="24" fillId="0" borderId="60" xfId="0" applyFont="1" applyBorder="1" applyAlignment="1">
      <alignment vertical="center" wrapText="1"/>
    </xf>
    <xf numFmtId="0" fontId="27" fillId="0" borderId="68" xfId="0" applyFont="1" applyBorder="1" applyAlignment="1">
      <alignment vertical="center" wrapText="1" readingOrder="1"/>
    </xf>
    <xf numFmtId="0" fontId="26" fillId="0" borderId="0" xfId="0" applyFont="1" applyAlignment="1">
      <alignment horizontal="center" vertical="center" wrapText="1"/>
    </xf>
    <xf numFmtId="0" fontId="27" fillId="0" borderId="62" xfId="0" applyFont="1" applyBorder="1" applyAlignment="1">
      <alignment vertical="center" wrapText="1" readingOrder="1"/>
    </xf>
    <xf numFmtId="0" fontId="24" fillId="0" borderId="62" xfId="0" applyFont="1" applyBorder="1" applyAlignment="1">
      <alignment vertical="center" wrapText="1"/>
    </xf>
    <xf numFmtId="1" fontId="24" fillId="0" borderId="1" xfId="2" applyNumberFormat="1" applyFont="1" applyBorder="1" applyAlignment="1">
      <alignment vertical="center" wrapText="1"/>
    </xf>
    <xf numFmtId="1" fontId="27" fillId="0" borderId="1" xfId="0" applyNumberFormat="1" applyFont="1" applyBorder="1" applyAlignment="1">
      <alignment vertical="center" wrapText="1" readingOrder="1"/>
    </xf>
    <xf numFmtId="1" fontId="27" fillId="0" borderId="0" xfId="0" applyNumberFormat="1" applyFont="1" applyAlignment="1">
      <alignment vertical="center" wrapText="1" readingOrder="1"/>
    </xf>
    <xf numFmtId="0" fontId="25" fillId="0" borderId="0" xfId="0" applyFont="1" applyAlignment="1">
      <alignment horizontal="center" vertical="center" wrapText="1"/>
    </xf>
    <xf numFmtId="0" fontId="27" fillId="2" borderId="0" xfId="2" applyFont="1" applyFill="1" applyAlignment="1">
      <alignment vertical="center" wrapText="1"/>
    </xf>
    <xf numFmtId="14" fontId="24" fillId="0" borderId="0" xfId="0" applyNumberFormat="1" applyFont="1" applyAlignment="1">
      <alignment horizontal="right" vertical="center" wrapText="1"/>
    </xf>
    <xf numFmtId="9" fontId="24" fillId="0" borderId="0" xfId="0" applyNumberFormat="1" applyFont="1" applyAlignment="1">
      <alignment horizontal="left" vertical="center" wrapText="1"/>
    </xf>
    <xf numFmtId="9" fontId="29" fillId="0" borderId="0" xfId="0" applyNumberFormat="1" applyFont="1" applyAlignment="1">
      <alignment horizontal="left" vertical="center" wrapText="1"/>
    </xf>
    <xf numFmtId="0" fontId="29" fillId="2" borderId="0" xfId="2" applyFont="1" applyFill="1" applyAlignment="1">
      <alignment vertical="center" wrapText="1"/>
    </xf>
    <xf numFmtId="14" fontId="24" fillId="0" borderId="0" xfId="0" applyNumberFormat="1" applyFont="1" applyAlignment="1">
      <alignment horizontal="left" vertical="center" wrapText="1"/>
    </xf>
    <xf numFmtId="0" fontId="24" fillId="5" borderId="0" xfId="2" applyFont="1" applyFill="1" applyAlignment="1">
      <alignment vertical="center" wrapText="1"/>
    </xf>
    <xf numFmtId="0" fontId="27" fillId="0" borderId="0" xfId="0" applyFont="1" applyAlignment="1">
      <alignment vertical="center" wrapText="1"/>
    </xf>
    <xf numFmtId="14" fontId="24" fillId="0" borderId="0" xfId="0" applyNumberFormat="1" applyFont="1" applyAlignment="1">
      <alignment vertical="center" wrapText="1"/>
    </xf>
    <xf numFmtId="1" fontId="24" fillId="5" borderId="0" xfId="2" applyNumberFormat="1" applyFont="1" applyFill="1" applyAlignment="1">
      <alignment horizontal="left" vertical="center" wrapText="1"/>
    </xf>
    <xf numFmtId="1" fontId="27" fillId="0" borderId="0" xfId="2" applyNumberFormat="1" applyFont="1" applyAlignment="1">
      <alignment vertical="center" wrapText="1"/>
    </xf>
    <xf numFmtId="0" fontId="24" fillId="2" borderId="17" xfId="2" applyFont="1" applyFill="1" applyBorder="1" applyAlignment="1">
      <alignment vertical="center" wrapText="1"/>
    </xf>
    <xf numFmtId="0" fontId="24" fillId="2" borderId="16" xfId="2" applyFont="1" applyFill="1" applyBorder="1" applyAlignment="1">
      <alignment vertical="center" wrapText="1"/>
    </xf>
    <xf numFmtId="0" fontId="27" fillId="0" borderId="6" xfId="2" applyFont="1" applyBorder="1" applyAlignment="1">
      <alignment vertical="center" wrapText="1"/>
    </xf>
    <xf numFmtId="0" fontId="27" fillId="0" borderId="23" xfId="2" applyFont="1" applyBorder="1" applyAlignment="1">
      <alignment vertical="center" wrapText="1"/>
    </xf>
    <xf numFmtId="0" fontId="27" fillId="0" borderId="10" xfId="2" applyFont="1" applyBorder="1" applyAlignment="1">
      <alignment vertical="center" wrapText="1"/>
    </xf>
    <xf numFmtId="0" fontId="24" fillId="0" borderId="17" xfId="2" applyFont="1" applyBorder="1" applyAlignment="1">
      <alignment vertical="center" wrapText="1"/>
    </xf>
    <xf numFmtId="0" fontId="24" fillId="0" borderId="16" xfId="2" applyFont="1" applyBorder="1" applyAlignment="1">
      <alignment vertical="center" wrapText="1"/>
    </xf>
    <xf numFmtId="0" fontId="24" fillId="0" borderId="14" xfId="2" applyFont="1" applyBorder="1" applyAlignment="1">
      <alignment vertical="center" wrapText="1"/>
    </xf>
    <xf numFmtId="9" fontId="24" fillId="0" borderId="1" xfId="2" applyNumberFormat="1" applyFont="1" applyBorder="1" applyAlignment="1">
      <alignment horizontal="center" vertical="center" wrapText="1"/>
    </xf>
    <xf numFmtId="9" fontId="24" fillId="0" borderId="25" xfId="2" applyNumberFormat="1" applyFont="1" applyBorder="1" applyAlignment="1">
      <alignment horizontal="center" vertical="center" wrapText="1"/>
    </xf>
    <xf numFmtId="0" fontId="29" fillId="0" borderId="0" xfId="2" applyFont="1" applyAlignment="1">
      <alignment vertical="center" wrapText="1"/>
    </xf>
    <xf numFmtId="0" fontId="27" fillId="0" borderId="33" xfId="2" applyFont="1" applyBorder="1" applyAlignment="1">
      <alignment horizontal="center" vertical="center" wrapText="1"/>
    </xf>
    <xf numFmtId="0" fontId="27" fillId="0" borderId="34" xfId="2" applyFont="1" applyBorder="1" applyAlignment="1">
      <alignment horizontal="center" vertical="center" wrapText="1"/>
    </xf>
    <xf numFmtId="1" fontId="27" fillId="0" borderId="3" xfId="2" applyNumberFormat="1" applyFont="1" applyBorder="1" applyAlignment="1">
      <alignment horizontal="center" vertical="center" wrapText="1"/>
    </xf>
    <xf numFmtId="0" fontId="27" fillId="0" borderId="25" xfId="2" applyFont="1" applyBorder="1" applyAlignment="1">
      <alignment horizontal="center" vertical="center" wrapText="1"/>
    </xf>
    <xf numFmtId="0" fontId="27" fillId="0" borderId="1" xfId="2" applyFont="1" applyBorder="1" applyAlignment="1">
      <alignment vertical="center" wrapText="1"/>
    </xf>
    <xf numFmtId="0" fontId="30" fillId="0" borderId="1" xfId="0" applyFont="1" applyBorder="1" applyAlignment="1">
      <alignment horizontal="center" vertical="center" wrapText="1" readingOrder="1"/>
    </xf>
    <xf numFmtId="9" fontId="26" fillId="0" borderId="1" xfId="0" applyNumberFormat="1" applyFont="1" applyBorder="1" applyAlignment="1">
      <alignment horizontal="center" vertical="center" wrapText="1"/>
    </xf>
    <xf numFmtId="9" fontId="26" fillId="0" borderId="25" xfId="0" applyNumberFormat="1" applyFont="1" applyBorder="1" applyAlignment="1">
      <alignment horizontal="center" vertical="center" wrapText="1"/>
    </xf>
    <xf numFmtId="0" fontId="24" fillId="0" borderId="1" xfId="2" applyFont="1" applyBorder="1" applyAlignment="1">
      <alignment vertical="center" wrapText="1"/>
    </xf>
    <xf numFmtId="0" fontId="24" fillId="0" borderId="1" xfId="0" applyFont="1" applyBorder="1" applyAlignment="1">
      <alignment horizontal="center" vertical="center" wrapText="1" readingOrder="1"/>
    </xf>
    <xf numFmtId="0" fontId="31" fillId="0" borderId="0" xfId="3" applyFont="1" applyAlignment="1">
      <alignment vertical="center" wrapText="1"/>
    </xf>
    <xf numFmtId="0" fontId="24" fillId="0" borderId="3" xfId="2" applyFont="1" applyBorder="1" applyAlignment="1">
      <alignment horizontal="center" vertical="center" wrapText="1"/>
    </xf>
    <xf numFmtId="0" fontId="24" fillId="0" borderId="7" xfId="2" applyFont="1" applyBorder="1" applyAlignment="1">
      <alignment horizontal="justify" vertical="center" wrapText="1"/>
    </xf>
    <xf numFmtId="1" fontId="24" fillId="0" borderId="3" xfId="2" applyNumberFormat="1" applyFont="1" applyBorder="1" applyAlignment="1">
      <alignment horizontal="center" vertical="center" wrapText="1"/>
    </xf>
    <xf numFmtId="0" fontId="24" fillId="0" borderId="25" xfId="2" applyFont="1" applyBorder="1" applyAlignment="1">
      <alignment horizontal="center" vertical="center" wrapText="1"/>
    </xf>
    <xf numFmtId="0" fontId="24" fillId="0" borderId="0" xfId="2" applyFont="1" applyAlignment="1">
      <alignment horizontal="justify" vertical="center" wrapText="1"/>
    </xf>
    <xf numFmtId="0" fontId="29" fillId="8" borderId="1" xfId="0" applyFont="1" applyFill="1" applyBorder="1" applyAlignment="1">
      <alignment horizontal="center" vertical="center" wrapText="1" readingOrder="1"/>
    </xf>
    <xf numFmtId="0" fontId="32" fillId="8" borderId="1" xfId="0" applyFont="1" applyFill="1" applyBorder="1" applyAlignment="1">
      <alignment horizontal="center" vertical="center" wrapText="1" readingOrder="1"/>
    </xf>
    <xf numFmtId="0" fontId="24" fillId="7" borderId="25" xfId="0" applyFont="1" applyFill="1" applyBorder="1" applyAlignment="1">
      <alignment horizontal="center" vertical="center" wrapText="1" readingOrder="1"/>
    </xf>
    <xf numFmtId="9" fontId="24" fillId="0" borderId="3" xfId="2" applyNumberFormat="1" applyFont="1" applyBorder="1" applyAlignment="1">
      <alignment horizontal="center" vertical="center" wrapText="1"/>
    </xf>
    <xf numFmtId="0" fontId="31" fillId="0" borderId="0" xfId="3" applyFont="1" applyAlignment="1">
      <alignment horizontal="center" vertical="center" wrapText="1"/>
    </xf>
    <xf numFmtId="0" fontId="29" fillId="0" borderId="7" xfId="2" applyFont="1" applyBorder="1" applyAlignment="1">
      <alignment horizontal="justify" vertical="center" wrapText="1"/>
    </xf>
    <xf numFmtId="0" fontId="29" fillId="9" borderId="1" xfId="0" applyFont="1" applyFill="1" applyBorder="1" applyAlignment="1">
      <alignment horizontal="center" vertical="center" wrapText="1" readingOrder="1"/>
    </xf>
    <xf numFmtId="0" fontId="32" fillId="9" borderId="1" xfId="0" applyFont="1" applyFill="1" applyBorder="1" applyAlignment="1">
      <alignment horizontal="center" vertical="center" wrapText="1" readingOrder="1"/>
    </xf>
    <xf numFmtId="0" fontId="33" fillId="0" borderId="0" xfId="3" applyFont="1" applyAlignment="1">
      <alignment vertical="center" textRotation="90" wrapText="1"/>
    </xf>
    <xf numFmtId="0" fontId="34" fillId="0" borderId="0" xfId="3" applyFont="1" applyAlignment="1">
      <alignment horizontal="center" vertical="center" wrapText="1"/>
    </xf>
    <xf numFmtId="0" fontId="29" fillId="6" borderId="1" xfId="0" applyFont="1" applyFill="1" applyBorder="1" applyAlignment="1">
      <alignment horizontal="center" vertical="center" wrapText="1" readingOrder="1"/>
    </xf>
    <xf numFmtId="0" fontId="32" fillId="6" borderId="1" xfId="0" applyFont="1" applyFill="1" applyBorder="1" applyAlignment="1">
      <alignment horizontal="center" vertical="center" wrapText="1" readingOrder="1"/>
    </xf>
    <xf numFmtId="1" fontId="27" fillId="0" borderId="27" xfId="2" applyNumberFormat="1" applyFont="1" applyBorder="1" applyAlignment="1">
      <alignment horizontal="center" vertical="center" wrapText="1"/>
    </xf>
    <xf numFmtId="0" fontId="29" fillId="6" borderId="27" xfId="0" applyFont="1" applyFill="1" applyBorder="1" applyAlignment="1">
      <alignment horizontal="center" vertical="center" wrapText="1" readingOrder="1"/>
    </xf>
    <xf numFmtId="0" fontId="32" fillId="9" borderId="27" xfId="0" applyFont="1" applyFill="1" applyBorder="1" applyAlignment="1">
      <alignment horizontal="center" vertical="center" wrapText="1" readingOrder="1"/>
    </xf>
    <xf numFmtId="0" fontId="32" fillId="8" borderId="27" xfId="0" applyFont="1" applyFill="1" applyBorder="1" applyAlignment="1">
      <alignment horizontal="center" vertical="center" wrapText="1" readingOrder="1"/>
    </xf>
    <xf numFmtId="0" fontId="24" fillId="7" borderId="28" xfId="0" applyFont="1" applyFill="1" applyBorder="1" applyAlignment="1">
      <alignment horizontal="center" vertical="center" wrapText="1" readingOrder="1"/>
    </xf>
    <xf numFmtId="9" fontId="24" fillId="0" borderId="26" xfId="2" applyNumberFormat="1" applyFont="1" applyBorder="1" applyAlignment="1">
      <alignment horizontal="center" vertical="center" wrapText="1"/>
    </xf>
    <xf numFmtId="0" fontId="32" fillId="6" borderId="27" xfId="0" applyFont="1" applyFill="1" applyBorder="1" applyAlignment="1">
      <alignment horizontal="center" vertical="center" wrapText="1" readingOrder="1"/>
    </xf>
    <xf numFmtId="0" fontId="32" fillId="0" borderId="0" xfId="0" applyFont="1" applyAlignment="1">
      <alignment horizontal="center" vertical="center" wrapText="1" readingOrder="1"/>
    </xf>
    <xf numFmtId="0" fontId="29" fillId="0" borderId="0" xfId="0" applyFont="1" applyAlignment="1">
      <alignment vertical="center" wrapText="1" readingOrder="1"/>
    </xf>
    <xf numFmtId="0" fontId="35" fillId="0" borderId="0" xfId="3" applyFont="1" applyAlignment="1">
      <alignment vertical="center" wrapText="1"/>
    </xf>
    <xf numFmtId="0" fontId="24" fillId="0" borderId="0" xfId="0" applyFont="1" applyAlignment="1">
      <alignment vertical="center" wrapText="1" readingOrder="1"/>
    </xf>
    <xf numFmtId="0" fontId="24" fillId="0" borderId="0" xfId="3" applyFont="1" applyAlignment="1">
      <alignment vertical="center" wrapText="1"/>
    </xf>
    <xf numFmtId="1" fontId="24" fillId="0" borderId="26" xfId="2" applyNumberFormat="1" applyFont="1" applyBorder="1" applyAlignment="1">
      <alignment horizontal="center" vertical="center" wrapText="1"/>
    </xf>
    <xf numFmtId="9" fontId="25" fillId="0" borderId="27" xfId="0" applyNumberFormat="1" applyFont="1" applyBorder="1" applyAlignment="1">
      <alignment horizontal="center" vertical="center" wrapText="1"/>
    </xf>
    <xf numFmtId="0" fontId="24" fillId="0" borderId="28" xfId="2" applyFont="1" applyBorder="1" applyAlignment="1">
      <alignment horizontal="center" vertical="center" wrapText="1"/>
    </xf>
    <xf numFmtId="1" fontId="24" fillId="0" borderId="25" xfId="2" applyNumberFormat="1" applyFont="1" applyBorder="1" applyAlignment="1">
      <alignment horizontal="center" vertical="center" wrapText="1"/>
    </xf>
    <xf numFmtId="1" fontId="24" fillId="0" borderId="28" xfId="2" applyNumberFormat="1" applyFont="1" applyBorder="1" applyAlignment="1">
      <alignment horizontal="center" vertical="center" wrapText="1"/>
    </xf>
    <xf numFmtId="1" fontId="27" fillId="0" borderId="0" xfId="0" applyNumberFormat="1" applyFont="1" applyAlignment="1">
      <alignment horizontal="left" vertical="center" wrapText="1"/>
    </xf>
    <xf numFmtId="0" fontId="27" fillId="0" borderId="67" xfId="2" applyFont="1" applyBorder="1" applyAlignment="1">
      <alignment vertical="center" wrapText="1"/>
    </xf>
    <xf numFmtId="0" fontId="27" fillId="0" borderId="59" xfId="2" applyFont="1" applyBorder="1" applyAlignment="1">
      <alignment vertical="center" wrapText="1"/>
    </xf>
    <xf numFmtId="0" fontId="27" fillId="0" borderId="24" xfId="2" applyFont="1" applyBorder="1" applyAlignment="1">
      <alignment horizontal="center" vertical="center" wrapText="1"/>
    </xf>
    <xf numFmtId="0" fontId="24" fillId="0" borderId="25" xfId="2" applyFont="1" applyBorder="1" applyAlignment="1">
      <alignment horizontal="justify" vertical="center" wrapText="1"/>
    </xf>
    <xf numFmtId="0" fontId="24" fillId="0" borderId="26" xfId="2" applyFont="1" applyBorder="1" applyAlignment="1">
      <alignment horizontal="center" vertical="center" wrapText="1"/>
    </xf>
    <xf numFmtId="0" fontId="24" fillId="0" borderId="28" xfId="2" applyFont="1" applyBorder="1" applyAlignment="1">
      <alignment horizontal="justify" vertical="center" wrapText="1"/>
    </xf>
    <xf numFmtId="49" fontId="24" fillId="0" borderId="0" xfId="2" applyNumberFormat="1" applyFont="1" applyAlignment="1">
      <alignment horizontal="center" vertical="center" wrapText="1"/>
    </xf>
    <xf numFmtId="49" fontId="24" fillId="2" borderId="0" xfId="2" applyNumberFormat="1" applyFont="1" applyFill="1" applyAlignment="1">
      <alignment wrapText="1"/>
    </xf>
    <xf numFmtId="49" fontId="27" fillId="0" borderId="0" xfId="2" applyNumberFormat="1" applyFont="1" applyAlignment="1">
      <alignment horizontal="center" vertical="center" wrapText="1"/>
    </xf>
    <xf numFmtId="0" fontId="27" fillId="5" borderId="0" xfId="2" applyFont="1" applyFill="1" applyAlignment="1">
      <alignment vertical="center" wrapText="1"/>
    </xf>
    <xf numFmtId="14" fontId="24" fillId="5" borderId="0" xfId="0" applyNumberFormat="1" applyFont="1" applyFill="1" applyAlignment="1">
      <alignment horizontal="right" vertical="center" wrapText="1"/>
    </xf>
    <xf numFmtId="0" fontId="24" fillId="5" borderId="0" xfId="2" applyFont="1" applyFill="1" applyAlignment="1">
      <alignment wrapText="1"/>
    </xf>
    <xf numFmtId="0" fontId="24" fillId="5" borderId="0" xfId="2" applyFont="1" applyFill="1" applyAlignment="1">
      <alignment horizontal="left" wrapText="1"/>
    </xf>
    <xf numFmtId="0" fontId="24" fillId="5" borderId="0" xfId="2" applyFont="1" applyFill="1" applyAlignment="1" applyProtection="1">
      <alignment horizontal="left" wrapText="1"/>
      <protection locked="0"/>
    </xf>
    <xf numFmtId="0" fontId="27" fillId="5" borderId="0" xfId="0" applyFont="1" applyFill="1" applyAlignment="1">
      <alignment vertical="center" wrapText="1"/>
    </xf>
    <xf numFmtId="14" fontId="24" fillId="5" borderId="0" xfId="0" applyNumberFormat="1" applyFont="1" applyFill="1" applyAlignment="1">
      <alignment vertical="center" wrapText="1"/>
    </xf>
    <xf numFmtId="14" fontId="27" fillId="5" borderId="0" xfId="0" applyNumberFormat="1" applyFont="1" applyFill="1" applyAlignment="1">
      <alignment horizontal="center" vertical="center" wrapText="1"/>
    </xf>
    <xf numFmtId="14" fontId="24" fillId="5" borderId="0" xfId="0" applyNumberFormat="1" applyFont="1" applyFill="1" applyAlignment="1">
      <alignment horizontal="left" vertical="center" wrapText="1"/>
    </xf>
    <xf numFmtId="0" fontId="24" fillId="5" borderId="0" xfId="2" applyFont="1" applyFill="1" applyAlignment="1" applyProtection="1">
      <alignment wrapText="1"/>
      <protection locked="0"/>
    </xf>
    <xf numFmtId="0" fontId="27" fillId="5" borderId="0" xfId="2" applyFont="1" applyFill="1" applyAlignment="1">
      <alignment horizontal="left" vertical="center" wrapText="1"/>
    </xf>
    <xf numFmtId="0" fontId="27" fillId="2" borderId="0" xfId="2" applyFont="1" applyFill="1" applyAlignment="1">
      <alignment horizontal="center" wrapText="1"/>
    </xf>
    <xf numFmtId="1" fontId="27" fillId="5" borderId="0" xfId="2" applyNumberFormat="1" applyFont="1" applyFill="1" applyAlignment="1">
      <alignment horizontal="center" vertical="center" wrapText="1"/>
    </xf>
    <xf numFmtId="1" fontId="27" fillId="0" borderId="0" xfId="2" applyNumberFormat="1" applyFont="1" applyAlignment="1">
      <alignment horizontal="center" vertical="center" wrapText="1"/>
    </xf>
    <xf numFmtId="1" fontId="27" fillId="2" borderId="0" xfId="2" applyNumberFormat="1" applyFont="1" applyFill="1" applyAlignment="1">
      <alignment horizontal="center" wrapText="1"/>
    </xf>
    <xf numFmtId="0" fontId="24" fillId="2" borderId="0" xfId="2" applyFont="1" applyFill="1" applyAlignment="1">
      <alignment horizontal="center" wrapText="1"/>
    </xf>
    <xf numFmtId="14" fontId="24" fillId="2" borderId="0" xfId="2" applyNumberFormat="1" applyFont="1" applyFill="1" applyAlignment="1">
      <alignment horizontal="center" wrapText="1"/>
    </xf>
    <xf numFmtId="14" fontId="24" fillId="2" borderId="0" xfId="2" applyNumberFormat="1" applyFont="1" applyFill="1" applyAlignment="1">
      <alignment wrapText="1"/>
    </xf>
    <xf numFmtId="0" fontId="27" fillId="0" borderId="84" xfId="2" applyFont="1" applyBorder="1" applyAlignment="1">
      <alignment horizontal="center" vertical="center" wrapText="1"/>
    </xf>
    <xf numFmtId="0" fontId="27" fillId="0" borderId="85" xfId="2" applyFont="1" applyBorder="1" applyAlignment="1">
      <alignment horizontal="center" vertical="center" wrapText="1"/>
    </xf>
    <xf numFmtId="0" fontId="28" fillId="0" borderId="17" xfId="2" applyFont="1" applyBorder="1" applyAlignment="1">
      <alignment vertical="center" wrapText="1"/>
    </xf>
    <xf numFmtId="0" fontId="27" fillId="0" borderId="15" xfId="2" applyFont="1" applyBorder="1" applyAlignment="1">
      <alignment vertical="center" wrapText="1"/>
    </xf>
    <xf numFmtId="1" fontId="27" fillId="0" borderId="84" xfId="2" applyNumberFormat="1" applyFont="1" applyBorder="1" applyAlignment="1">
      <alignment horizontal="center" vertical="center" wrapText="1"/>
    </xf>
    <xf numFmtId="1" fontId="27" fillId="0" borderId="80" xfId="2" applyNumberFormat="1" applyFont="1" applyBorder="1" applyAlignment="1">
      <alignment horizontal="center" vertical="center" wrapText="1"/>
    </xf>
    <xf numFmtId="1" fontId="27" fillId="0" borderId="85" xfId="2" applyNumberFormat="1" applyFont="1" applyBorder="1" applyAlignment="1">
      <alignment horizontal="center" vertical="center" wrapText="1"/>
    </xf>
    <xf numFmtId="0" fontId="27" fillId="0" borderId="16" xfId="2" applyFont="1" applyBorder="1" applyAlignment="1">
      <alignment horizontal="center" vertical="center" wrapText="1"/>
    </xf>
    <xf numFmtId="0" fontId="27" fillId="0" borderId="87" xfId="2" applyFont="1" applyBorder="1" applyAlignment="1">
      <alignment horizontal="center" vertical="center" wrapText="1"/>
    </xf>
    <xf numFmtId="0" fontId="27" fillId="0" borderId="5" xfId="2" applyFont="1" applyBorder="1" applyAlignment="1">
      <alignment horizontal="center" vertical="center" wrapText="1"/>
    </xf>
    <xf numFmtId="14" fontId="27" fillId="0" borderId="5" xfId="2" applyNumberFormat="1" applyFont="1" applyBorder="1" applyAlignment="1">
      <alignment horizontal="center" vertical="center" wrapText="1"/>
    </xf>
    <xf numFmtId="14" fontId="27" fillId="0" borderId="86" xfId="2" applyNumberFormat="1" applyFont="1" applyBorder="1" applyAlignment="1">
      <alignment horizontal="center" vertical="center" wrapText="1"/>
    </xf>
    <xf numFmtId="49" fontId="27" fillId="0" borderId="87" xfId="2" applyNumberFormat="1" applyFont="1" applyBorder="1" applyAlignment="1">
      <alignment horizontal="center" vertical="center" wrapText="1"/>
    </xf>
    <xf numFmtId="49" fontId="27" fillId="0" borderId="86" xfId="2" applyNumberFormat="1" applyFont="1" applyBorder="1" applyAlignment="1">
      <alignment horizontal="center" vertical="center" wrapText="1"/>
    </xf>
    <xf numFmtId="0" fontId="31" fillId="0" borderId="0" xfId="3" applyFont="1" applyAlignment="1">
      <alignment wrapText="1"/>
    </xf>
    <xf numFmtId="0" fontId="24" fillId="0" borderId="33" xfId="2" applyFont="1" applyBorder="1" applyAlignment="1">
      <alignment horizontal="left" vertical="center" wrapText="1"/>
    </xf>
    <xf numFmtId="0" fontId="24" fillId="0" borderId="24" xfId="2" applyFont="1" applyBorder="1" applyAlignment="1">
      <alignment horizontal="left" vertical="center" wrapText="1"/>
    </xf>
    <xf numFmtId="0" fontId="24" fillId="0" borderId="30" xfId="2" applyFont="1" applyBorder="1" applyAlignment="1">
      <alignment horizontal="justify" vertical="center" wrapText="1"/>
    </xf>
    <xf numFmtId="0" fontId="24" fillId="0" borderId="33" xfId="2" applyFont="1" applyBorder="1" applyAlignment="1">
      <alignment horizontal="justify" vertical="center" wrapText="1"/>
    </xf>
    <xf numFmtId="0" fontId="24" fillId="0" borderId="6" xfId="2" applyFont="1" applyBorder="1" applyAlignment="1">
      <alignment horizontal="justify" vertical="center" wrapText="1"/>
    </xf>
    <xf numFmtId="14" fontId="24" fillId="0" borderId="6" xfId="2" applyNumberFormat="1" applyFont="1" applyBorder="1" applyAlignment="1">
      <alignment horizontal="center" vertical="center" wrapText="1"/>
    </xf>
    <xf numFmtId="14" fontId="24" fillId="0" borderId="24" xfId="2" applyNumberFormat="1" applyFont="1" applyBorder="1" applyAlignment="1">
      <alignment horizontal="center" vertical="center" wrapText="1"/>
    </xf>
    <xf numFmtId="49" fontId="24" fillId="0" borderId="33" xfId="2" applyNumberFormat="1" applyFont="1" applyBorder="1" applyAlignment="1">
      <alignment horizontal="justify" vertical="center" wrapText="1"/>
    </xf>
    <xf numFmtId="0" fontId="24" fillId="0" borderId="24" xfId="2" applyFont="1" applyBorder="1" applyAlignment="1">
      <alignment horizontal="justify" vertical="center" wrapText="1"/>
    </xf>
    <xf numFmtId="0" fontId="24" fillId="0" borderId="9" xfId="2" applyFont="1" applyBorder="1" applyAlignment="1">
      <alignment horizontal="justify" vertical="center" wrapText="1"/>
    </xf>
    <xf numFmtId="0" fontId="24" fillId="0" borderId="3" xfId="2" applyFont="1" applyBorder="1" applyAlignment="1">
      <alignment horizontal="justify" vertical="center" wrapText="1"/>
    </xf>
    <xf numFmtId="0" fontId="24" fillId="0" borderId="1" xfId="2" applyFont="1" applyBorder="1" applyAlignment="1">
      <alignment horizontal="justify" vertical="center" wrapText="1"/>
    </xf>
    <xf numFmtId="14" fontId="24" fillId="0" borderId="1" xfId="2" applyNumberFormat="1" applyFont="1" applyBorder="1" applyAlignment="1">
      <alignment horizontal="center" vertical="center" wrapText="1"/>
    </xf>
    <xf numFmtId="14" fontId="24" fillId="0" borderId="25" xfId="2" applyNumberFormat="1" applyFont="1" applyBorder="1" applyAlignment="1">
      <alignment horizontal="center" vertical="center" wrapText="1"/>
    </xf>
    <xf numFmtId="49" fontId="24" fillId="0" borderId="3" xfId="2" applyNumberFormat="1" applyFont="1" applyBorder="1" applyAlignment="1">
      <alignment horizontal="justify" vertical="center" wrapText="1"/>
    </xf>
    <xf numFmtId="0" fontId="35" fillId="0" borderId="0" xfId="3" applyFont="1" applyAlignment="1">
      <alignment wrapText="1"/>
    </xf>
    <xf numFmtId="0" fontId="24" fillId="0" borderId="81" xfId="2" applyFont="1" applyBorder="1" applyAlignment="1">
      <alignment horizontal="justify" vertical="center" wrapText="1"/>
    </xf>
    <xf numFmtId="0" fontId="24" fillId="0" borderId="26" xfId="2" applyFont="1" applyBorder="1" applyAlignment="1">
      <alignment horizontal="justify" vertical="center" wrapText="1"/>
    </xf>
    <xf numFmtId="0" fontId="24" fillId="0" borderId="27" xfId="2" applyFont="1" applyBorder="1" applyAlignment="1">
      <alignment horizontal="justify" vertical="center" wrapText="1"/>
    </xf>
    <xf numFmtId="14" fontId="24" fillId="0" borderId="27" xfId="2" applyNumberFormat="1" applyFont="1" applyBorder="1" applyAlignment="1">
      <alignment horizontal="center" vertical="center" wrapText="1"/>
    </xf>
    <xf numFmtId="14" fontId="24" fillId="0" borderId="28" xfId="2" applyNumberFormat="1" applyFont="1" applyBorder="1" applyAlignment="1">
      <alignment horizontal="center" vertical="center" wrapText="1"/>
    </xf>
    <xf numFmtId="49" fontId="24" fillId="0" borderId="26" xfId="2" applyNumberFormat="1" applyFont="1" applyBorder="1" applyAlignment="1">
      <alignment horizontal="justify" vertical="center" wrapText="1"/>
    </xf>
    <xf numFmtId="0" fontId="24" fillId="0" borderId="8" xfId="2" applyFont="1" applyBorder="1" applyAlignment="1">
      <alignment horizontal="justify" vertical="center" wrapText="1"/>
    </xf>
    <xf numFmtId="0" fontId="24" fillId="0" borderId="23" xfId="2" applyFont="1" applyBorder="1" applyAlignment="1">
      <alignment horizontal="justify" vertical="center" wrapText="1"/>
    </xf>
    <xf numFmtId="0" fontId="24" fillId="0" borderId="4" xfId="2" applyFont="1" applyBorder="1" applyAlignment="1">
      <alignment horizontal="justify" vertical="center" wrapText="1"/>
    </xf>
    <xf numFmtId="14" fontId="24" fillId="0" borderId="4" xfId="2" applyNumberFormat="1" applyFont="1" applyBorder="1" applyAlignment="1">
      <alignment horizontal="center" vertical="center" wrapText="1"/>
    </xf>
    <xf numFmtId="14" fontId="24" fillId="0" borderId="32" xfId="2" applyNumberFormat="1" applyFont="1" applyBorder="1" applyAlignment="1">
      <alignment horizontal="center" vertical="center" wrapText="1"/>
    </xf>
    <xf numFmtId="49" fontId="24" fillId="0" borderId="23" xfId="2" applyNumberFormat="1" applyFont="1" applyBorder="1" applyAlignment="1">
      <alignment horizontal="justify" vertical="center" wrapText="1"/>
    </xf>
    <xf numFmtId="0" fontId="24" fillId="0" borderId="32" xfId="2" applyFont="1" applyBorder="1" applyAlignment="1">
      <alignment horizontal="justify" vertical="center" wrapText="1"/>
    </xf>
    <xf numFmtId="0" fontId="25" fillId="0" borderId="0" xfId="0" applyFont="1" applyAlignment="1">
      <alignment wrapText="1"/>
    </xf>
    <xf numFmtId="0" fontId="25" fillId="5" borderId="0" xfId="0" applyFont="1" applyFill="1" applyAlignment="1">
      <alignment vertical="top" wrapText="1"/>
    </xf>
    <xf numFmtId="0" fontId="26" fillId="0" borderId="1" xfId="0" applyFont="1" applyBorder="1" applyAlignment="1">
      <alignment wrapText="1"/>
    </xf>
    <xf numFmtId="0" fontId="26" fillId="0" borderId="0" xfId="0" applyFont="1" applyAlignment="1">
      <alignment wrapText="1"/>
    </xf>
    <xf numFmtId="0" fontId="25" fillId="0" borderId="1" xfId="0" applyFont="1" applyBorder="1" applyAlignment="1">
      <alignment wrapText="1"/>
    </xf>
    <xf numFmtId="0" fontId="25" fillId="0" borderId="1" xfId="0" applyFont="1" applyBorder="1" applyAlignment="1">
      <alignment horizontal="center" wrapText="1"/>
    </xf>
    <xf numFmtId="9" fontId="25" fillId="0" borderId="1" xfId="0" applyNumberFormat="1" applyFont="1" applyBorder="1" applyAlignment="1">
      <alignment horizontal="center" wrapText="1"/>
    </xf>
    <xf numFmtId="0" fontId="24" fillId="7" borderId="1" xfId="0" applyFont="1" applyFill="1" applyBorder="1" applyAlignment="1">
      <alignment horizontal="center" vertical="center" wrapText="1" readingOrder="1"/>
    </xf>
    <xf numFmtId="0" fontId="26"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36" fillId="5" borderId="0" xfId="0" applyFont="1" applyFill="1" applyAlignment="1">
      <alignment wrapText="1"/>
    </xf>
    <xf numFmtId="0" fontId="38" fillId="5" borderId="35" xfId="4" applyFont="1" applyFill="1" applyBorder="1" applyAlignment="1">
      <alignment wrapText="1"/>
    </xf>
    <xf numFmtId="0" fontId="38" fillId="5" borderId="36" xfId="4" applyFont="1" applyFill="1" applyBorder="1" applyAlignment="1">
      <alignment wrapText="1"/>
    </xf>
    <xf numFmtId="0" fontId="38" fillId="5" borderId="37" xfId="4" applyFont="1" applyFill="1" applyBorder="1" applyAlignment="1">
      <alignment wrapText="1"/>
    </xf>
    <xf numFmtId="0" fontId="38" fillId="5" borderId="0" xfId="0" applyFont="1" applyFill="1" applyAlignment="1">
      <alignment wrapText="1"/>
    </xf>
    <xf numFmtId="0" fontId="38" fillId="5" borderId="14" xfId="4" quotePrefix="1" applyFont="1" applyFill="1" applyBorder="1" applyAlignment="1">
      <alignment horizontal="justify" vertical="center" wrapText="1"/>
    </xf>
    <xf numFmtId="0" fontId="38" fillId="5" borderId="0" xfId="4" quotePrefix="1" applyFont="1" applyFill="1" applyAlignment="1">
      <alignment horizontal="justify" vertical="center" wrapText="1"/>
    </xf>
    <xf numFmtId="0" fontId="38" fillId="5" borderId="2" xfId="4" quotePrefix="1" applyFont="1" applyFill="1" applyBorder="1" applyAlignment="1">
      <alignment horizontal="justify" vertical="center" wrapText="1"/>
    </xf>
    <xf numFmtId="0" fontId="38" fillId="5" borderId="35" xfId="4" quotePrefix="1" applyFont="1" applyFill="1" applyBorder="1" applyAlignment="1">
      <alignment horizontal="left" vertical="top" wrapText="1"/>
    </xf>
    <xf numFmtId="0" fontId="38" fillId="5" borderId="36" xfId="4" quotePrefix="1" applyFont="1" applyFill="1" applyBorder="1" applyAlignment="1">
      <alignment horizontal="left" vertical="top" wrapText="1"/>
    </xf>
    <xf numFmtId="0" fontId="38" fillId="5" borderId="37" xfId="4" quotePrefix="1" applyFont="1" applyFill="1" applyBorder="1" applyAlignment="1">
      <alignment horizontal="left" vertical="top" wrapText="1"/>
    </xf>
    <xf numFmtId="0" fontId="38" fillId="0" borderId="35" xfId="4" quotePrefix="1" applyFont="1" applyBorder="1" applyAlignment="1">
      <alignment horizontal="left" vertical="top" wrapText="1"/>
    </xf>
    <xf numFmtId="0" fontId="38" fillId="0" borderId="36" xfId="4" quotePrefix="1" applyFont="1" applyBorder="1" applyAlignment="1">
      <alignment horizontal="left" vertical="top" wrapText="1"/>
    </xf>
    <xf numFmtId="0" fontId="38" fillId="0" borderId="37" xfId="4" quotePrefix="1" applyFont="1" applyBorder="1" applyAlignment="1">
      <alignment horizontal="left" vertical="top" wrapText="1"/>
    </xf>
    <xf numFmtId="0" fontId="36" fillId="0" borderId="0" xfId="0" applyFont="1" applyAlignment="1">
      <alignment wrapText="1"/>
    </xf>
    <xf numFmtId="0" fontId="39" fillId="5" borderId="35" xfId="4" quotePrefix="1" applyFont="1" applyFill="1" applyBorder="1" applyAlignment="1">
      <alignment horizontal="left" vertical="top" wrapText="1"/>
    </xf>
    <xf numFmtId="0" fontId="39" fillId="5" borderId="36" xfId="4" quotePrefix="1" applyFont="1" applyFill="1" applyBorder="1" applyAlignment="1">
      <alignment horizontal="left" vertical="top" wrapText="1"/>
    </xf>
    <xf numFmtId="0" fontId="39" fillId="5" borderId="37" xfId="4" quotePrefix="1" applyFont="1" applyFill="1" applyBorder="1" applyAlignment="1">
      <alignment horizontal="left" vertical="top" wrapText="1"/>
    </xf>
    <xf numFmtId="0" fontId="39" fillId="5" borderId="14" xfId="4" quotePrefix="1" applyFont="1" applyFill="1" applyBorder="1" applyAlignment="1">
      <alignment horizontal="left" vertical="top" wrapText="1"/>
    </xf>
    <xf numFmtId="0" fontId="39" fillId="5" borderId="0" xfId="4" quotePrefix="1" applyFont="1" applyFill="1" applyAlignment="1">
      <alignment horizontal="left" vertical="top" wrapText="1"/>
    </xf>
    <xf numFmtId="0" fontId="39" fillId="5" borderId="2" xfId="4" quotePrefix="1" applyFont="1" applyFill="1" applyBorder="1" applyAlignment="1">
      <alignment horizontal="left" vertical="top" wrapText="1"/>
    </xf>
    <xf numFmtId="0" fontId="38" fillId="5" borderId="14" xfId="4" applyFont="1" applyFill="1" applyBorder="1" applyAlignment="1">
      <alignment wrapText="1"/>
    </xf>
    <xf numFmtId="0" fontId="38" fillId="5" borderId="0" xfId="4" applyFont="1" applyFill="1" applyAlignment="1">
      <alignment wrapText="1"/>
    </xf>
    <xf numFmtId="0" fontId="38" fillId="5" borderId="2" xfId="4" applyFont="1" applyFill="1" applyBorder="1" applyAlignment="1">
      <alignment wrapText="1"/>
    </xf>
    <xf numFmtId="0" fontId="38" fillId="5" borderId="38" xfId="4" applyFont="1" applyFill="1" applyBorder="1" applyAlignment="1">
      <alignment wrapText="1"/>
    </xf>
    <xf numFmtId="0" fontId="37" fillId="5" borderId="9" xfId="5" applyFont="1" applyFill="1" applyBorder="1" applyAlignment="1">
      <alignment horizontal="left" vertical="top" wrapText="1" readingOrder="1"/>
    </xf>
    <xf numFmtId="0" fontId="38" fillId="5" borderId="9" xfId="4" applyFont="1" applyFill="1" applyBorder="1" applyAlignment="1">
      <alignment horizontal="justify" vertical="center" wrapText="1"/>
    </xf>
    <xf numFmtId="0" fontId="38" fillId="5" borderId="8" xfId="4" applyFont="1" applyFill="1" applyBorder="1" applyAlignment="1">
      <alignment wrapText="1"/>
    </xf>
    <xf numFmtId="0" fontId="38" fillId="5" borderId="39" xfId="4" applyFont="1" applyFill="1" applyBorder="1" applyAlignment="1">
      <alignment wrapText="1"/>
    </xf>
    <xf numFmtId="0" fontId="39" fillId="5" borderId="14" xfId="4" quotePrefix="1" applyFont="1" applyFill="1" applyBorder="1" applyAlignment="1">
      <alignment vertical="top" wrapText="1"/>
    </xf>
    <xf numFmtId="0" fontId="39" fillId="5" borderId="0" xfId="4" quotePrefix="1" applyFont="1" applyFill="1" applyAlignment="1">
      <alignment vertical="top" wrapText="1"/>
    </xf>
    <xf numFmtId="0" fontId="39" fillId="5" borderId="2" xfId="4" quotePrefix="1" applyFont="1" applyFill="1" applyBorder="1" applyAlignment="1">
      <alignment vertical="top" wrapText="1"/>
    </xf>
    <xf numFmtId="0" fontId="39" fillId="5" borderId="35" xfId="4" quotePrefix="1" applyFont="1" applyFill="1" applyBorder="1" applyAlignment="1">
      <alignment vertical="top" wrapText="1"/>
    </xf>
    <xf numFmtId="0" fontId="39" fillId="5" borderId="36" xfId="4" quotePrefix="1" applyFont="1" applyFill="1" applyBorder="1" applyAlignment="1">
      <alignment vertical="top" wrapText="1"/>
    </xf>
    <xf numFmtId="0" fontId="39" fillId="5" borderId="37" xfId="4" quotePrefix="1" applyFont="1" applyFill="1" applyBorder="1" applyAlignment="1">
      <alignment vertical="top" wrapText="1"/>
    </xf>
    <xf numFmtId="0" fontId="39" fillId="5" borderId="55" xfId="4" quotePrefix="1" applyFont="1" applyFill="1" applyBorder="1" applyAlignment="1">
      <alignment horizontal="left" vertical="top" wrapText="1"/>
    </xf>
    <xf numFmtId="0" fontId="39" fillId="5" borderId="9" xfId="4" quotePrefix="1" applyFont="1" applyFill="1" applyBorder="1" applyAlignment="1">
      <alignment horizontal="left" vertical="top" wrapText="1"/>
    </xf>
    <xf numFmtId="0" fontId="39" fillId="5" borderId="57" xfId="4" quotePrefix="1" applyFont="1" applyFill="1" applyBorder="1" applyAlignment="1">
      <alignment horizontal="left" vertical="top" wrapText="1"/>
    </xf>
    <xf numFmtId="0" fontId="15" fillId="0" borderId="0" xfId="2" applyFont="1" applyBorder="1" applyAlignment="1">
      <alignment vertical="center" wrapText="1"/>
    </xf>
    <xf numFmtId="0" fontId="10" fillId="5" borderId="0" xfId="0" applyFont="1" applyFill="1" applyBorder="1" applyAlignment="1">
      <alignment vertical="center" wrapText="1"/>
    </xf>
    <xf numFmtId="0" fontId="11" fillId="0" borderId="0" xfId="0" applyFont="1"/>
    <xf numFmtId="0" fontId="11" fillId="5" borderId="0" xfId="0" applyFont="1" applyFill="1" applyAlignment="1">
      <alignment vertical="center"/>
    </xf>
    <xf numFmtId="0" fontId="10" fillId="5" borderId="0" xfId="0" applyFont="1" applyFill="1" applyAlignment="1" applyProtection="1">
      <alignment vertical="center"/>
      <protection locked="0"/>
    </xf>
    <xf numFmtId="0" fontId="11" fillId="5" borderId="0" xfId="0" applyFont="1" applyFill="1"/>
    <xf numFmtId="0" fontId="11" fillId="5" borderId="0" xfId="0" applyFont="1" applyFill="1" applyAlignment="1" applyProtection="1">
      <alignment vertical="center" wrapText="1"/>
      <protection locked="0"/>
    </xf>
    <xf numFmtId="0" fontId="11" fillId="5" borderId="0" xfId="0" applyFont="1" applyFill="1" applyAlignment="1">
      <alignment horizontal="justify" vertical="center"/>
    </xf>
    <xf numFmtId="0" fontId="15" fillId="0" borderId="0" xfId="2" applyFont="1" applyAlignment="1">
      <alignment horizontal="left" vertical="justify" wrapText="1"/>
    </xf>
    <xf numFmtId="0" fontId="16" fillId="0" borderId="0" xfId="2" applyFont="1" applyAlignment="1">
      <alignment horizontal="right" vertical="center" wrapText="1"/>
    </xf>
    <xf numFmtId="0" fontId="15" fillId="4" borderId="1" xfId="2" applyFont="1" applyFill="1" applyBorder="1" applyAlignment="1" applyProtection="1">
      <alignment horizontal="center" vertical="center" wrapText="1"/>
      <protection locked="0"/>
    </xf>
    <xf numFmtId="0" fontId="15" fillId="4" borderId="1" xfId="2" applyFont="1" applyFill="1" applyBorder="1" applyAlignment="1" applyProtection="1">
      <alignment horizontal="left" vertical="center" wrapText="1"/>
      <protection locked="0"/>
    </xf>
    <xf numFmtId="0" fontId="15" fillId="5" borderId="1" xfId="0" applyFont="1" applyFill="1" applyBorder="1" applyAlignment="1">
      <alignment horizontal="left" vertical="center" wrapText="1"/>
    </xf>
    <xf numFmtId="0" fontId="15" fillId="0" borderId="0" xfId="0" applyFont="1" applyAlignment="1">
      <alignment horizontal="left" vertical="center" wrapText="1"/>
    </xf>
    <xf numFmtId="0" fontId="15" fillId="0" borderId="0" xfId="2" applyFont="1" applyAlignment="1">
      <alignment horizontal="justify" vertical="top" wrapText="1"/>
    </xf>
    <xf numFmtId="0" fontId="15" fillId="0" borderId="0" xfId="0" applyFont="1" applyAlignment="1">
      <alignment vertical="center" wrapText="1"/>
    </xf>
    <xf numFmtId="0" fontId="15" fillId="2" borderId="0" xfId="2" applyFont="1" applyFill="1" applyAlignment="1">
      <alignment vertical="center" wrapText="1"/>
    </xf>
    <xf numFmtId="0" fontId="24" fillId="4" borderId="5" xfId="0" applyFont="1" applyFill="1" applyBorder="1" applyAlignment="1" applyProtection="1">
      <alignment horizontal="center" vertical="center" wrapText="1" readingOrder="1"/>
      <protection locked="0"/>
    </xf>
    <xf numFmtId="0" fontId="24" fillId="0" borderId="1" xfId="2" applyFont="1" applyBorder="1" applyAlignment="1">
      <alignment horizontal="left" vertical="center" wrapText="1"/>
    </xf>
    <xf numFmtId="0" fontId="27" fillId="0" borderId="1" xfId="0" applyFont="1" applyBorder="1" applyAlignment="1">
      <alignment horizontal="center" vertical="center" wrapText="1" readingOrder="1"/>
    </xf>
    <xf numFmtId="0" fontId="15" fillId="0" borderId="86" xfId="2" applyFont="1" applyBorder="1" applyAlignment="1">
      <alignment horizontal="justify" vertical="center" wrapText="1"/>
    </xf>
    <xf numFmtId="0" fontId="15" fillId="0" borderId="17" xfId="2" applyFont="1" applyBorder="1" applyAlignment="1">
      <alignment horizontal="justify" vertical="center" wrapText="1"/>
    </xf>
    <xf numFmtId="0" fontId="15" fillId="0" borderId="14" xfId="2" applyFont="1" applyBorder="1" applyAlignment="1">
      <alignment horizontal="justify" vertical="center" wrapText="1"/>
    </xf>
    <xf numFmtId="0" fontId="15" fillId="0" borderId="77" xfId="2" applyFont="1" applyBorder="1" applyAlignment="1">
      <alignment horizontal="justify" vertical="center" wrapText="1"/>
    </xf>
    <xf numFmtId="0" fontId="15" fillId="0" borderId="108" xfId="2" applyFont="1" applyBorder="1" applyAlignment="1">
      <alignment horizontal="justify" vertical="center" wrapText="1"/>
    </xf>
    <xf numFmtId="0" fontId="15" fillId="0" borderId="38" xfId="2" applyFont="1" applyBorder="1" applyAlignment="1">
      <alignment horizontal="justify" vertical="center" wrapText="1"/>
    </xf>
    <xf numFmtId="0" fontId="15" fillId="0" borderId="55" xfId="2" applyFont="1" applyBorder="1" applyAlignment="1">
      <alignment horizontal="justify" vertical="center" wrapText="1"/>
    </xf>
    <xf numFmtId="0" fontId="15" fillId="0" borderId="35" xfId="2" applyFont="1" applyBorder="1" applyAlignment="1">
      <alignment horizontal="justify" vertical="center" wrapText="1"/>
    </xf>
    <xf numFmtId="0" fontId="15" fillId="0" borderId="85" xfId="2" applyFont="1" applyBorder="1" applyAlignment="1">
      <alignment horizontal="justify" vertical="center" wrapText="1"/>
    </xf>
    <xf numFmtId="0" fontId="15" fillId="0" borderId="105" xfId="2" applyFont="1" applyBorder="1" applyAlignment="1">
      <alignment horizontal="justify" vertical="center" wrapText="1"/>
    </xf>
    <xf numFmtId="0" fontId="16" fillId="0" borderId="1" xfId="2" applyFont="1" applyBorder="1" applyAlignment="1">
      <alignment horizontal="center" vertical="center" wrapText="1"/>
    </xf>
    <xf numFmtId="0" fontId="24" fillId="0" borderId="1" xfId="2" applyFont="1" applyBorder="1" applyAlignment="1">
      <alignment horizontal="justify" vertical="center" wrapText="1"/>
    </xf>
    <xf numFmtId="0" fontId="38" fillId="5" borderId="46" xfId="4" applyFont="1" applyFill="1" applyBorder="1" applyAlignment="1">
      <alignment horizontal="justify" vertical="center" wrapText="1"/>
    </xf>
    <xf numFmtId="0" fontId="38" fillId="5" borderId="47" xfId="4" applyFont="1" applyFill="1" applyBorder="1" applyAlignment="1">
      <alignment horizontal="justify" vertical="center" wrapText="1"/>
    </xf>
    <xf numFmtId="0" fontId="37" fillId="5" borderId="44" xfId="5" applyFont="1" applyFill="1" applyBorder="1" applyAlignment="1">
      <alignment horizontal="left" vertical="top" wrapText="1" readingOrder="1"/>
    </xf>
    <xf numFmtId="0" fontId="37" fillId="5" borderId="45" xfId="5" applyFont="1" applyFill="1" applyBorder="1" applyAlignment="1">
      <alignment horizontal="left" vertical="top" wrapText="1" readingOrder="1"/>
    </xf>
    <xf numFmtId="0" fontId="39" fillId="5" borderId="55" xfId="4" quotePrefix="1" applyFont="1" applyFill="1" applyBorder="1" applyAlignment="1">
      <alignment horizontal="left" vertical="top" wrapText="1"/>
    </xf>
    <xf numFmtId="0" fontId="39" fillId="5" borderId="9" xfId="4" quotePrefix="1" applyFont="1" applyFill="1" applyBorder="1" applyAlignment="1">
      <alignment horizontal="left" vertical="top" wrapText="1"/>
    </xf>
    <xf numFmtId="0" fontId="39" fillId="5" borderId="57" xfId="4" quotePrefix="1" applyFont="1" applyFill="1" applyBorder="1" applyAlignment="1">
      <alignment horizontal="left" vertical="top" wrapText="1"/>
    </xf>
    <xf numFmtId="0" fontId="37" fillId="5" borderId="52" xfId="0" applyFont="1" applyFill="1" applyBorder="1" applyAlignment="1">
      <alignment horizontal="left" vertical="center" wrapText="1"/>
    </xf>
    <xf numFmtId="0" fontId="37" fillId="5" borderId="53" xfId="0" applyFont="1" applyFill="1" applyBorder="1" applyAlignment="1">
      <alignment horizontal="left" vertical="center" wrapText="1"/>
    </xf>
    <xf numFmtId="0" fontId="38" fillId="5" borderId="50" xfId="4" applyFont="1" applyFill="1" applyBorder="1" applyAlignment="1">
      <alignment horizontal="justify" vertical="center" wrapText="1"/>
    </xf>
    <xf numFmtId="0" fontId="38" fillId="5" borderId="51" xfId="4" applyFont="1" applyFill="1" applyBorder="1" applyAlignment="1">
      <alignment horizontal="justify" vertical="center" wrapText="1"/>
    </xf>
    <xf numFmtId="0" fontId="37" fillId="14" borderId="40" xfId="5" applyFont="1" applyFill="1" applyBorder="1" applyAlignment="1">
      <alignment horizontal="center" vertical="center" wrapText="1"/>
    </xf>
    <xf numFmtId="0" fontId="37" fillId="14" borderId="41" xfId="5" applyFont="1" applyFill="1" applyBorder="1" applyAlignment="1">
      <alignment horizontal="center" vertical="center" wrapText="1"/>
    </xf>
    <xf numFmtId="0" fontId="37" fillId="14" borderId="42" xfId="4" applyFont="1" applyFill="1" applyBorder="1" applyAlignment="1">
      <alignment horizontal="center" vertical="center" wrapText="1"/>
    </xf>
    <xf numFmtId="0" fontId="37" fillId="14" borderId="43" xfId="4" applyFont="1" applyFill="1" applyBorder="1" applyAlignment="1">
      <alignment horizontal="center" vertical="center" wrapText="1"/>
    </xf>
    <xf numFmtId="0" fontId="37" fillId="5" borderId="101" xfId="0" applyFont="1" applyFill="1" applyBorder="1" applyAlignment="1">
      <alignment horizontal="left" vertical="center" wrapText="1"/>
    </xf>
    <xf numFmtId="0" fontId="37" fillId="5" borderId="102" xfId="0" applyFont="1" applyFill="1" applyBorder="1" applyAlignment="1">
      <alignment horizontal="left" vertical="center" wrapText="1"/>
    </xf>
    <xf numFmtId="0" fontId="38" fillId="5" borderId="95" xfId="4" applyFont="1" applyFill="1" applyBorder="1" applyAlignment="1">
      <alignment horizontal="justify" vertical="center" wrapText="1"/>
    </xf>
    <xf numFmtId="0" fontId="38" fillId="5" borderId="96" xfId="4" applyFont="1" applyFill="1" applyBorder="1" applyAlignment="1">
      <alignment horizontal="justify" vertical="center" wrapText="1"/>
    </xf>
    <xf numFmtId="0" fontId="39" fillId="5" borderId="3" xfId="4" quotePrefix="1" applyFont="1" applyFill="1" applyBorder="1" applyAlignment="1">
      <alignment horizontal="left" vertical="top" wrapText="1"/>
    </xf>
    <xf numFmtId="0" fontId="39" fillId="5" borderId="1" xfId="4" quotePrefix="1" applyFont="1" applyFill="1" applyBorder="1" applyAlignment="1">
      <alignment horizontal="left" vertical="top" wrapText="1"/>
    </xf>
    <xf numFmtId="0" fontId="39" fillId="5" borderId="25" xfId="4" quotePrefix="1" applyFont="1" applyFill="1" applyBorder="1" applyAlignment="1">
      <alignment horizontal="left" vertical="top" wrapText="1"/>
    </xf>
    <xf numFmtId="0" fontId="39" fillId="5" borderId="35" xfId="4" quotePrefix="1" applyFont="1" applyFill="1" applyBorder="1" applyAlignment="1">
      <alignment horizontal="left" vertical="top" wrapText="1"/>
    </xf>
    <xf numFmtId="0" fontId="39" fillId="5" borderId="36" xfId="4" quotePrefix="1" applyFont="1" applyFill="1" applyBorder="1" applyAlignment="1">
      <alignment horizontal="left" vertical="top" wrapText="1"/>
    </xf>
    <xf numFmtId="0" fontId="39" fillId="5" borderId="37" xfId="4" quotePrefix="1" applyFont="1" applyFill="1" applyBorder="1" applyAlignment="1">
      <alignment horizontal="left" vertical="top" wrapText="1"/>
    </xf>
    <xf numFmtId="0" fontId="37" fillId="14" borderId="91" xfId="5" applyFont="1" applyFill="1" applyBorder="1" applyAlignment="1">
      <alignment horizontal="center" vertical="center" wrapText="1"/>
    </xf>
    <xf numFmtId="0" fontId="37" fillId="14" borderId="92" xfId="5" applyFont="1" applyFill="1" applyBorder="1" applyAlignment="1">
      <alignment horizontal="center" vertical="center" wrapText="1"/>
    </xf>
    <xf numFmtId="0" fontId="37" fillId="5" borderId="89" xfId="0" applyFont="1" applyFill="1" applyBorder="1" applyAlignment="1">
      <alignment horizontal="left" vertical="center" wrapText="1"/>
    </xf>
    <xf numFmtId="0" fontId="37" fillId="5" borderId="90" xfId="0" applyFont="1" applyFill="1" applyBorder="1" applyAlignment="1">
      <alignment horizontal="left" vertical="center" wrapText="1"/>
    </xf>
    <xf numFmtId="0" fontId="37" fillId="5" borderId="103" xfId="0" applyFont="1" applyFill="1" applyBorder="1" applyAlignment="1">
      <alignment horizontal="left" vertical="center" wrapText="1"/>
    </xf>
    <xf numFmtId="0" fontId="37" fillId="5" borderId="104" xfId="0" applyFont="1" applyFill="1" applyBorder="1" applyAlignment="1">
      <alignment horizontal="left" vertical="center" wrapText="1"/>
    </xf>
    <xf numFmtId="0" fontId="38" fillId="5" borderId="50" xfId="4" applyFont="1" applyFill="1" applyBorder="1" applyAlignment="1">
      <alignment horizontal="justify" vertical="center"/>
    </xf>
    <xf numFmtId="0" fontId="38" fillId="5" borderId="51" xfId="4" applyFont="1" applyFill="1" applyBorder="1" applyAlignment="1">
      <alignment horizontal="justify" vertical="center"/>
    </xf>
    <xf numFmtId="0" fontId="37" fillId="14" borderId="29" xfId="4" applyFont="1" applyFill="1" applyBorder="1" applyAlignment="1">
      <alignment horizontal="center" vertical="center" wrapText="1"/>
    </xf>
    <xf numFmtId="0" fontId="37" fillId="14" borderId="30" xfId="4" applyFont="1" applyFill="1" applyBorder="1" applyAlignment="1">
      <alignment horizontal="center" vertical="center" wrapText="1"/>
    </xf>
    <xf numFmtId="0" fontId="37" fillId="14" borderId="31" xfId="4" applyFont="1" applyFill="1" applyBorder="1" applyAlignment="1">
      <alignment horizontal="center" vertical="center" wrapText="1"/>
    </xf>
    <xf numFmtId="0" fontId="38" fillId="0" borderId="14" xfId="4" quotePrefix="1" applyFont="1" applyBorder="1" applyAlignment="1">
      <alignment horizontal="left" vertical="center" wrapText="1"/>
    </xf>
    <xf numFmtId="0" fontId="38" fillId="0" borderId="0" xfId="4" quotePrefix="1" applyFont="1" applyAlignment="1">
      <alignment horizontal="left" vertical="center" wrapText="1"/>
    </xf>
    <xf numFmtId="0" fontId="38" fillId="0" borderId="2" xfId="4" quotePrefix="1" applyFont="1" applyBorder="1" applyAlignment="1">
      <alignment horizontal="left" vertical="center" wrapText="1"/>
    </xf>
    <xf numFmtId="0" fontId="38" fillId="0" borderId="38" xfId="4" quotePrefix="1" applyFont="1" applyBorder="1" applyAlignment="1">
      <alignment horizontal="left" vertical="center" wrapText="1"/>
    </xf>
    <xf numFmtId="0" fontId="38" fillId="0" borderId="8" xfId="4" quotePrefix="1" applyFont="1" applyBorder="1" applyAlignment="1">
      <alignment horizontal="left" vertical="center" wrapText="1"/>
    </xf>
    <xf numFmtId="0" fontId="38" fillId="0" borderId="39" xfId="4" quotePrefix="1" applyFont="1" applyBorder="1" applyAlignment="1">
      <alignment horizontal="left" vertical="center" wrapText="1"/>
    </xf>
    <xf numFmtId="0" fontId="37" fillId="5" borderId="9" xfId="4" quotePrefix="1" applyFont="1" applyFill="1" applyBorder="1" applyAlignment="1">
      <alignment horizontal="left" vertical="top" wrapText="1"/>
    </xf>
    <xf numFmtId="0" fontId="37" fillId="5" borderId="57" xfId="4" quotePrefix="1" applyFont="1" applyFill="1" applyBorder="1" applyAlignment="1">
      <alignment horizontal="left" vertical="top" wrapText="1"/>
    </xf>
    <xf numFmtId="0" fontId="38" fillId="5" borderId="38" xfId="4" quotePrefix="1" applyFont="1" applyFill="1" applyBorder="1" applyAlignment="1">
      <alignment horizontal="justify" vertical="center" wrapText="1"/>
    </xf>
    <xf numFmtId="0" fontId="38" fillId="5" borderId="8" xfId="4" quotePrefix="1" applyFont="1" applyFill="1" applyBorder="1" applyAlignment="1">
      <alignment horizontal="justify" vertical="center" wrapText="1"/>
    </xf>
    <xf numFmtId="0" fontId="38" fillId="5" borderId="39" xfId="4" quotePrefix="1" applyFont="1" applyFill="1" applyBorder="1" applyAlignment="1">
      <alignment horizontal="justify" vertical="center" wrapText="1"/>
    </xf>
    <xf numFmtId="0" fontId="38" fillId="5" borderId="35" xfId="4" quotePrefix="1" applyFont="1" applyFill="1" applyBorder="1" applyAlignment="1">
      <alignment horizontal="left" vertical="top" wrapText="1"/>
    </xf>
    <xf numFmtId="0" fontId="38" fillId="5" borderId="36" xfId="4" quotePrefix="1" applyFont="1" applyFill="1" applyBorder="1" applyAlignment="1">
      <alignment horizontal="left" vertical="top" wrapText="1"/>
    </xf>
    <xf numFmtId="0" fontId="38" fillId="5" borderId="37" xfId="4" quotePrefix="1" applyFont="1" applyFill="1" applyBorder="1" applyAlignment="1">
      <alignment horizontal="left" vertical="top" wrapText="1"/>
    </xf>
    <xf numFmtId="0" fontId="38" fillId="4" borderId="35" xfId="4" quotePrefix="1" applyFont="1" applyFill="1" applyBorder="1" applyAlignment="1">
      <alignment horizontal="left" vertical="top" wrapText="1"/>
    </xf>
    <xf numFmtId="0" fontId="38" fillId="4" borderId="36" xfId="4" quotePrefix="1" applyFont="1" applyFill="1" applyBorder="1" applyAlignment="1">
      <alignment horizontal="left" vertical="top" wrapText="1"/>
    </xf>
    <xf numFmtId="0" fontId="38" fillId="4" borderId="37" xfId="4" quotePrefix="1" applyFont="1" applyFill="1" applyBorder="1" applyAlignment="1">
      <alignment horizontal="left" vertical="top" wrapText="1"/>
    </xf>
    <xf numFmtId="0" fontId="37" fillId="5" borderId="48" xfId="0" applyFont="1" applyFill="1" applyBorder="1" applyAlignment="1">
      <alignment horizontal="left" vertical="center" wrapText="1"/>
    </xf>
    <xf numFmtId="0" fontId="37" fillId="5" borderId="49" xfId="0" applyFont="1" applyFill="1" applyBorder="1" applyAlignment="1">
      <alignment horizontal="left" vertical="center" wrapText="1"/>
    </xf>
    <xf numFmtId="0" fontId="38" fillId="0" borderId="35" xfId="4" quotePrefix="1" applyFont="1" applyBorder="1" applyAlignment="1">
      <alignment horizontal="left" vertical="top" wrapText="1"/>
    </xf>
    <xf numFmtId="0" fontId="38" fillId="0" borderId="36" xfId="4" quotePrefix="1" applyFont="1" applyBorder="1" applyAlignment="1">
      <alignment horizontal="left" vertical="top" wrapText="1"/>
    </xf>
    <xf numFmtId="0" fontId="38" fillId="0" borderId="37" xfId="4" quotePrefix="1" applyFont="1" applyBorder="1" applyAlignment="1">
      <alignment horizontal="left" vertical="top" wrapText="1"/>
    </xf>
    <xf numFmtId="0" fontId="38" fillId="0" borderId="55" xfId="4" quotePrefix="1" applyFont="1" applyBorder="1" applyAlignment="1">
      <alignment horizontal="left" vertical="top" wrapText="1"/>
    </xf>
    <xf numFmtId="0" fontId="38" fillId="0" borderId="9" xfId="4" quotePrefix="1" applyFont="1" applyBorder="1" applyAlignment="1">
      <alignment horizontal="left" vertical="top" wrapText="1"/>
    </xf>
    <xf numFmtId="0" fontId="38" fillId="0" borderId="57" xfId="4" quotePrefix="1" applyFont="1" applyBorder="1" applyAlignment="1">
      <alignment horizontal="left" vertical="top" wrapText="1"/>
    </xf>
    <xf numFmtId="0" fontId="37" fillId="5" borderId="93" xfId="0" applyFont="1" applyFill="1" applyBorder="1" applyAlignment="1">
      <alignment horizontal="left" vertical="center" wrapText="1"/>
    </xf>
    <xf numFmtId="0" fontId="37" fillId="5" borderId="94" xfId="0" applyFont="1" applyFill="1" applyBorder="1" applyAlignment="1">
      <alignment horizontal="left" vertical="center" wrapText="1"/>
    </xf>
    <xf numFmtId="0" fontId="37" fillId="5" borderId="97" xfId="5" applyFont="1" applyFill="1" applyBorder="1" applyAlignment="1">
      <alignment horizontal="left" vertical="top" wrapText="1" readingOrder="1"/>
    </xf>
    <xf numFmtId="0" fontId="37" fillId="5" borderId="98" xfId="5" applyFont="1" applyFill="1" applyBorder="1" applyAlignment="1">
      <alignment horizontal="left" vertical="top" wrapText="1" readingOrder="1"/>
    </xf>
    <xf numFmtId="0" fontId="38" fillId="5" borderId="99" xfId="4" applyFont="1" applyFill="1" applyBorder="1" applyAlignment="1">
      <alignment horizontal="justify" vertical="center" wrapText="1"/>
    </xf>
    <xf numFmtId="0" fontId="38" fillId="5" borderId="100" xfId="4" applyFont="1" applyFill="1" applyBorder="1" applyAlignment="1">
      <alignment horizontal="justify" vertical="center" wrapText="1"/>
    </xf>
    <xf numFmtId="0" fontId="10" fillId="5" borderId="0" xfId="0" applyFont="1" applyFill="1" applyAlignment="1">
      <alignment horizontal="left" vertical="center"/>
    </xf>
    <xf numFmtId="0" fontId="11" fillId="5" borderId="0" xfId="0" applyFont="1" applyFill="1" applyAlignment="1">
      <alignment horizontal="left" vertical="center"/>
    </xf>
    <xf numFmtId="0" fontId="11" fillId="5" borderId="0" xfId="0" applyFont="1" applyFill="1" applyBorder="1" applyAlignment="1">
      <alignment horizontal="center" vertical="center"/>
    </xf>
    <xf numFmtId="0" fontId="15" fillId="0" borderId="1" xfId="2" applyFont="1" applyBorder="1" applyAlignment="1">
      <alignment horizontal="center" vertical="center" wrapText="1"/>
    </xf>
    <xf numFmtId="0" fontId="15" fillId="0" borderId="1" xfId="2" applyFont="1" applyFill="1" applyBorder="1" applyAlignment="1">
      <alignment horizontal="left" vertical="center" wrapText="1"/>
    </xf>
    <xf numFmtId="14" fontId="15" fillId="0" borderId="1" xfId="0" applyNumberFormat="1" applyFont="1" applyFill="1" applyBorder="1" applyAlignment="1">
      <alignment horizontal="left" vertical="center" wrapText="1"/>
    </xf>
    <xf numFmtId="0" fontId="11" fillId="0" borderId="1" xfId="0" applyFont="1" applyFill="1" applyBorder="1" applyAlignment="1">
      <alignment horizontal="center" vertical="center" wrapText="1"/>
    </xf>
    <xf numFmtId="0" fontId="11" fillId="5" borderId="1" xfId="0" applyFont="1" applyFill="1" applyBorder="1" applyAlignment="1" applyProtection="1">
      <alignment horizontal="left" vertical="center"/>
      <protection locked="0"/>
    </xf>
    <xf numFmtId="0" fontId="11" fillId="5" borderId="1" xfId="0" applyFont="1" applyFill="1" applyBorder="1" applyAlignment="1" applyProtection="1">
      <alignment horizontal="left" vertical="center" wrapText="1"/>
      <protection locked="0"/>
    </xf>
    <xf numFmtId="0" fontId="18" fillId="0" borderId="0" xfId="2" applyFont="1" applyAlignment="1">
      <alignment horizontal="center" vertical="center" wrapText="1"/>
    </xf>
    <xf numFmtId="0" fontId="16" fillId="0" borderId="1" xfId="2" applyFont="1" applyBorder="1" applyAlignment="1">
      <alignment horizontal="center" vertical="center" wrapText="1"/>
    </xf>
    <xf numFmtId="0" fontId="24" fillId="0" borderId="1" xfId="2" applyFont="1" applyFill="1" applyBorder="1" applyAlignment="1">
      <alignment horizontal="center" vertical="center" wrapText="1"/>
    </xf>
    <xf numFmtId="0" fontId="26" fillId="0" borderId="36" xfId="0" applyFont="1" applyFill="1" applyBorder="1" applyAlignment="1">
      <alignment horizontal="center" vertical="center"/>
    </xf>
    <xf numFmtId="0" fontId="24" fillId="0" borderId="0" xfId="2" applyFont="1" applyBorder="1" applyAlignment="1">
      <alignment horizontal="center" vertical="center" wrapText="1"/>
    </xf>
    <xf numFmtId="0" fontId="24" fillId="0" borderId="1" xfId="2" applyFont="1" applyFill="1" applyBorder="1" applyAlignment="1">
      <alignment horizontal="left" vertical="center" wrapText="1"/>
    </xf>
    <xf numFmtId="0" fontId="24" fillId="0" borderId="1" xfId="2" applyFont="1" applyBorder="1" applyAlignment="1">
      <alignment horizontal="left" vertical="center" wrapText="1"/>
    </xf>
    <xf numFmtId="0" fontId="24" fillId="0" borderId="1" xfId="2" applyFont="1" applyBorder="1" applyAlignment="1">
      <alignment horizontal="center" vertical="center" wrapText="1"/>
    </xf>
    <xf numFmtId="0" fontId="27" fillId="0" borderId="1" xfId="2" applyFont="1" applyBorder="1" applyAlignment="1">
      <alignment horizontal="center" vertical="center" wrapText="1"/>
    </xf>
    <xf numFmtId="0" fontId="27" fillId="0" borderId="7" xfId="0" applyFont="1" applyBorder="1" applyAlignment="1">
      <alignment horizontal="center" vertical="center" wrapText="1"/>
    </xf>
    <xf numFmtId="0" fontId="27" fillId="0" borderId="9" xfId="0" applyFont="1" applyBorder="1" applyAlignment="1">
      <alignment horizontal="center" vertical="center" wrapText="1"/>
    </xf>
    <xf numFmtId="0" fontId="27" fillId="0" borderId="18" xfId="0" applyFont="1" applyBorder="1" applyAlignment="1">
      <alignment horizontal="center" vertical="center" wrapText="1"/>
    </xf>
    <xf numFmtId="0" fontId="27" fillId="0" borderId="7" xfId="2" applyFont="1" applyBorder="1" applyAlignment="1">
      <alignment horizontal="center" vertical="center" wrapText="1"/>
    </xf>
    <xf numFmtId="0" fontId="24" fillId="2" borderId="1" xfId="2" applyFont="1" applyFill="1" applyBorder="1" applyAlignment="1">
      <alignment horizontal="left" vertical="center" wrapText="1"/>
    </xf>
    <xf numFmtId="0" fontId="24" fillId="0" borderId="0" xfId="2" applyFont="1" applyAlignment="1">
      <alignment horizontal="center" vertical="center" wrapText="1"/>
    </xf>
    <xf numFmtId="0" fontId="24" fillId="0" borderId="0" xfId="0" applyFont="1" applyBorder="1" applyAlignment="1">
      <alignment horizontal="left" vertical="center" wrapText="1" readingOrder="1"/>
    </xf>
    <xf numFmtId="0" fontId="24" fillId="0" borderId="1" xfId="0" applyFont="1" applyBorder="1" applyAlignment="1">
      <alignment horizontal="center" vertical="center" wrapText="1" readingOrder="1"/>
    </xf>
    <xf numFmtId="0" fontId="27" fillId="0" borderId="1" xfId="0" applyFont="1" applyBorder="1" applyAlignment="1">
      <alignment horizontal="center" vertical="center" wrapText="1" readingOrder="1"/>
    </xf>
    <xf numFmtId="0" fontId="24" fillId="2" borderId="1" xfId="2" applyFont="1" applyFill="1" applyBorder="1" applyAlignment="1">
      <alignment horizontal="left" vertical="top" wrapText="1"/>
    </xf>
    <xf numFmtId="0" fontId="24" fillId="0" borderId="18" xfId="2" applyFont="1" applyFill="1" applyBorder="1" applyAlignment="1">
      <alignment horizontal="left" vertical="center" wrapText="1"/>
    </xf>
    <xf numFmtId="14" fontId="24" fillId="0" borderId="18" xfId="0" applyNumberFormat="1" applyFont="1" applyFill="1" applyBorder="1" applyAlignment="1">
      <alignment horizontal="left" vertical="center" wrapText="1"/>
    </xf>
    <xf numFmtId="14" fontId="24" fillId="0" borderId="1" xfId="0" applyNumberFormat="1" applyFont="1" applyFill="1" applyBorder="1" applyAlignment="1">
      <alignment horizontal="left" vertical="center" wrapText="1"/>
    </xf>
    <xf numFmtId="0" fontId="24" fillId="0" borderId="18" xfId="0" applyFont="1" applyBorder="1" applyAlignment="1">
      <alignment horizontal="center" vertical="center" wrapText="1" readingOrder="1"/>
    </xf>
    <xf numFmtId="0" fontId="25" fillId="0" borderId="1" xfId="0" applyFont="1" applyFill="1" applyBorder="1" applyAlignment="1">
      <alignment horizontal="center" vertical="center"/>
    </xf>
    <xf numFmtId="0" fontId="27" fillId="0" borderId="64" xfId="2" applyFont="1" applyBorder="1" applyAlignment="1">
      <alignment horizontal="center" vertical="center" textRotation="90" wrapText="1"/>
    </xf>
    <xf numFmtId="0" fontId="27" fillId="0" borderId="65" xfId="2" applyFont="1" applyBorder="1" applyAlignment="1">
      <alignment horizontal="center" vertical="center" textRotation="90" wrapText="1"/>
    </xf>
    <xf numFmtId="0" fontId="27" fillId="0" borderId="66" xfId="2" applyFont="1" applyBorder="1" applyAlignment="1">
      <alignment horizontal="center" vertical="center" textRotation="90" wrapText="1"/>
    </xf>
    <xf numFmtId="0" fontId="27" fillId="0" borderId="6" xfId="2" applyFont="1" applyBorder="1" applyAlignment="1">
      <alignment horizontal="center" vertical="center" wrapText="1"/>
    </xf>
    <xf numFmtId="0" fontId="27" fillId="0" borderId="24" xfId="2" applyFont="1" applyBorder="1" applyAlignment="1">
      <alignment horizontal="center" vertical="center" wrapText="1"/>
    </xf>
    <xf numFmtId="0" fontId="27" fillId="0" borderId="3" xfId="2" applyFont="1" applyBorder="1" applyAlignment="1">
      <alignment horizontal="center" vertical="center" textRotation="90" wrapText="1"/>
    </xf>
    <xf numFmtId="0" fontId="27" fillId="0" borderId="26" xfId="2" applyFont="1" applyBorder="1" applyAlignment="1">
      <alignment horizontal="center" vertical="center" textRotation="90" wrapText="1"/>
    </xf>
    <xf numFmtId="0" fontId="27" fillId="2" borderId="20" xfId="2" applyFont="1" applyFill="1" applyBorder="1" applyAlignment="1">
      <alignment horizontal="center" vertical="center" wrapText="1"/>
    </xf>
    <xf numFmtId="0" fontId="27" fillId="2" borderId="21" xfId="2" applyFont="1" applyFill="1" applyBorder="1" applyAlignment="1">
      <alignment horizontal="center" vertical="center" wrapText="1"/>
    </xf>
    <xf numFmtId="0" fontId="27" fillId="2" borderId="22" xfId="2" applyFont="1" applyFill="1" applyBorder="1" applyAlignment="1">
      <alignment horizontal="center" vertical="center" wrapText="1"/>
    </xf>
    <xf numFmtId="0" fontId="24" fillId="5" borderId="0" xfId="2" applyFont="1" applyFill="1" applyAlignment="1">
      <alignment horizontal="left" vertical="center" wrapText="1"/>
    </xf>
    <xf numFmtId="0" fontId="24" fillId="0" borderId="1" xfId="2" applyFont="1" applyBorder="1" applyAlignment="1">
      <alignment horizontal="justify" vertical="center" wrapText="1"/>
    </xf>
    <xf numFmtId="0" fontId="27" fillId="0" borderId="34" xfId="2" applyFont="1" applyBorder="1" applyAlignment="1">
      <alignment horizontal="center" vertical="center" wrapText="1"/>
    </xf>
    <xf numFmtId="0" fontId="27" fillId="0" borderId="30" xfId="2" applyFont="1" applyBorder="1" applyAlignment="1">
      <alignment horizontal="center" vertical="center" wrapText="1"/>
    </xf>
    <xf numFmtId="0" fontId="27" fillId="0" borderId="31" xfId="2" applyFont="1" applyBorder="1" applyAlignment="1">
      <alignment horizontal="center" vertical="center" wrapText="1"/>
    </xf>
    <xf numFmtId="0" fontId="27" fillId="0" borderId="33" xfId="2" applyFont="1" applyBorder="1" applyAlignment="1">
      <alignment horizontal="center" vertical="center" wrapText="1"/>
    </xf>
    <xf numFmtId="0" fontId="24" fillId="0" borderId="1" xfId="0" applyFont="1" applyFill="1" applyBorder="1" applyAlignment="1">
      <alignment horizontal="left" vertical="center"/>
    </xf>
    <xf numFmtId="0" fontId="25" fillId="0" borderId="1" xfId="0" applyFont="1" applyFill="1" applyBorder="1" applyAlignment="1">
      <alignment horizontal="left" vertical="center"/>
    </xf>
    <xf numFmtId="0" fontId="15" fillId="0" borderId="4" xfId="2" applyFont="1" applyBorder="1" applyAlignment="1">
      <alignment horizontal="left" vertical="center" wrapText="1"/>
    </xf>
    <xf numFmtId="0" fontId="15" fillId="0" borderId="1" xfId="2" applyFont="1" applyBorder="1" applyAlignment="1">
      <alignment horizontal="left" vertical="top" wrapText="1"/>
    </xf>
    <xf numFmtId="1" fontId="16" fillId="0" borderId="33" xfId="2" applyNumberFormat="1" applyFont="1" applyBorder="1" applyAlignment="1">
      <alignment horizontal="center" vertical="center" wrapText="1"/>
    </xf>
    <xf numFmtId="1" fontId="16" fillId="0" borderId="80" xfId="2" applyNumberFormat="1" applyFont="1" applyBorder="1" applyAlignment="1">
      <alignment horizontal="center" vertical="center" wrapText="1"/>
    </xf>
    <xf numFmtId="1" fontId="16" fillId="0" borderId="24" xfId="2" applyNumberFormat="1" applyFont="1" applyBorder="1" applyAlignment="1">
      <alignment horizontal="center" vertical="center" wrapText="1"/>
    </xf>
    <xf numFmtId="1" fontId="15" fillId="0" borderId="14" xfId="2" applyNumberFormat="1" applyFont="1" applyBorder="1" applyAlignment="1">
      <alignment horizontal="center" vertical="center" wrapText="1"/>
    </xf>
    <xf numFmtId="1" fontId="15" fillId="0" borderId="13" xfId="2" applyNumberFormat="1" applyFont="1" applyBorder="1" applyAlignment="1">
      <alignment horizontal="center" vertical="center" wrapText="1"/>
    </xf>
    <xf numFmtId="1" fontId="11" fillId="0" borderId="65" xfId="0" applyNumberFormat="1" applyFont="1" applyBorder="1" applyAlignment="1">
      <alignment horizontal="center" vertical="center" wrapText="1"/>
    </xf>
    <xf numFmtId="1" fontId="11" fillId="0" borderId="66" xfId="0" applyNumberFormat="1" applyFont="1" applyBorder="1" applyAlignment="1">
      <alignment horizontal="center" vertical="center" wrapText="1"/>
    </xf>
    <xf numFmtId="1" fontId="15" fillId="0" borderId="2" xfId="2" applyNumberFormat="1" applyFont="1" applyBorder="1" applyAlignment="1">
      <alignment horizontal="center" vertical="center" wrapText="1"/>
    </xf>
    <xf numFmtId="1" fontId="15" fillId="0" borderId="11" xfId="2" applyNumberFormat="1" applyFont="1" applyBorder="1" applyAlignment="1">
      <alignment horizontal="center" vertical="center" wrapText="1"/>
    </xf>
    <xf numFmtId="0" fontId="15" fillId="0" borderId="14" xfId="2" applyFont="1" applyBorder="1" applyAlignment="1">
      <alignment horizontal="center" vertical="center" wrapText="1"/>
    </xf>
    <xf numFmtId="0" fontId="15" fillId="0" borderId="13" xfId="2" applyFont="1" applyBorder="1" applyAlignment="1">
      <alignment horizontal="center" vertical="center" wrapText="1"/>
    </xf>
    <xf numFmtId="0" fontId="16" fillId="0" borderId="7" xfId="2" applyFont="1" applyBorder="1" applyAlignment="1">
      <alignment horizontal="center" vertical="center" wrapText="1"/>
    </xf>
    <xf numFmtId="0" fontId="16" fillId="0" borderId="75" xfId="2" applyFont="1" applyBorder="1" applyAlignment="1">
      <alignment horizontal="center" vertical="center" wrapText="1"/>
    </xf>
    <xf numFmtId="1" fontId="15" fillId="0" borderId="67" xfId="2" applyNumberFormat="1" applyFont="1" applyBorder="1" applyAlignment="1">
      <alignment horizontal="center" vertical="center" wrapText="1"/>
    </xf>
    <xf numFmtId="1" fontId="15" fillId="0" borderId="77" xfId="2" applyNumberFormat="1" applyFont="1" applyBorder="1" applyAlignment="1">
      <alignment horizontal="center" vertical="center" wrapText="1"/>
    </xf>
    <xf numFmtId="0" fontId="15" fillId="0" borderId="67" xfId="2" applyFont="1" applyBorder="1" applyAlignment="1">
      <alignment horizontal="center" vertical="center" wrapText="1"/>
    </xf>
    <xf numFmtId="0" fontId="15" fillId="0" borderId="77" xfId="2" applyFont="1" applyBorder="1" applyAlignment="1">
      <alignment horizontal="center" vertical="center" wrapText="1"/>
    </xf>
    <xf numFmtId="9" fontId="10" fillId="13" borderId="59" xfId="0" applyNumberFormat="1" applyFont="1" applyFill="1" applyBorder="1" applyAlignment="1">
      <alignment horizontal="center" vertical="center" wrapText="1"/>
    </xf>
    <xf numFmtId="9" fontId="10" fillId="13" borderId="0" xfId="0" applyNumberFormat="1" applyFont="1" applyFill="1" applyAlignment="1">
      <alignment horizontal="center" vertical="center" wrapText="1"/>
    </xf>
    <xf numFmtId="9" fontId="10" fillId="13" borderId="78" xfId="0" applyNumberFormat="1" applyFont="1" applyFill="1" applyBorder="1" applyAlignment="1">
      <alignment horizontal="center" vertical="center" wrapText="1"/>
    </xf>
    <xf numFmtId="9" fontId="10" fillId="13" borderId="12" xfId="0" applyNumberFormat="1" applyFont="1" applyFill="1" applyBorder="1" applyAlignment="1">
      <alignment horizontal="center" vertical="center" wrapText="1"/>
    </xf>
    <xf numFmtId="0" fontId="16" fillId="10" borderId="10" xfId="2" applyFont="1" applyFill="1" applyBorder="1" applyAlignment="1">
      <alignment horizontal="center" vertical="center" wrapText="1"/>
    </xf>
    <xf numFmtId="0" fontId="16" fillId="10" borderId="54" xfId="2" applyFont="1" applyFill="1" applyBorder="1" applyAlignment="1">
      <alignment horizontal="center" vertical="center" wrapText="1"/>
    </xf>
    <xf numFmtId="0" fontId="15" fillId="0" borderId="63" xfId="2" applyFont="1" applyBorder="1" applyAlignment="1">
      <alignment horizontal="left" vertical="center" wrapText="1"/>
    </xf>
    <xf numFmtId="0" fontId="15" fillId="0" borderId="54" xfId="2" applyFont="1" applyBorder="1" applyAlignment="1">
      <alignment horizontal="left" vertical="center" wrapText="1"/>
    </xf>
    <xf numFmtId="0" fontId="15" fillId="0" borderId="19" xfId="2" applyFont="1" applyBorder="1" applyAlignment="1">
      <alignment horizontal="left" vertical="center" wrapText="1"/>
    </xf>
    <xf numFmtId="0" fontId="16" fillId="10" borderId="75" xfId="2" applyFont="1" applyFill="1" applyBorder="1" applyAlignment="1">
      <alignment horizontal="center" vertical="center" wrapText="1"/>
    </xf>
    <xf numFmtId="0" fontId="16" fillId="10" borderId="73" xfId="2" applyFont="1" applyFill="1" applyBorder="1" applyAlignment="1">
      <alignment horizontal="center" vertical="center" wrapText="1"/>
    </xf>
    <xf numFmtId="1" fontId="16" fillId="0" borderId="6" xfId="2" applyNumberFormat="1" applyFont="1" applyBorder="1" applyAlignment="1">
      <alignment horizontal="center" vertical="center" wrapText="1"/>
    </xf>
    <xf numFmtId="0" fontId="16" fillId="10" borderId="23" xfId="2" applyFont="1" applyFill="1" applyBorder="1" applyAlignment="1">
      <alignment horizontal="center" vertical="center" wrapText="1"/>
    </xf>
    <xf numFmtId="0" fontId="16" fillId="10" borderId="4" xfId="2" applyFont="1" applyFill="1" applyBorder="1" applyAlignment="1">
      <alignment horizontal="center" vertical="center" wrapText="1"/>
    </xf>
    <xf numFmtId="0" fontId="15" fillId="0" borderId="67" xfId="2" applyFont="1" applyBorder="1" applyAlignment="1" applyProtection="1">
      <alignment horizontal="center" vertical="center" wrapText="1"/>
      <protection locked="0"/>
    </xf>
    <xf numFmtId="0" fontId="15" fillId="0" borderId="77" xfId="2" applyFont="1" applyBorder="1" applyAlignment="1" applyProtection="1">
      <alignment horizontal="center" vertical="center" wrapText="1"/>
      <protection locked="0"/>
    </xf>
    <xf numFmtId="0" fontId="16" fillId="0" borderId="27" xfId="2" applyFont="1" applyBorder="1" applyAlignment="1">
      <alignment horizontal="center" vertical="center" wrapText="1"/>
    </xf>
    <xf numFmtId="0" fontId="15" fillId="4" borderId="59" xfId="2" applyFont="1" applyFill="1" applyBorder="1" applyAlignment="1" applyProtection="1">
      <alignment horizontal="left" vertical="center" wrapText="1"/>
      <protection locked="0"/>
    </xf>
    <xf numFmtId="0" fontId="15" fillId="4" borderId="10" xfId="2" applyFont="1" applyFill="1" applyBorder="1" applyAlignment="1" applyProtection="1">
      <alignment horizontal="left" vertical="center" wrapText="1"/>
      <protection locked="0"/>
    </xf>
    <xf numFmtId="0" fontId="15" fillId="4" borderId="58" xfId="2" applyFont="1" applyFill="1" applyBorder="1" applyAlignment="1" applyProtection="1">
      <alignment horizontal="left" vertical="center" wrapText="1"/>
      <protection locked="0"/>
    </xf>
    <xf numFmtId="9" fontId="16" fillId="11" borderId="33" xfId="2" applyNumberFormat="1" applyFont="1" applyFill="1" applyBorder="1" applyAlignment="1">
      <alignment horizontal="center" vertical="center" wrapText="1"/>
    </xf>
    <xf numFmtId="9" fontId="16" fillId="11" borderId="24" xfId="2" applyNumberFormat="1" applyFont="1" applyFill="1" applyBorder="1" applyAlignment="1">
      <alignment horizontal="center" vertical="center" wrapText="1"/>
    </xf>
    <xf numFmtId="9" fontId="10" fillId="3" borderId="18" xfId="0" applyNumberFormat="1" applyFont="1" applyFill="1" applyBorder="1" applyAlignment="1">
      <alignment horizontal="center" vertical="center" wrapText="1"/>
    </xf>
    <xf numFmtId="9" fontId="10" fillId="3" borderId="73" xfId="0" applyNumberFormat="1" applyFont="1" applyFill="1" applyBorder="1" applyAlignment="1">
      <alignment horizontal="center" vertical="center" wrapText="1"/>
    </xf>
    <xf numFmtId="9" fontId="10" fillId="12" borderId="33" xfId="0" applyNumberFormat="1" applyFont="1" applyFill="1" applyBorder="1" applyAlignment="1">
      <alignment horizontal="center" vertical="center" wrapText="1"/>
    </xf>
    <xf numFmtId="9" fontId="10" fillId="12" borderId="24" xfId="0" applyNumberFormat="1" applyFont="1" applyFill="1" applyBorder="1" applyAlignment="1">
      <alignment horizontal="center" vertical="center" wrapText="1"/>
    </xf>
    <xf numFmtId="9" fontId="10" fillId="12" borderId="26" xfId="0" applyNumberFormat="1" applyFont="1" applyFill="1" applyBorder="1" applyAlignment="1">
      <alignment horizontal="center" vertical="center" wrapText="1"/>
    </xf>
    <xf numFmtId="9" fontId="10" fillId="12" borderId="28" xfId="0" applyNumberFormat="1" applyFont="1" applyFill="1" applyBorder="1" applyAlignment="1">
      <alignment horizontal="center" vertical="center" wrapText="1"/>
    </xf>
    <xf numFmtId="0" fontId="16" fillId="10" borderId="16" xfId="2" applyFont="1" applyFill="1" applyBorder="1" applyAlignment="1">
      <alignment horizontal="center" vertical="center" wrapText="1"/>
    </xf>
    <xf numFmtId="0" fontId="16" fillId="10" borderId="76" xfId="2" applyFont="1" applyFill="1" applyBorder="1" applyAlignment="1">
      <alignment horizontal="center" vertical="center" wrapText="1"/>
    </xf>
    <xf numFmtId="0" fontId="16" fillId="10" borderId="8" xfId="2" applyFont="1" applyFill="1" applyBorder="1" applyAlignment="1">
      <alignment horizontal="center" vertical="center" wrapText="1"/>
    </xf>
    <xf numFmtId="0" fontId="16" fillId="10" borderId="20" xfId="2" applyFont="1" applyFill="1" applyBorder="1" applyAlignment="1">
      <alignment horizontal="center" wrapText="1"/>
    </xf>
    <xf numFmtId="0" fontId="16" fillId="10" borderId="21" xfId="2" applyFont="1" applyFill="1" applyBorder="1" applyAlignment="1">
      <alignment horizontal="center" wrapText="1"/>
    </xf>
    <xf numFmtId="0" fontId="16" fillId="10" borderId="22" xfId="2" applyFont="1" applyFill="1" applyBorder="1" applyAlignment="1">
      <alignment horizontal="center" wrapText="1"/>
    </xf>
    <xf numFmtId="0" fontId="16" fillId="10" borderId="79" xfId="2" applyFont="1" applyFill="1" applyBorder="1" applyAlignment="1">
      <alignment horizontal="center" vertical="center" wrapText="1"/>
    </xf>
    <xf numFmtId="0" fontId="16" fillId="10" borderId="39" xfId="2" applyFont="1" applyFill="1" applyBorder="1" applyAlignment="1">
      <alignment horizontal="center" vertical="center" wrapText="1"/>
    </xf>
    <xf numFmtId="0" fontId="15" fillId="0" borderId="59" xfId="2" applyFont="1" applyBorder="1" applyAlignment="1">
      <alignment horizontal="left" vertical="center" wrapText="1"/>
    </xf>
    <xf numFmtId="0" fontId="15" fillId="0" borderId="78" xfId="2" applyFont="1" applyBorder="1" applyAlignment="1">
      <alignment horizontal="left" vertical="center" wrapText="1"/>
    </xf>
    <xf numFmtId="1" fontId="15" fillId="0" borderId="1" xfId="2"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0" fontId="15" fillId="0" borderId="1" xfId="2" applyFont="1" applyBorder="1" applyAlignment="1">
      <alignment horizontal="left" vertical="center" wrapText="1"/>
    </xf>
    <xf numFmtId="0" fontId="15" fillId="4" borderId="1" xfId="2" applyFont="1" applyFill="1" applyBorder="1" applyAlignment="1" applyProtection="1">
      <alignment horizontal="left" vertical="center" wrapText="1"/>
      <protection locked="0"/>
    </xf>
    <xf numFmtId="1" fontId="11" fillId="0" borderId="14" xfId="0" applyNumberFormat="1" applyFont="1" applyBorder="1" applyAlignment="1">
      <alignment horizontal="center" vertical="center" wrapText="1"/>
    </xf>
    <xf numFmtId="1" fontId="15" fillId="0" borderId="65" xfId="2" applyNumberFormat="1" applyFont="1" applyBorder="1" applyAlignment="1">
      <alignment horizontal="center" vertical="center" wrapText="1"/>
    </xf>
    <xf numFmtId="0" fontId="15" fillId="0" borderId="84" xfId="2" applyFont="1" applyBorder="1" applyAlignment="1">
      <alignment horizontal="center" vertical="center" wrapText="1"/>
    </xf>
    <xf numFmtId="0" fontId="15" fillId="0" borderId="23" xfId="2" applyFont="1" applyBorder="1" applyAlignment="1">
      <alignment horizontal="center" vertical="center" wrapText="1"/>
    </xf>
    <xf numFmtId="1" fontId="15" fillId="0" borderId="66" xfId="2" applyNumberFormat="1" applyFont="1" applyBorder="1" applyAlignment="1">
      <alignment horizontal="center" vertical="center" wrapText="1"/>
    </xf>
    <xf numFmtId="1" fontId="11" fillId="0" borderId="13" xfId="0" applyNumberFormat="1" applyFont="1" applyBorder="1" applyAlignment="1">
      <alignment horizontal="center" vertical="center" wrapText="1"/>
    </xf>
    <xf numFmtId="0" fontId="15" fillId="0" borderId="82" xfId="2" applyFont="1" applyBorder="1" applyAlignment="1">
      <alignment horizontal="left" vertical="center" wrapText="1"/>
    </xf>
    <xf numFmtId="0" fontId="15" fillId="4" borderId="78" xfId="2" applyFont="1" applyFill="1" applyBorder="1" applyAlignment="1" applyProtection="1">
      <alignment horizontal="left" vertical="center" wrapText="1"/>
      <protection locked="0"/>
    </xf>
    <xf numFmtId="0" fontId="15" fillId="0" borderId="1" xfId="2" applyFont="1" applyFill="1" applyBorder="1" applyAlignment="1">
      <alignment horizontal="center" vertical="center" wrapText="1"/>
    </xf>
    <xf numFmtId="0" fontId="15" fillId="0" borderId="1" xfId="0" applyFont="1" applyFill="1" applyBorder="1" applyAlignment="1">
      <alignment horizontal="left" vertical="center"/>
    </xf>
    <xf numFmtId="0" fontId="11" fillId="0" borderId="1" xfId="0" applyFont="1" applyFill="1" applyBorder="1" applyAlignment="1">
      <alignment horizontal="left" vertical="center"/>
    </xf>
    <xf numFmtId="0" fontId="27" fillId="0" borderId="84" xfId="2" applyFont="1" applyBorder="1" applyAlignment="1">
      <alignment horizontal="center" vertical="center" wrapText="1"/>
    </xf>
    <xf numFmtId="0" fontId="27" fillId="0" borderId="80" xfId="2" applyFont="1" applyBorder="1" applyAlignment="1">
      <alignment horizontal="center" vertical="center" wrapText="1"/>
    </xf>
    <xf numFmtId="0" fontId="27" fillId="0" borderId="85" xfId="2" applyFont="1" applyBorder="1" applyAlignment="1">
      <alignment horizontal="center" vertical="center" wrapText="1"/>
    </xf>
    <xf numFmtId="0" fontId="15" fillId="5" borderId="0" xfId="2" applyFont="1" applyFill="1" applyBorder="1" applyAlignment="1">
      <alignment horizontal="center" wrapText="1"/>
    </xf>
    <xf numFmtId="0" fontId="16" fillId="5" borderId="1" xfId="2" applyFont="1" applyFill="1" applyBorder="1" applyAlignment="1">
      <alignment horizontal="center" vertical="center" wrapText="1"/>
    </xf>
    <xf numFmtId="1" fontId="15" fillId="0" borderId="54" xfId="2" applyNumberFormat="1" applyFont="1" applyBorder="1" applyAlignment="1">
      <alignment horizontal="center" vertical="center" wrapText="1"/>
    </xf>
    <xf numFmtId="1" fontId="15" fillId="0" borderId="18" xfId="2" applyNumberFormat="1" applyFont="1" applyBorder="1" applyAlignment="1">
      <alignment horizontal="center" vertical="center" wrapText="1"/>
    </xf>
    <xf numFmtId="1" fontId="15" fillId="0" borderId="73" xfId="2" applyNumberFormat="1" applyFont="1" applyBorder="1" applyAlignment="1">
      <alignment horizontal="center" vertical="center" wrapText="1"/>
    </xf>
    <xf numFmtId="1" fontId="11" fillId="0" borderId="4" xfId="0" applyNumberFormat="1" applyFont="1" applyBorder="1" applyAlignment="1">
      <alignment horizontal="center" vertical="center" wrapText="1"/>
    </xf>
    <xf numFmtId="1" fontId="11" fillId="0" borderId="27" xfId="0" applyNumberFormat="1" applyFont="1" applyBorder="1" applyAlignment="1">
      <alignment horizontal="center" vertical="center" wrapText="1"/>
    </xf>
    <xf numFmtId="0" fontId="15" fillId="0" borderId="3" xfId="2" applyFont="1" applyBorder="1" applyAlignment="1">
      <alignment horizontal="center" vertical="center" wrapText="1"/>
    </xf>
    <xf numFmtId="0" fontId="15" fillId="0" borderId="26" xfId="2" applyFont="1" applyBorder="1" applyAlignment="1">
      <alignment horizontal="center" vertical="center" wrapText="1"/>
    </xf>
    <xf numFmtId="0" fontId="15" fillId="0" borderId="32" xfId="2" applyFont="1" applyBorder="1" applyAlignment="1">
      <alignment horizontal="left" vertical="center" wrapText="1"/>
    </xf>
    <xf numFmtId="0" fontId="15" fillId="0" borderId="25" xfId="2" applyFont="1" applyBorder="1" applyAlignment="1">
      <alignment horizontal="left" vertical="center" wrapText="1"/>
    </xf>
    <xf numFmtId="0" fontId="15" fillId="0" borderId="28" xfId="2" applyFont="1" applyBorder="1" applyAlignment="1">
      <alignment horizontal="left" vertical="center" wrapText="1"/>
    </xf>
    <xf numFmtId="1" fontId="15" fillId="0" borderId="32" xfId="2" applyNumberFormat="1" applyFont="1" applyBorder="1" applyAlignment="1">
      <alignment horizontal="center" vertical="center" wrapText="1"/>
    </xf>
    <xf numFmtId="1" fontId="15" fillId="0" borderId="25" xfId="2" applyNumberFormat="1" applyFont="1" applyBorder="1" applyAlignment="1">
      <alignment horizontal="center" vertical="center" wrapText="1"/>
    </xf>
    <xf numFmtId="1" fontId="15" fillId="0" borderId="28" xfId="2" applyNumberFormat="1" applyFont="1" applyBorder="1" applyAlignment="1">
      <alignment horizontal="center" vertical="center" wrapText="1"/>
    </xf>
    <xf numFmtId="1" fontId="15" fillId="0" borderId="10" xfId="2" applyNumberFormat="1" applyFont="1" applyBorder="1" applyAlignment="1">
      <alignment horizontal="center" vertical="center" wrapText="1"/>
    </xf>
    <xf numFmtId="1" fontId="15" fillId="0" borderId="7" xfId="2" applyNumberFormat="1" applyFont="1" applyBorder="1" applyAlignment="1">
      <alignment horizontal="center" vertical="center" wrapText="1"/>
    </xf>
    <xf numFmtId="1" fontId="15" fillId="0" borderId="75" xfId="2" applyNumberFormat="1" applyFont="1" applyBorder="1" applyAlignment="1">
      <alignment horizontal="center" vertical="center" wrapText="1"/>
    </xf>
    <xf numFmtId="1" fontId="15" fillId="0" borderId="74" xfId="2" applyNumberFormat="1" applyFont="1" applyBorder="1" applyAlignment="1">
      <alignment horizontal="center" vertical="center" wrapText="1"/>
    </xf>
    <xf numFmtId="1" fontId="11" fillId="0" borderId="6" xfId="0" applyNumberFormat="1" applyFont="1" applyBorder="1" applyAlignment="1">
      <alignment horizontal="center" vertical="center" wrapText="1"/>
    </xf>
    <xf numFmtId="1" fontId="15" fillId="0" borderId="34" xfId="2" applyNumberFormat="1" applyFont="1" applyBorder="1" applyAlignment="1">
      <alignment horizontal="center" vertical="center" wrapText="1"/>
    </xf>
    <xf numFmtId="0" fontId="15" fillId="0" borderId="3" xfId="2" applyFont="1" applyBorder="1" applyAlignment="1">
      <alignment horizontal="left" vertical="center" wrapText="1"/>
    </xf>
    <xf numFmtId="0" fontId="15" fillId="0" borderId="26" xfId="2" applyFont="1" applyBorder="1" applyAlignment="1">
      <alignment horizontal="left" vertical="center" wrapText="1"/>
    </xf>
    <xf numFmtId="0" fontId="15" fillId="0" borderId="23" xfId="2" applyFont="1" applyBorder="1" applyAlignment="1">
      <alignment horizontal="left" vertical="center" wrapText="1"/>
    </xf>
    <xf numFmtId="0" fontId="15" fillId="0" borderId="33" xfId="2" applyFont="1" applyBorder="1" applyAlignment="1">
      <alignment horizontal="center" vertical="center" wrapText="1"/>
    </xf>
    <xf numFmtId="0" fontId="15" fillId="0" borderId="24" xfId="2" applyFont="1" applyBorder="1" applyAlignment="1">
      <alignment horizontal="left" vertical="center" wrapText="1"/>
    </xf>
    <xf numFmtId="1" fontId="15" fillId="0" borderId="24" xfId="2" applyNumberFormat="1" applyFont="1" applyBorder="1" applyAlignment="1">
      <alignment horizontal="center" vertical="center" wrapText="1"/>
    </xf>
    <xf numFmtId="0" fontId="15" fillId="0" borderId="33" xfId="2" applyFont="1" applyBorder="1" applyAlignment="1">
      <alignment horizontal="left" vertical="center" wrapText="1"/>
    </xf>
    <xf numFmtId="0" fontId="15" fillId="0" borderId="10" xfId="2" applyFont="1" applyBorder="1" applyAlignment="1">
      <alignment horizontal="left" vertical="center" wrapText="1"/>
    </xf>
    <xf numFmtId="0" fontId="16" fillId="0" borderId="33" xfId="2" applyFont="1" applyBorder="1" applyAlignment="1">
      <alignment horizontal="center" vertical="center" wrapText="1"/>
    </xf>
    <xf numFmtId="0" fontId="16" fillId="0" borderId="6" xfId="2" applyFont="1" applyBorder="1" applyAlignment="1">
      <alignment horizontal="center" vertical="center" wrapText="1"/>
    </xf>
    <xf numFmtId="0" fontId="16" fillId="0" borderId="24" xfId="2" applyFont="1" applyBorder="1" applyAlignment="1">
      <alignment horizontal="center" vertical="center" wrapText="1"/>
    </xf>
    <xf numFmtId="0" fontId="16" fillId="0" borderId="29" xfId="2" applyFont="1" applyBorder="1" applyAlignment="1">
      <alignment horizontal="center" vertical="center" wrapText="1"/>
    </xf>
    <xf numFmtId="0" fontId="16" fillId="0" borderId="30" xfId="2" applyFont="1" applyBorder="1" applyAlignment="1">
      <alignment horizontal="center" vertical="center" wrapText="1"/>
    </xf>
    <xf numFmtId="0" fontId="16" fillId="0" borderId="31" xfId="2" applyFont="1" applyBorder="1" applyAlignment="1">
      <alignment horizontal="center" vertical="center" wrapText="1"/>
    </xf>
    <xf numFmtId="0" fontId="15" fillId="0" borderId="7" xfId="2" applyFont="1" applyBorder="1" applyAlignment="1">
      <alignment horizontal="left" vertical="center" wrapText="1"/>
    </xf>
    <xf numFmtId="0" fontId="15" fillId="0" borderId="107" xfId="2" applyFont="1" applyBorder="1" applyAlignment="1">
      <alignment horizontal="center" vertical="center" wrapText="1"/>
    </xf>
    <xf numFmtId="0" fontId="15" fillId="0" borderId="59" xfId="2" applyFont="1" applyBorder="1" applyAlignment="1">
      <alignment horizontal="center" vertical="center" wrapText="1"/>
    </xf>
    <xf numFmtId="0" fontId="15" fillId="0" borderId="10" xfId="2" applyFont="1" applyBorder="1" applyAlignment="1">
      <alignment horizontal="center" vertical="center" wrapText="1"/>
    </xf>
    <xf numFmtId="49" fontId="11" fillId="4" borderId="84" xfId="2" applyNumberFormat="1" applyFont="1" applyFill="1" applyBorder="1" applyAlignment="1" applyProtection="1">
      <alignment horizontal="left" vertical="center" wrapText="1"/>
      <protection locked="0"/>
    </xf>
    <xf numFmtId="49" fontId="11" fillId="4" borderId="67" xfId="2" applyNumberFormat="1" applyFont="1" applyFill="1" applyBorder="1" applyAlignment="1" applyProtection="1">
      <alignment horizontal="left" vertical="center" wrapText="1"/>
      <protection locked="0"/>
    </xf>
    <xf numFmtId="49" fontId="11" fillId="4" borderId="23" xfId="2" applyNumberFormat="1" applyFont="1" applyFill="1" applyBorder="1" applyAlignment="1" applyProtection="1">
      <alignment horizontal="left" vertical="center" wrapText="1"/>
      <protection locked="0"/>
    </xf>
    <xf numFmtId="14" fontId="15" fillId="4" borderId="80" xfId="2" applyNumberFormat="1" applyFont="1" applyFill="1" applyBorder="1" applyAlignment="1" applyProtection="1">
      <alignment horizontal="center" vertical="center" wrapText="1"/>
      <protection locked="0"/>
    </xf>
    <xf numFmtId="14" fontId="15" fillId="4" borderId="106" xfId="2" applyNumberFormat="1" applyFont="1" applyFill="1" applyBorder="1" applyAlignment="1" applyProtection="1">
      <alignment horizontal="center" vertical="center" wrapText="1"/>
      <protection locked="0"/>
    </xf>
    <xf numFmtId="14" fontId="15" fillId="4" borderId="4" xfId="2" applyNumberFormat="1" applyFont="1" applyFill="1" applyBorder="1" applyAlignment="1" applyProtection="1">
      <alignment horizontal="center" vertical="center" wrapText="1"/>
      <protection locked="0"/>
    </xf>
    <xf numFmtId="0" fontId="15" fillId="4" borderId="80" xfId="2" applyFont="1" applyFill="1" applyBorder="1" applyAlignment="1" applyProtection="1">
      <alignment horizontal="left" vertical="center" wrapText="1"/>
      <protection locked="0"/>
    </xf>
    <xf numFmtId="0" fontId="15" fillId="4" borderId="106" xfId="2" applyFont="1" applyFill="1" applyBorder="1" applyAlignment="1" applyProtection="1">
      <alignment horizontal="left" vertical="center" wrapText="1"/>
      <protection locked="0"/>
    </xf>
    <xf numFmtId="0" fontId="15" fillId="4" borderId="4" xfId="2" applyFont="1" applyFill="1" applyBorder="1" applyAlignment="1" applyProtection="1">
      <alignment horizontal="left" vertical="center" wrapText="1"/>
      <protection locked="0"/>
    </xf>
    <xf numFmtId="49" fontId="15" fillId="4" borderId="86" xfId="2" applyNumberFormat="1" applyFont="1" applyFill="1" applyBorder="1" applyAlignment="1" applyProtection="1">
      <alignment horizontal="left" vertical="center" wrapText="1"/>
      <protection locked="0"/>
    </xf>
    <xf numFmtId="49" fontId="15" fillId="4" borderId="105" xfId="2" applyNumberFormat="1" applyFont="1" applyFill="1" applyBorder="1" applyAlignment="1" applyProtection="1">
      <alignment horizontal="left" vertical="center" wrapText="1"/>
      <protection locked="0"/>
    </xf>
    <xf numFmtId="49" fontId="15" fillId="4" borderId="32" xfId="2" applyNumberFormat="1" applyFont="1" applyFill="1" applyBorder="1" applyAlignment="1" applyProtection="1">
      <alignment horizontal="left" vertical="center" wrapText="1"/>
      <protection locked="0"/>
    </xf>
    <xf numFmtId="49" fontId="15" fillId="4" borderId="64" xfId="2" applyNumberFormat="1" applyFont="1" applyFill="1" applyBorder="1" applyAlignment="1" applyProtection="1">
      <alignment horizontal="left" vertical="center" wrapText="1"/>
      <protection locked="0"/>
    </xf>
    <xf numFmtId="49" fontId="15" fillId="4" borderId="65" xfId="2" applyNumberFormat="1" applyFont="1" applyFill="1" applyBorder="1" applyAlignment="1" applyProtection="1">
      <alignment horizontal="left" vertical="center" wrapText="1"/>
      <protection locked="0"/>
    </xf>
    <xf numFmtId="49" fontId="15" fillId="4" borderId="88" xfId="2" applyNumberFormat="1" applyFont="1" applyFill="1" applyBorder="1" applyAlignment="1" applyProtection="1">
      <alignment horizontal="left" vertical="center" wrapText="1"/>
      <protection locked="0"/>
    </xf>
    <xf numFmtId="17" fontId="15" fillId="4" borderId="83" xfId="2" applyNumberFormat="1" applyFont="1" applyFill="1" applyBorder="1" applyAlignment="1" applyProtection="1">
      <alignment horizontal="left" vertical="center" wrapText="1"/>
      <protection locked="0"/>
    </xf>
    <xf numFmtId="17" fontId="15" fillId="4" borderId="65" xfId="2" applyNumberFormat="1" applyFont="1" applyFill="1" applyBorder="1" applyAlignment="1" applyProtection="1">
      <alignment horizontal="left" vertical="center" wrapText="1"/>
      <protection locked="0"/>
    </xf>
    <xf numFmtId="17" fontId="15" fillId="4" borderId="88" xfId="2" applyNumberFormat="1" applyFont="1" applyFill="1" applyBorder="1" applyAlignment="1" applyProtection="1">
      <alignment horizontal="left" vertical="center" wrapText="1"/>
      <protection locked="0"/>
    </xf>
    <xf numFmtId="0" fontId="15" fillId="2" borderId="0" xfId="2" applyFont="1" applyFill="1" applyAlignment="1">
      <alignment horizontal="center" vertical="center" wrapText="1"/>
    </xf>
    <xf numFmtId="0" fontId="10" fillId="14" borderId="1" xfId="0" applyFont="1" applyFill="1" applyBorder="1" applyAlignment="1">
      <alignment horizontal="left" vertical="center"/>
    </xf>
    <xf numFmtId="0" fontId="24" fillId="2" borderId="0" xfId="2" applyFont="1" applyFill="1" applyAlignment="1">
      <alignment horizontal="center" vertical="center" wrapText="1"/>
    </xf>
    <xf numFmtId="1" fontId="24" fillId="0" borderId="54" xfId="2" applyNumberFormat="1" applyFont="1" applyBorder="1" applyAlignment="1">
      <alignment horizontal="center" vertical="center" wrapText="1"/>
    </xf>
    <xf numFmtId="1" fontId="24" fillId="0" borderId="18" xfId="2" applyNumberFormat="1" applyFont="1" applyBorder="1" applyAlignment="1">
      <alignment horizontal="center" vertical="center" wrapText="1"/>
    </xf>
    <xf numFmtId="1" fontId="24" fillId="0" borderId="73" xfId="2" applyNumberFormat="1" applyFont="1" applyBorder="1" applyAlignment="1">
      <alignment horizontal="center" vertical="center" wrapText="1"/>
    </xf>
    <xf numFmtId="1" fontId="25" fillId="0" borderId="4" xfId="0" applyNumberFormat="1" applyFont="1" applyBorder="1" applyAlignment="1">
      <alignment horizontal="center" vertical="center" wrapText="1"/>
    </xf>
    <xf numFmtId="1" fontId="25" fillId="0" borderId="1" xfId="0" applyNumberFormat="1" applyFont="1" applyBorder="1" applyAlignment="1">
      <alignment horizontal="center" vertical="center" wrapText="1"/>
    </xf>
    <xf numFmtId="1" fontId="25" fillId="0" borderId="27" xfId="0" applyNumberFormat="1" applyFont="1" applyBorder="1" applyAlignment="1">
      <alignment horizontal="center" vertical="center" wrapText="1"/>
    </xf>
    <xf numFmtId="1" fontId="24" fillId="0" borderId="32" xfId="2" applyNumberFormat="1" applyFont="1" applyBorder="1" applyAlignment="1">
      <alignment horizontal="center" vertical="center" wrapText="1"/>
    </xf>
    <xf numFmtId="1" fontId="24" fillId="0" borderId="25" xfId="2" applyNumberFormat="1" applyFont="1" applyBorder="1" applyAlignment="1">
      <alignment horizontal="center" vertical="center" wrapText="1"/>
    </xf>
    <xf numFmtId="1" fontId="24" fillId="0" borderId="28" xfId="2" applyNumberFormat="1" applyFont="1" applyBorder="1" applyAlignment="1">
      <alignment horizontal="center" vertical="center" wrapText="1"/>
    </xf>
    <xf numFmtId="0" fontId="24" fillId="0" borderId="32" xfId="2" applyFont="1" applyBorder="1" applyAlignment="1">
      <alignment horizontal="left" vertical="center" wrapText="1"/>
    </xf>
    <xf numFmtId="0" fontId="24" fillId="0" borderId="25" xfId="2" applyFont="1" applyBorder="1" applyAlignment="1">
      <alignment horizontal="left" vertical="center" wrapText="1"/>
    </xf>
    <xf numFmtId="0" fontId="24" fillId="0" borderId="3" xfId="2" applyFont="1" applyBorder="1" applyAlignment="1">
      <alignment horizontal="left" vertical="center" wrapText="1"/>
    </xf>
    <xf numFmtId="0" fontId="24" fillId="0" borderId="23" xfId="2" applyFont="1" applyBorder="1" applyAlignment="1">
      <alignment horizontal="center" vertical="center" wrapText="1"/>
    </xf>
    <xf numFmtId="0" fontId="24" fillId="0" borderId="3" xfId="2" applyFont="1" applyBorder="1" applyAlignment="1">
      <alignment horizontal="center" vertical="center" wrapText="1"/>
    </xf>
    <xf numFmtId="0" fontId="24" fillId="0" borderId="26" xfId="2" applyFont="1" applyBorder="1" applyAlignment="1">
      <alignment horizontal="center" vertical="center" wrapText="1"/>
    </xf>
    <xf numFmtId="0" fontId="24" fillId="0" borderId="28" xfId="2" applyFont="1" applyBorder="1" applyAlignment="1">
      <alignment horizontal="left" vertical="center" wrapText="1"/>
    </xf>
    <xf numFmtId="0" fontId="24" fillId="0" borderId="23" xfId="2" applyFont="1" applyBorder="1" applyAlignment="1">
      <alignment horizontal="left" vertical="center" wrapText="1"/>
    </xf>
    <xf numFmtId="0" fontId="24" fillId="0" borderId="26" xfId="2" applyFont="1" applyBorder="1" applyAlignment="1">
      <alignment horizontal="left" vertical="center" wrapText="1"/>
    </xf>
    <xf numFmtId="0" fontId="24" fillId="0" borderId="33" xfId="2" applyFont="1" applyBorder="1" applyAlignment="1">
      <alignment horizontal="center" vertical="center" wrapText="1"/>
    </xf>
    <xf numFmtId="0" fontId="27" fillId="0" borderId="29" xfId="2" applyFont="1" applyBorder="1" applyAlignment="1">
      <alignment horizontal="center" vertical="center" wrapText="1"/>
    </xf>
    <xf numFmtId="1" fontId="25" fillId="0" borderId="6" xfId="0" applyNumberFormat="1" applyFont="1" applyBorder="1" applyAlignment="1">
      <alignment horizontal="center" vertical="center" wrapText="1"/>
    </xf>
    <xf numFmtId="1" fontId="24" fillId="0" borderId="24" xfId="2" applyNumberFormat="1" applyFont="1" applyBorder="1" applyAlignment="1">
      <alignment horizontal="center" vertical="center" wrapText="1"/>
    </xf>
    <xf numFmtId="0" fontId="24" fillId="0" borderId="24" xfId="2" applyFont="1" applyBorder="1" applyAlignment="1">
      <alignment horizontal="left" vertical="center" wrapText="1"/>
    </xf>
    <xf numFmtId="1" fontId="24" fillId="0" borderId="74" xfId="2" applyNumberFormat="1" applyFont="1" applyBorder="1" applyAlignment="1">
      <alignment horizontal="center" vertical="center" wrapText="1"/>
    </xf>
    <xf numFmtId="1" fontId="27" fillId="0" borderId="84" xfId="2" applyNumberFormat="1" applyFont="1" applyBorder="1" applyAlignment="1">
      <alignment horizontal="center" vertical="center" wrapText="1"/>
    </xf>
    <xf numFmtId="1" fontId="27" fillId="0" borderId="80" xfId="2" applyNumberFormat="1" applyFont="1" applyBorder="1" applyAlignment="1">
      <alignment horizontal="center" vertical="center" wrapText="1"/>
    </xf>
    <xf numFmtId="1" fontId="27" fillId="0" borderId="85" xfId="2" applyNumberFormat="1" applyFont="1" applyBorder="1" applyAlignment="1">
      <alignment horizontal="center" vertical="center" wrapText="1"/>
    </xf>
    <xf numFmtId="0" fontId="24" fillId="5" borderId="0" xfId="2" applyFont="1" applyFill="1" applyAlignment="1" applyProtection="1">
      <alignment horizontal="center" wrapText="1"/>
      <protection locked="0"/>
    </xf>
    <xf numFmtId="0" fontId="25" fillId="0" borderId="1" xfId="0" applyFont="1" applyBorder="1" applyAlignment="1">
      <alignment horizontal="center" wrapText="1"/>
    </xf>
    <xf numFmtId="0" fontId="26" fillId="0" borderId="7" xfId="0" applyFont="1" applyBorder="1" applyAlignment="1">
      <alignment horizontal="center" wrapText="1"/>
    </xf>
    <xf numFmtId="0" fontId="26" fillId="0" borderId="18" xfId="0" applyFont="1" applyBorder="1" applyAlignment="1">
      <alignment horizontal="center" wrapText="1"/>
    </xf>
    <xf numFmtId="0" fontId="26" fillId="0" borderId="1" xfId="0" applyFont="1" applyBorder="1" applyAlignment="1">
      <alignment horizontal="center" wrapText="1"/>
    </xf>
    <xf numFmtId="0" fontId="25" fillId="5" borderId="13" xfId="0" applyFont="1" applyFill="1" applyBorder="1" applyAlignment="1">
      <alignment horizontal="left" vertical="top" wrapText="1"/>
    </xf>
    <xf numFmtId="0" fontId="25" fillId="5" borderId="12" xfId="0" applyFont="1" applyFill="1" applyBorder="1" applyAlignment="1">
      <alignment horizontal="left" vertical="top" wrapText="1"/>
    </xf>
    <xf numFmtId="0" fontId="25" fillId="5" borderId="11" xfId="0" applyFont="1" applyFill="1" applyBorder="1" applyAlignment="1">
      <alignment horizontal="left" vertical="top" wrapText="1"/>
    </xf>
    <xf numFmtId="0" fontId="27" fillId="5" borderId="20" xfId="0" applyFont="1" applyFill="1" applyBorder="1" applyAlignment="1">
      <alignment horizontal="center" vertical="center" wrapText="1"/>
    </xf>
    <xf numFmtId="0" fontId="27" fillId="5" borderId="21" xfId="0" applyFont="1" applyFill="1" applyBorder="1" applyAlignment="1">
      <alignment horizontal="center" vertical="center" wrapText="1"/>
    </xf>
    <xf numFmtId="0" fontId="27" fillId="5" borderId="22" xfId="0" applyFont="1" applyFill="1" applyBorder="1" applyAlignment="1">
      <alignment horizontal="center" vertical="center" wrapText="1"/>
    </xf>
    <xf numFmtId="0" fontId="25" fillId="5" borderId="17" xfId="0" applyFont="1" applyFill="1" applyBorder="1" applyAlignment="1">
      <alignment vertical="top" wrapText="1"/>
    </xf>
    <xf numFmtId="0" fontId="25" fillId="5" borderId="16" xfId="0" applyFont="1" applyFill="1" applyBorder="1" applyAlignment="1">
      <alignment vertical="top" wrapText="1"/>
    </xf>
    <xf numFmtId="0" fontId="25" fillId="5" borderId="15" xfId="0" applyFont="1" applyFill="1" applyBorder="1" applyAlignment="1">
      <alignment vertical="top" wrapText="1"/>
    </xf>
    <xf numFmtId="0" fontId="25" fillId="5" borderId="14" xfId="0" applyFont="1" applyFill="1" applyBorder="1" applyAlignment="1">
      <alignment horizontal="left" vertical="top" wrapText="1"/>
    </xf>
    <xf numFmtId="0" fontId="25" fillId="5" borderId="0" xfId="0" applyFont="1" applyFill="1" applyAlignment="1">
      <alignment horizontal="left" vertical="top" wrapText="1"/>
    </xf>
    <xf numFmtId="0" fontId="25" fillId="5" borderId="2" xfId="0" applyFont="1" applyFill="1" applyBorder="1" applyAlignment="1">
      <alignment horizontal="left" vertical="top" wrapText="1"/>
    </xf>
    <xf numFmtId="0" fontId="5" fillId="5" borderId="0" xfId="0" applyFont="1" applyFill="1" applyAlignment="1">
      <alignment horizontal="center" wrapText="1"/>
    </xf>
    <xf numFmtId="0" fontId="12" fillId="5" borderId="0" xfId="0" applyFont="1" applyFill="1" applyAlignment="1">
      <alignment horizontal="center" vertical="center" wrapText="1"/>
    </xf>
    <xf numFmtId="0" fontId="3" fillId="5" borderId="0" xfId="0" applyFont="1" applyFill="1" applyAlignment="1">
      <alignment horizontal="center" vertical="center" wrapText="1"/>
    </xf>
    <xf numFmtId="0" fontId="6" fillId="5" borderId="0" xfId="0" applyFont="1" applyFill="1" applyAlignment="1">
      <alignment horizontal="center" vertical="center" wrapText="1"/>
    </xf>
    <xf numFmtId="0" fontId="3" fillId="5" borderId="0" xfId="2" applyFont="1" applyFill="1" applyAlignment="1">
      <alignment horizontal="center" vertical="center" wrapText="1"/>
    </xf>
    <xf numFmtId="0" fontId="3" fillId="5" borderId="0" xfId="2" applyFont="1" applyFill="1" applyAlignment="1">
      <alignment horizontal="center" vertical="center" textRotation="90" wrapText="1"/>
    </xf>
    <xf numFmtId="0" fontId="6" fillId="5" borderId="0" xfId="0" applyFont="1" applyFill="1" applyAlignment="1">
      <alignment horizontal="center" wrapText="1"/>
    </xf>
    <xf numFmtId="1" fontId="15" fillId="4" borderId="54" xfId="2" applyNumberFormat="1" applyFont="1" applyFill="1" applyBorder="1" applyAlignment="1" applyProtection="1">
      <alignment horizontal="center" vertical="center" wrapText="1"/>
      <protection locked="0"/>
    </xf>
    <xf numFmtId="1" fontId="15" fillId="4" borderId="18" xfId="2" applyNumberFormat="1" applyFont="1" applyFill="1" applyBorder="1" applyAlignment="1" applyProtection="1">
      <alignment horizontal="center" vertical="center" wrapText="1"/>
      <protection locked="0"/>
    </xf>
    <xf numFmtId="1" fontId="15" fillId="4" borderId="73" xfId="2" applyNumberFormat="1" applyFont="1" applyFill="1" applyBorder="1" applyAlignment="1" applyProtection="1">
      <alignment horizontal="center" vertical="center" wrapText="1"/>
      <protection locked="0"/>
    </xf>
    <xf numFmtId="0" fontId="15" fillId="0" borderId="4" xfId="2" applyFont="1" applyBorder="1" applyAlignment="1">
      <alignment horizontal="center" vertical="center" wrapText="1"/>
    </xf>
    <xf numFmtId="0" fontId="15" fillId="0" borderId="1" xfId="2" applyFont="1" applyBorder="1" applyAlignment="1">
      <alignment horizontal="justify" vertical="center" wrapText="1"/>
    </xf>
    <xf numFmtId="0" fontId="16" fillId="10" borderId="81" xfId="2" applyFont="1" applyFill="1" applyBorder="1" applyAlignment="1">
      <alignment horizontal="center" vertical="center" wrapText="1"/>
    </xf>
    <xf numFmtId="0" fontId="16" fillId="0" borderId="0" xfId="2" applyFont="1" applyBorder="1" applyAlignment="1">
      <alignment horizontal="left" vertical="center" wrapText="1"/>
    </xf>
    <xf numFmtId="1" fontId="16" fillId="0" borderId="1" xfId="2" applyNumberFormat="1" applyFont="1" applyBorder="1" applyAlignment="1">
      <alignment horizontal="center" vertical="center" wrapText="1"/>
    </xf>
    <xf numFmtId="1" fontId="16" fillId="0" borderId="1" xfId="2" applyNumberFormat="1" applyFont="1" applyBorder="1" applyAlignment="1">
      <alignment horizontal="center" vertical="center" wrapText="1"/>
    </xf>
    <xf numFmtId="0" fontId="24" fillId="0" borderId="33" xfId="2" applyFont="1" applyBorder="1" applyAlignment="1">
      <alignment horizontal="left" vertical="center" wrapText="1"/>
    </xf>
  </cellXfs>
  <cellStyles count="6">
    <cellStyle name="Nor}al" xfId="1" xr:uid="{00000000-0005-0000-0000-000001000000}"/>
    <cellStyle name="Normal" xfId="0" builtinId="0"/>
    <cellStyle name="Normal - Style1 2" xfId="4" xr:uid="{9784D718-5E83-4B4B-A64F-3DEFF7E5E482}"/>
    <cellStyle name="Normal 2" xfId="2" xr:uid="{00000000-0005-0000-0000-000003000000}"/>
    <cellStyle name="Normal 2 2" xfId="5" xr:uid="{D5B247DA-A30A-4CE6-8A1B-1481FA5F85DA}"/>
    <cellStyle name="Normal 3" xfId="3" xr:uid="{00000000-0005-0000-0000-000004000000}"/>
  </cellStyles>
  <dxfs count="3876">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FFFF00"/>
        </patternFill>
      </fill>
    </dxf>
    <dxf>
      <fill>
        <patternFill>
          <bgColor rgb="FFFF0000"/>
        </patternFill>
      </fill>
    </dxf>
    <dxf>
      <fill>
        <patternFill>
          <bgColor rgb="FFFFC000"/>
        </patternFill>
      </fill>
    </dxf>
    <dxf>
      <fill>
        <patternFill>
          <bgColor rgb="FFFFFF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
      <fill>
        <patternFill>
          <bgColor rgb="FF92D050"/>
        </patternFill>
      </fill>
    </dxf>
    <dxf>
      <fill>
        <patternFill>
          <bgColor rgb="FF00B050"/>
        </patternFill>
      </fill>
    </dxf>
    <dxf>
      <fill>
        <patternFill>
          <bgColor rgb="FFFFFF00"/>
        </patternFill>
      </fill>
    </dxf>
    <dxf>
      <fill>
        <patternFill>
          <bgColor rgb="FFFFC000"/>
        </patternFill>
      </fill>
    </dxf>
    <dxf>
      <fill>
        <patternFill>
          <bgColor rgb="FFFF0000"/>
        </patternFill>
      </fill>
    </dxf>
  </dxfs>
  <tableStyles count="0" defaultTableStyle="TableStyleMedium2" defaultPivotStyle="PivotStyleMedium9"/>
  <colors>
    <mruColors>
      <color rgb="FFFCD5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76200</xdr:rowOff>
        </xdr:from>
        <xdr:to>
          <xdr:col>0</xdr:col>
          <xdr:colOff>1352550</xdr:colOff>
          <xdr:row>3</xdr:row>
          <xdr:rowOff>123825</xdr:rowOff>
        </xdr:to>
        <xdr:sp macro="" textlink="">
          <xdr:nvSpPr>
            <xdr:cNvPr id="2052" name="Object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0</xdr:row>
          <xdr:rowOff>104775</xdr:rowOff>
        </xdr:from>
        <xdr:to>
          <xdr:col>0</xdr:col>
          <xdr:colOff>1085850</xdr:colOff>
          <xdr:row>3</xdr:row>
          <xdr:rowOff>66675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473364</xdr:colOff>
      <xdr:row>35</xdr:row>
      <xdr:rowOff>106218</xdr:rowOff>
    </xdr:from>
    <xdr:to>
      <xdr:col>10</xdr:col>
      <xdr:colOff>284267</xdr:colOff>
      <xdr:row>54</xdr:row>
      <xdr:rowOff>187409</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
        <a:srcRect l="24756" t="25005" r="27432" b="10464"/>
        <a:stretch/>
      </xdr:blipFill>
      <xdr:spPr>
        <a:xfrm>
          <a:off x="7442489" y="15108093"/>
          <a:ext cx="6471600" cy="4808766"/>
        </a:xfrm>
        <a:prstGeom prst="rect">
          <a:avLst/>
        </a:prstGeom>
      </xdr:spPr>
    </xdr:pic>
    <xdr:clientData/>
  </xdr:twoCellAnchor>
  <xdr:twoCellAnchor editAs="oneCell">
    <xdr:from>
      <xdr:col>13</xdr:col>
      <xdr:colOff>329045</xdr:colOff>
      <xdr:row>36</xdr:row>
      <xdr:rowOff>320964</xdr:rowOff>
    </xdr:from>
    <xdr:to>
      <xdr:col>22</xdr:col>
      <xdr:colOff>754165</xdr:colOff>
      <xdr:row>51</xdr:row>
      <xdr:rowOff>160855</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a:srcRect l="16547" t="24222" r="16974" b="26814"/>
        <a:stretch/>
      </xdr:blipFill>
      <xdr:spPr>
        <a:xfrm>
          <a:off x="15632545" y="15783214"/>
          <a:ext cx="8997619" cy="3383191"/>
        </a:xfrm>
        <a:prstGeom prst="rect">
          <a:avLst/>
        </a:prstGeom>
      </xdr:spPr>
    </xdr:pic>
    <xdr:clientData/>
  </xdr:twoCellAnchor>
  <mc:AlternateContent xmlns:mc="http://schemas.openxmlformats.org/markup-compatibility/2006">
    <mc:Choice xmlns:a14="http://schemas.microsoft.com/office/drawing/2010/main" Requires="a14">
      <xdr:twoCellAnchor>
        <xdr:from>
          <xdr:col>0</xdr:col>
          <xdr:colOff>123825</xdr:colOff>
          <xdr:row>0</xdr:row>
          <xdr:rowOff>200025</xdr:rowOff>
        </xdr:from>
        <xdr:to>
          <xdr:col>0</xdr:col>
          <xdr:colOff>1085850</xdr:colOff>
          <xdr:row>3</xdr:row>
          <xdr:rowOff>95250</xdr:rowOff>
        </xdr:to>
        <xdr:sp macro="" textlink="">
          <xdr:nvSpPr>
            <xdr:cNvPr id="1027" name="Object 3" hidden="1">
              <a:extLst>
                <a:ext uri="{63B3BB69-23CF-44E3-9099-C40C66FF867C}">
                  <a14:compatExt spid="_x0000_s1027"/>
                </a:ext>
                <a:ext uri="{FF2B5EF4-FFF2-40B4-BE49-F238E27FC236}">
                  <a16:creationId xmlns:a16="http://schemas.microsoft.com/office/drawing/2014/main" id="{00000000-0008-0000-0300-000003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114300</xdr:rowOff>
        </xdr:from>
        <xdr:to>
          <xdr:col>0</xdr:col>
          <xdr:colOff>971550</xdr:colOff>
          <xdr:row>3</xdr:row>
          <xdr:rowOff>85725</xdr:rowOff>
        </xdr:to>
        <xdr:sp macro="" textlink="">
          <xdr:nvSpPr>
            <xdr:cNvPr id="7169" name="Object 1" hidden="1">
              <a:extLst>
                <a:ext uri="{63B3BB69-23CF-44E3-9099-C40C66FF867C}">
                  <a14:compatExt spid="_x0000_s7169"/>
                </a:ext>
                <a:ext uri="{FF2B5EF4-FFF2-40B4-BE49-F238E27FC236}">
                  <a16:creationId xmlns:a16="http://schemas.microsoft.com/office/drawing/2014/main" id="{00000000-0008-0000-0400-000001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104775</xdr:rowOff>
        </xdr:from>
        <xdr:to>
          <xdr:col>0</xdr:col>
          <xdr:colOff>1038225</xdr:colOff>
          <xdr:row>3</xdr:row>
          <xdr:rowOff>57150</xdr:rowOff>
        </xdr:to>
        <xdr:sp macro="" textlink="">
          <xdr:nvSpPr>
            <xdr:cNvPr id="4098" name="Object 2" hidden="1">
              <a:extLst>
                <a:ext uri="{63B3BB69-23CF-44E3-9099-C40C66FF867C}">
                  <a14:compatExt spid="_x0000_s4098"/>
                </a:ext>
                <a:ext uri="{FF2B5EF4-FFF2-40B4-BE49-F238E27FC236}">
                  <a16:creationId xmlns:a16="http://schemas.microsoft.com/office/drawing/2014/main" id="{00000000-0008-0000-0500-0000021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152400</xdr:colOff>
          <xdr:row>0</xdr:row>
          <xdr:rowOff>76200</xdr:rowOff>
        </xdr:from>
        <xdr:to>
          <xdr:col>0</xdr:col>
          <xdr:colOff>1066800</xdr:colOff>
          <xdr:row>3</xdr:row>
          <xdr:rowOff>47625</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600-0000012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57150</xdr:colOff>
          <xdr:row>0</xdr:row>
          <xdr:rowOff>123825</xdr:rowOff>
        </xdr:from>
        <xdr:to>
          <xdr:col>0</xdr:col>
          <xdr:colOff>971550</xdr:colOff>
          <xdr:row>3</xdr:row>
          <xdr:rowOff>95250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700-0000012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104775</xdr:colOff>
          <xdr:row>0</xdr:row>
          <xdr:rowOff>104775</xdr:rowOff>
        </xdr:from>
        <xdr:to>
          <xdr:col>0</xdr:col>
          <xdr:colOff>1000125</xdr:colOff>
          <xdr:row>3</xdr:row>
          <xdr:rowOff>57150</xdr:rowOff>
        </xdr:to>
        <xdr:sp macro="" textlink="">
          <xdr:nvSpPr>
            <xdr:cNvPr id="5122" name="Object 2" hidden="1">
              <a:extLst>
                <a:ext uri="{63B3BB69-23CF-44E3-9099-C40C66FF867C}">
                  <a14:compatExt spid="_x0000_s5122"/>
                </a:ext>
                <a:ext uri="{FF2B5EF4-FFF2-40B4-BE49-F238E27FC236}">
                  <a16:creationId xmlns:a16="http://schemas.microsoft.com/office/drawing/2014/main" id="{00000000-0008-0000-0800-000002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95250</xdr:colOff>
          <xdr:row>0</xdr:row>
          <xdr:rowOff>85725</xdr:rowOff>
        </xdr:from>
        <xdr:to>
          <xdr:col>0</xdr:col>
          <xdr:colOff>1009650</xdr:colOff>
          <xdr:row>3</xdr:row>
          <xdr:rowOff>38100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247650</xdr:colOff>
          <xdr:row>0</xdr:row>
          <xdr:rowOff>47625</xdr:rowOff>
        </xdr:from>
        <xdr:to>
          <xdr:col>0</xdr:col>
          <xdr:colOff>1257300</xdr:colOff>
          <xdr:row>3</xdr:row>
          <xdr:rowOff>85725</xdr:rowOff>
        </xdr:to>
        <xdr:sp macro="" textlink="">
          <xdr:nvSpPr>
            <xdr:cNvPr id="11265" name="Object 1" hidden="1">
              <a:extLst>
                <a:ext uri="{63B3BB69-23CF-44E3-9099-C40C66FF867C}">
                  <a14:compatExt spid="_x0000_s11265"/>
                </a:ext>
                <a:ext uri="{FF2B5EF4-FFF2-40B4-BE49-F238E27FC236}">
                  <a16:creationId xmlns:a16="http://schemas.microsoft.com/office/drawing/2014/main" id="{00000000-0008-0000-0A00-0000012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BENAVIDES%20SALAS/Dropbox/VICTOR%20BENAVIDES/GOBERNACION%202018/PRODUCTOS/F-ES-05%20MAPA%20DE%20RIESGOS%20V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romulo%20mu&#241;oz/Downloads/MAPA%20DE%20RIESGOS.%20BIENES%20Y%20SERVICIOS%20VI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ROMULO/ROMULO/2021/SIG/ADMINISTRACION%20RIESGOS/RIESGO%20CORRUPCI&#211;N/F-ES-05_FORMATO_MAPA_DE_RIESGOS_GOBERNACION_V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CAMBIOS"/>
      <sheetName val="CONTEXTO E IDENTIFICACIÓN"/>
      <sheetName val="ANALISIS"/>
      <sheetName val="VALORACIÓN DEL RIESGO"/>
      <sheetName val="MAPA DE RIESGOS"/>
      <sheetName val="DEFINICIONES "/>
    </sheetNames>
    <sheetDataSet>
      <sheetData sheetId="0"/>
      <sheetData sheetId="1">
        <row r="6">
          <cell r="C6" t="str">
            <v>Externo</v>
          </cell>
        </row>
      </sheetData>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ONTROL DE CAMBIOS"/>
      <sheetName val="GLOSARIO DAFP RIESGOS"/>
      <sheetName val="FACTORES CRITICOS DEL RIESGO"/>
      <sheetName val="CONTEXTO E IDENTIFICACIÓN"/>
      <sheetName val="PROBABILIDAD"/>
      <sheetName val="IMPACTO RIESGOS CORRUPCION"/>
      <sheetName val="IMPACTO"/>
      <sheetName val="ANALISIS R. INHERENTE"/>
      <sheetName val="VALORACIÓN DEL CONTROL"/>
      <sheetName val="MAPA DE RIESGOS"/>
      <sheetName val="ANALISIS R. RESIDUAL"/>
      <sheetName val="RIESGO DEL PROCESO"/>
      <sheetName val="LISTAS FORMULAS"/>
    </sheetNames>
    <sheetDataSet>
      <sheetData sheetId="0" refreshError="1"/>
      <sheetData sheetId="1" refreshError="1"/>
      <sheetData sheetId="2" refreshError="1"/>
      <sheetData sheetId="3" refreshError="1"/>
      <sheetData sheetId="4">
        <row r="29">
          <cell r="E29" t="str">
            <v>Externo</v>
          </cell>
        </row>
        <row r="30">
          <cell r="E30" t="str">
            <v>Interno</v>
          </cell>
        </row>
        <row r="31">
          <cell r="E31" t="str">
            <v>Proceso</v>
          </cell>
        </row>
        <row r="32">
          <cell r="E32" t="str">
            <v>Corrupción</v>
          </cell>
        </row>
      </sheetData>
      <sheetData sheetId="5"/>
      <sheetData sheetId="6" refreshError="1"/>
      <sheetData sheetId="7"/>
      <sheetData sheetId="8" refreshError="1"/>
      <sheetData sheetId="9" refreshError="1"/>
      <sheetData sheetId="10"/>
      <sheetData sheetId="11" refreshError="1"/>
      <sheetData sheetId="12" refreshError="1"/>
      <sheetData sheetId="13">
        <row r="3">
          <cell r="C3" t="str">
            <v>Insignificante</v>
          </cell>
          <cell r="F3" t="str">
            <v>Directamente</v>
          </cell>
          <cell r="G3" t="str">
            <v>Directamente</v>
          </cell>
          <cell r="H3" t="str">
            <v>Débil</v>
          </cell>
        </row>
        <row r="4">
          <cell r="C4" t="str">
            <v>Menor</v>
          </cell>
          <cell r="F4" t="str">
            <v>No Disminuye</v>
          </cell>
          <cell r="G4" t="str">
            <v>Indirectamente</v>
          </cell>
          <cell r="H4" t="str">
            <v>Moderado</v>
          </cell>
        </row>
        <row r="5">
          <cell r="C5" t="str">
            <v>Moderado</v>
          </cell>
          <cell r="G5" t="str">
            <v>No Disminuye</v>
          </cell>
          <cell r="H5" t="str">
            <v>Fuerte</v>
          </cell>
        </row>
        <row r="6">
          <cell r="C6" t="str">
            <v>Mayor</v>
          </cell>
        </row>
        <row r="7">
          <cell r="C7" t="str">
            <v>Catastrofico</v>
          </cell>
        </row>
        <row r="14">
          <cell r="F14">
            <v>15</v>
          </cell>
        </row>
        <row r="15">
          <cell r="F15">
            <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DE CAMBIOS"/>
      <sheetName val="GLOSARIO DAFP RIESGOS"/>
      <sheetName val="FACTORES CRITICOS DEL RIESGO"/>
      <sheetName val="CONTEXTO E IDENTIFICACIÓN"/>
      <sheetName val="PROBABILIDAD"/>
      <sheetName val="IMPACTO ENCUESTA R CORRUPCION"/>
      <sheetName val="IMPACTO"/>
      <sheetName val="RIESGO INHERENTE"/>
      <sheetName val="VALORACIÓN DEL CONTROL"/>
      <sheetName val="RIESGO RESIDUAL"/>
      <sheetName val="MAPA DE RIESGOS"/>
      <sheetName val="RIESGO DEL PROCESO"/>
      <sheetName val="LISTAS FORMULA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C3" t="str">
            <v>Insignificante</v>
          </cell>
          <cell r="F3" t="str">
            <v>Directamente</v>
          </cell>
          <cell r="G3" t="str">
            <v>Directamente</v>
          </cell>
          <cell r="H3" t="str">
            <v>Débil</v>
          </cell>
        </row>
        <row r="4">
          <cell r="C4" t="str">
            <v>Menor</v>
          </cell>
          <cell r="F4" t="str">
            <v>No Disminuye</v>
          </cell>
          <cell r="G4" t="str">
            <v>Indirectamente</v>
          </cell>
          <cell r="H4" t="str">
            <v>Moderado</v>
          </cell>
        </row>
        <row r="5">
          <cell r="C5" t="str">
            <v>Moderado</v>
          </cell>
          <cell r="G5" t="str">
            <v>No Disminuye</v>
          </cell>
          <cell r="H5" t="str">
            <v>Fuerte</v>
          </cell>
        </row>
        <row r="6">
          <cell r="C6" t="str">
            <v>Mayor</v>
          </cell>
        </row>
        <row r="7">
          <cell r="C7" t="str">
            <v>Catastrofico</v>
          </cell>
        </row>
        <row r="14">
          <cell r="F14">
            <v>15</v>
          </cell>
          <cell r="I14">
            <v>15</v>
          </cell>
        </row>
        <row r="15">
          <cell r="F15">
            <v>0</v>
          </cell>
          <cell r="I15">
            <v>10</v>
          </cell>
        </row>
        <row r="16">
          <cell r="I16">
            <v>0</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comments" Target="../comments1.xml"/><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png"/><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png"/><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1.png"/><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1.png"/><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image" Target="../media/image1.png"/><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1.png"/><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1.png"/><Relationship Id="rId4" Type="http://schemas.openxmlformats.org/officeDocument/2006/relationships/oleObject" Target="../embeddings/oleObject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png"/><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1.png"/><Relationship Id="rId4" Type="http://schemas.openxmlformats.org/officeDocument/2006/relationships/oleObject" Target="../embeddings/oleObject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83D94-3621-4525-A7D0-CF6281CA3899}">
  <sheetPr>
    <pageSetUpPr fitToPage="1"/>
  </sheetPr>
  <dimension ref="B1:H102"/>
  <sheetViews>
    <sheetView zoomScale="60" zoomScaleNormal="60" workbookViewId="0">
      <selection activeCell="B4" sqref="B4:H5"/>
    </sheetView>
  </sheetViews>
  <sheetFormatPr baseColWidth="10" defaultColWidth="11.42578125" defaultRowHeight="20.25" x14ac:dyDescent="0.3"/>
  <cols>
    <col min="1" max="1" width="2.85546875" style="437" customWidth="1"/>
    <col min="2" max="3" width="24.7109375" style="437" customWidth="1"/>
    <col min="4" max="4" width="16" style="437" customWidth="1"/>
    <col min="5" max="5" width="24.7109375" style="437" customWidth="1"/>
    <col min="6" max="6" width="43" style="437" customWidth="1"/>
    <col min="7" max="8" width="24.7109375" style="437" customWidth="1"/>
    <col min="9" max="16384" width="11.42578125" style="437"/>
  </cols>
  <sheetData>
    <row r="1" spans="2:8" ht="21" thickBot="1" x14ac:dyDescent="0.35"/>
    <row r="2" spans="2:8" ht="21.75" customHeight="1" x14ac:dyDescent="0.3">
      <c r="B2" s="540" t="s">
        <v>0</v>
      </c>
      <c r="C2" s="541"/>
      <c r="D2" s="541"/>
      <c r="E2" s="541"/>
      <c r="F2" s="541"/>
      <c r="G2" s="541"/>
      <c r="H2" s="542"/>
    </row>
    <row r="3" spans="2:8" x14ac:dyDescent="0.3">
      <c r="B3" s="438"/>
      <c r="C3" s="439"/>
      <c r="D3" s="439"/>
      <c r="E3" s="439"/>
      <c r="F3" s="439"/>
      <c r="G3" s="439"/>
      <c r="H3" s="440"/>
    </row>
    <row r="4" spans="2:8" s="441" customFormat="1" ht="63" customHeight="1" x14ac:dyDescent="0.3">
      <c r="B4" s="543" t="s">
        <v>349</v>
      </c>
      <c r="C4" s="544"/>
      <c r="D4" s="544"/>
      <c r="E4" s="544"/>
      <c r="F4" s="544"/>
      <c r="G4" s="544"/>
      <c r="H4" s="545"/>
    </row>
    <row r="5" spans="2:8" s="441" customFormat="1" ht="80.25" customHeight="1" x14ac:dyDescent="0.3">
      <c r="B5" s="546"/>
      <c r="C5" s="547"/>
      <c r="D5" s="547"/>
      <c r="E5" s="547"/>
      <c r="F5" s="547"/>
      <c r="G5" s="547"/>
      <c r="H5" s="548"/>
    </row>
    <row r="6" spans="2:8" s="441" customFormat="1" x14ac:dyDescent="0.3">
      <c r="B6" s="511" t="s">
        <v>1</v>
      </c>
      <c r="C6" s="549"/>
      <c r="D6" s="549"/>
      <c r="E6" s="549"/>
      <c r="F6" s="549"/>
      <c r="G6" s="549"/>
      <c r="H6" s="550"/>
    </row>
    <row r="7" spans="2:8" s="441" customFormat="1" ht="81" customHeight="1" x14ac:dyDescent="0.3">
      <c r="B7" s="551" t="s">
        <v>350</v>
      </c>
      <c r="C7" s="552"/>
      <c r="D7" s="552"/>
      <c r="E7" s="552"/>
      <c r="F7" s="552"/>
      <c r="G7" s="552"/>
      <c r="H7" s="553"/>
    </row>
    <row r="8" spans="2:8" x14ac:dyDescent="0.3">
      <c r="B8" s="442"/>
      <c r="C8" s="443"/>
      <c r="D8" s="443"/>
      <c r="E8" s="443"/>
      <c r="F8" s="443"/>
      <c r="G8" s="443"/>
      <c r="H8" s="444"/>
    </row>
    <row r="9" spans="2:8" ht="31.5" customHeight="1" x14ac:dyDescent="0.3">
      <c r="B9" s="554" t="s">
        <v>351</v>
      </c>
      <c r="C9" s="555"/>
      <c r="D9" s="555"/>
      <c r="E9" s="555"/>
      <c r="F9" s="555"/>
      <c r="G9" s="555"/>
      <c r="H9" s="556"/>
    </row>
    <row r="10" spans="2:8" x14ac:dyDescent="0.3">
      <c r="B10" s="445"/>
      <c r="C10" s="446"/>
      <c r="D10" s="446"/>
      <c r="E10" s="446"/>
      <c r="F10" s="446"/>
      <c r="G10" s="446"/>
      <c r="H10" s="447"/>
    </row>
    <row r="11" spans="2:8" ht="30.75" customHeight="1" x14ac:dyDescent="0.3">
      <c r="B11" s="557" t="s">
        <v>352</v>
      </c>
      <c r="C11" s="558"/>
      <c r="D11" s="558"/>
      <c r="E11" s="558"/>
      <c r="F11" s="558"/>
      <c r="G11" s="558"/>
      <c r="H11" s="559"/>
    </row>
    <row r="12" spans="2:8" ht="27.75" customHeight="1" x14ac:dyDescent="0.3">
      <c r="B12" s="562" t="s">
        <v>353</v>
      </c>
      <c r="C12" s="563"/>
      <c r="D12" s="563"/>
      <c r="E12" s="563"/>
      <c r="F12" s="563"/>
      <c r="G12" s="563"/>
      <c r="H12" s="564"/>
    </row>
    <row r="13" spans="2:8" ht="20.45" customHeight="1" x14ac:dyDescent="0.3">
      <c r="B13" s="448"/>
      <c r="C13" s="449"/>
      <c r="D13" s="449"/>
      <c r="E13" s="449"/>
      <c r="F13" s="449"/>
      <c r="G13" s="449"/>
      <c r="H13" s="450"/>
    </row>
    <row r="14" spans="2:8" ht="33.75" customHeight="1" x14ac:dyDescent="0.3">
      <c r="B14" s="565" t="s">
        <v>354</v>
      </c>
      <c r="C14" s="566"/>
      <c r="D14" s="566"/>
      <c r="E14" s="566"/>
      <c r="F14" s="566"/>
      <c r="G14" s="566"/>
      <c r="H14" s="567"/>
    </row>
    <row r="15" spans="2:8" s="451" customFormat="1" ht="20.45" customHeight="1" x14ac:dyDescent="0.3">
      <c r="B15" s="448"/>
      <c r="C15" s="449"/>
      <c r="D15" s="449"/>
      <c r="E15" s="449"/>
      <c r="F15" s="449"/>
      <c r="G15" s="449"/>
      <c r="H15" s="450"/>
    </row>
    <row r="16" spans="2:8" ht="20.45" customHeight="1" x14ac:dyDescent="0.3">
      <c r="B16" s="554" t="s">
        <v>355</v>
      </c>
      <c r="C16" s="530"/>
      <c r="D16" s="530"/>
      <c r="E16" s="530"/>
      <c r="F16" s="530"/>
      <c r="G16" s="530"/>
      <c r="H16" s="531"/>
    </row>
    <row r="17" spans="2:8" ht="9" customHeight="1" x14ac:dyDescent="0.3">
      <c r="B17" s="529"/>
      <c r="C17" s="530"/>
      <c r="D17" s="530"/>
      <c r="E17" s="530"/>
      <c r="F17" s="530"/>
      <c r="G17" s="530"/>
      <c r="H17" s="531"/>
    </row>
    <row r="18" spans="2:8" x14ac:dyDescent="0.3">
      <c r="B18" s="554" t="s">
        <v>356</v>
      </c>
      <c r="C18" s="530"/>
      <c r="D18" s="530"/>
      <c r="E18" s="530"/>
      <c r="F18" s="530"/>
      <c r="G18" s="530"/>
      <c r="H18" s="531"/>
    </row>
    <row r="19" spans="2:8" x14ac:dyDescent="0.3">
      <c r="B19" s="452"/>
      <c r="C19" s="453"/>
      <c r="D19" s="453"/>
      <c r="E19" s="453"/>
      <c r="F19" s="453"/>
      <c r="G19" s="453"/>
      <c r="H19" s="454"/>
    </row>
    <row r="20" spans="2:8" ht="18.600000000000001" customHeight="1" x14ac:dyDescent="0.3">
      <c r="B20" s="529" t="s">
        <v>357</v>
      </c>
      <c r="C20" s="530"/>
      <c r="D20" s="530"/>
      <c r="E20" s="530"/>
      <c r="F20" s="530"/>
      <c r="G20" s="530"/>
      <c r="H20" s="531"/>
    </row>
    <row r="21" spans="2:8" ht="18.600000000000001" customHeight="1" x14ac:dyDescent="0.3">
      <c r="B21" s="452"/>
      <c r="C21" s="453"/>
      <c r="D21" s="453"/>
      <c r="E21" s="453"/>
      <c r="F21" s="453"/>
      <c r="G21" s="453"/>
      <c r="H21" s="454"/>
    </row>
    <row r="22" spans="2:8" ht="27.75" customHeight="1" x14ac:dyDescent="0.3">
      <c r="B22" s="526" t="s">
        <v>358</v>
      </c>
      <c r="C22" s="527"/>
      <c r="D22" s="527"/>
      <c r="E22" s="527"/>
      <c r="F22" s="527"/>
      <c r="G22" s="527"/>
      <c r="H22" s="528"/>
    </row>
    <row r="23" spans="2:8" ht="18.600000000000001" customHeight="1" thickBot="1" x14ac:dyDescent="0.35">
      <c r="B23" s="455"/>
      <c r="C23" s="456"/>
      <c r="D23" s="456"/>
      <c r="E23" s="456"/>
      <c r="F23" s="456"/>
      <c r="G23" s="456"/>
      <c r="H23" s="457"/>
    </row>
    <row r="24" spans="2:8" ht="21" thickTop="1" x14ac:dyDescent="0.3">
      <c r="B24" s="458"/>
      <c r="C24" s="518" t="s">
        <v>2</v>
      </c>
      <c r="D24" s="519"/>
      <c r="E24" s="520" t="s">
        <v>3</v>
      </c>
      <c r="F24" s="521"/>
      <c r="G24" s="459"/>
      <c r="H24" s="460"/>
    </row>
    <row r="25" spans="2:8" ht="26.25" customHeight="1" x14ac:dyDescent="0.3">
      <c r="B25" s="458"/>
      <c r="C25" s="509" t="s">
        <v>4</v>
      </c>
      <c r="D25" s="510"/>
      <c r="E25" s="507" t="s">
        <v>5</v>
      </c>
      <c r="F25" s="508"/>
      <c r="G25" s="459"/>
      <c r="H25" s="460"/>
    </row>
    <row r="26" spans="2:8" ht="30.75" customHeight="1" x14ac:dyDescent="0.3">
      <c r="B26" s="458"/>
      <c r="C26" s="509" t="s">
        <v>6</v>
      </c>
      <c r="D26" s="510"/>
      <c r="E26" s="507" t="s">
        <v>7</v>
      </c>
      <c r="F26" s="508"/>
      <c r="G26" s="459"/>
      <c r="H26" s="460"/>
    </row>
    <row r="27" spans="2:8" ht="20.45" customHeight="1" x14ac:dyDescent="0.3">
      <c r="B27" s="458"/>
      <c r="C27" s="509" t="s">
        <v>8</v>
      </c>
      <c r="D27" s="510"/>
      <c r="E27" s="507" t="s">
        <v>9</v>
      </c>
      <c r="F27" s="508"/>
      <c r="G27" s="459"/>
      <c r="H27" s="460"/>
    </row>
    <row r="28" spans="2:8" ht="46.5" customHeight="1" x14ac:dyDescent="0.3">
      <c r="B28" s="458"/>
      <c r="C28" s="560" t="s">
        <v>10</v>
      </c>
      <c r="D28" s="561"/>
      <c r="E28" s="516" t="s">
        <v>11</v>
      </c>
      <c r="F28" s="517"/>
      <c r="G28" s="459"/>
      <c r="H28" s="460"/>
    </row>
    <row r="29" spans="2:8" ht="23.1" customHeight="1" x14ac:dyDescent="0.3">
      <c r="B29" s="458"/>
      <c r="C29" s="560" t="s">
        <v>12</v>
      </c>
      <c r="D29" s="561"/>
      <c r="E29" s="516" t="s">
        <v>13</v>
      </c>
      <c r="F29" s="517"/>
      <c r="G29" s="459"/>
      <c r="H29" s="460"/>
    </row>
    <row r="30" spans="2:8" ht="47.1" customHeight="1" x14ac:dyDescent="0.3">
      <c r="B30" s="458"/>
      <c r="C30" s="560" t="s">
        <v>14</v>
      </c>
      <c r="D30" s="561"/>
      <c r="E30" s="516" t="s">
        <v>15</v>
      </c>
      <c r="F30" s="517"/>
      <c r="G30" s="459"/>
      <c r="H30" s="460"/>
    </row>
    <row r="31" spans="2:8" ht="85.5" customHeight="1" x14ac:dyDescent="0.3">
      <c r="B31" s="458"/>
      <c r="C31" s="560" t="s">
        <v>16</v>
      </c>
      <c r="D31" s="561"/>
      <c r="E31" s="516" t="s">
        <v>17</v>
      </c>
      <c r="F31" s="517"/>
      <c r="G31" s="459"/>
      <c r="H31" s="460"/>
    </row>
    <row r="32" spans="2:8" x14ac:dyDescent="0.3">
      <c r="B32" s="461"/>
      <c r="C32" s="462"/>
      <c r="D32" s="462"/>
      <c r="E32" s="463"/>
      <c r="F32" s="463"/>
      <c r="G32" s="464"/>
      <c r="H32" s="465"/>
    </row>
    <row r="33" spans="2:8" ht="63" customHeight="1" x14ac:dyDescent="0.3">
      <c r="B33" s="526" t="s">
        <v>359</v>
      </c>
      <c r="C33" s="527"/>
      <c r="D33" s="527"/>
      <c r="E33" s="527"/>
      <c r="F33" s="527"/>
      <c r="G33" s="527"/>
      <c r="H33" s="528"/>
    </row>
    <row r="34" spans="2:8" ht="14.45" customHeight="1" thickBot="1" x14ac:dyDescent="0.35">
      <c r="B34" s="466"/>
      <c r="C34" s="467"/>
      <c r="D34" s="467"/>
      <c r="E34" s="467"/>
      <c r="F34" s="467"/>
      <c r="G34" s="467"/>
      <c r="H34" s="468"/>
    </row>
    <row r="35" spans="2:8" ht="14.45" customHeight="1" thickTop="1" x14ac:dyDescent="0.3">
      <c r="B35" s="466"/>
      <c r="C35" s="532" t="s">
        <v>18</v>
      </c>
      <c r="D35" s="533"/>
      <c r="E35" s="520" t="s">
        <v>3</v>
      </c>
      <c r="F35" s="521"/>
      <c r="G35" s="467"/>
      <c r="H35" s="468"/>
    </row>
    <row r="36" spans="2:8" ht="63.75" customHeight="1" x14ac:dyDescent="0.3">
      <c r="B36" s="466"/>
      <c r="C36" s="534" t="s">
        <v>19</v>
      </c>
      <c r="D36" s="535"/>
      <c r="E36" s="516" t="s">
        <v>20</v>
      </c>
      <c r="F36" s="517"/>
      <c r="G36" s="467"/>
      <c r="H36" s="468"/>
    </row>
    <row r="37" spans="2:8" ht="39" customHeight="1" x14ac:dyDescent="0.3">
      <c r="B37" s="466"/>
      <c r="C37" s="560" t="s">
        <v>21</v>
      </c>
      <c r="D37" s="561"/>
      <c r="E37" s="516" t="s">
        <v>22</v>
      </c>
      <c r="F37" s="517"/>
      <c r="G37" s="467"/>
      <c r="H37" s="468"/>
    </row>
    <row r="38" spans="2:8" ht="57.75" customHeight="1" x14ac:dyDescent="0.3">
      <c r="B38" s="466"/>
      <c r="C38" s="560" t="s">
        <v>23</v>
      </c>
      <c r="D38" s="561"/>
      <c r="E38" s="516" t="s">
        <v>24</v>
      </c>
      <c r="F38" s="517"/>
      <c r="G38" s="467"/>
      <c r="H38" s="468"/>
    </row>
    <row r="39" spans="2:8" ht="103.5" customHeight="1" x14ac:dyDescent="0.3">
      <c r="B39" s="466"/>
      <c r="C39" s="560" t="s">
        <v>25</v>
      </c>
      <c r="D39" s="561"/>
      <c r="E39" s="516" t="s">
        <v>26</v>
      </c>
      <c r="F39" s="517"/>
      <c r="G39" s="467"/>
      <c r="H39" s="468"/>
    </row>
    <row r="40" spans="2:8" ht="62.25" customHeight="1" x14ac:dyDescent="0.3">
      <c r="B40" s="466"/>
      <c r="C40" s="560" t="s">
        <v>27</v>
      </c>
      <c r="D40" s="561"/>
      <c r="E40" s="516" t="s">
        <v>28</v>
      </c>
      <c r="F40" s="517"/>
      <c r="G40" s="467"/>
      <c r="H40" s="468"/>
    </row>
    <row r="41" spans="2:8" ht="59.25" customHeight="1" x14ac:dyDescent="0.3">
      <c r="B41" s="466"/>
      <c r="C41" s="568" t="s">
        <v>29</v>
      </c>
      <c r="D41" s="569"/>
      <c r="E41" s="524" t="s">
        <v>30</v>
      </c>
      <c r="F41" s="525"/>
      <c r="G41" s="467"/>
      <c r="H41" s="468"/>
    </row>
    <row r="42" spans="2:8" ht="32.450000000000003" customHeight="1" x14ac:dyDescent="0.3">
      <c r="B42" s="466"/>
      <c r="G42" s="467"/>
      <c r="H42" s="468"/>
    </row>
    <row r="43" spans="2:8" x14ac:dyDescent="0.3">
      <c r="B43" s="466"/>
      <c r="C43" s="467"/>
      <c r="D43" s="467"/>
      <c r="E43" s="467"/>
      <c r="F43" s="467"/>
      <c r="G43" s="467"/>
      <c r="H43" s="468"/>
    </row>
    <row r="44" spans="2:8" ht="132.75" customHeight="1" x14ac:dyDescent="0.3">
      <c r="B44" s="526" t="s">
        <v>360</v>
      </c>
      <c r="C44" s="527"/>
      <c r="D44" s="527"/>
      <c r="E44" s="527"/>
      <c r="F44" s="527"/>
      <c r="G44" s="527"/>
      <c r="H44" s="528"/>
    </row>
    <row r="45" spans="2:8" x14ac:dyDescent="0.3">
      <c r="B45" s="455"/>
      <c r="C45" s="456"/>
      <c r="D45" s="456"/>
      <c r="E45" s="456"/>
      <c r="F45" s="456"/>
      <c r="G45" s="456"/>
      <c r="H45" s="457"/>
    </row>
    <row r="46" spans="2:8" ht="21" thickBot="1" x14ac:dyDescent="0.35">
      <c r="B46" s="455"/>
      <c r="C46" s="456"/>
      <c r="D46" s="456"/>
      <c r="E46" s="456"/>
      <c r="F46" s="456"/>
      <c r="G46" s="456"/>
      <c r="H46" s="457"/>
    </row>
    <row r="47" spans="2:8" ht="21" thickTop="1" x14ac:dyDescent="0.3">
      <c r="B47" s="458"/>
      <c r="C47" s="518" t="s">
        <v>2</v>
      </c>
      <c r="D47" s="519"/>
      <c r="E47" s="520" t="s">
        <v>3</v>
      </c>
      <c r="F47" s="521"/>
      <c r="G47" s="459"/>
      <c r="H47" s="460"/>
    </row>
    <row r="48" spans="2:8" ht="20.25" customHeight="1" x14ac:dyDescent="0.3">
      <c r="B48" s="458"/>
      <c r="C48" s="509" t="s">
        <v>31</v>
      </c>
      <c r="D48" s="510"/>
      <c r="E48" s="507" t="s">
        <v>32</v>
      </c>
      <c r="F48" s="508"/>
      <c r="G48" s="459"/>
      <c r="H48" s="460"/>
    </row>
    <row r="49" spans="2:8" ht="20.25" customHeight="1" x14ac:dyDescent="0.3">
      <c r="B49" s="458"/>
      <c r="C49" s="509" t="s">
        <v>33</v>
      </c>
      <c r="D49" s="510"/>
      <c r="E49" s="507" t="s">
        <v>32</v>
      </c>
      <c r="F49" s="508"/>
      <c r="G49" s="459"/>
      <c r="H49" s="460"/>
    </row>
    <row r="50" spans="2:8" ht="20.25" customHeight="1" x14ac:dyDescent="0.3">
      <c r="B50" s="458"/>
      <c r="C50" s="509" t="s">
        <v>34</v>
      </c>
      <c r="D50" s="510"/>
      <c r="E50" s="507" t="s">
        <v>35</v>
      </c>
      <c r="F50" s="508"/>
      <c r="G50" s="459"/>
      <c r="H50" s="460"/>
    </row>
    <row r="51" spans="2:8" ht="20.25" customHeight="1" x14ac:dyDescent="0.3">
      <c r="B51" s="458"/>
      <c r="C51" s="509" t="s">
        <v>36</v>
      </c>
      <c r="D51" s="510"/>
      <c r="E51" s="507" t="s">
        <v>35</v>
      </c>
      <c r="F51" s="508"/>
      <c r="G51" s="459"/>
      <c r="H51" s="460"/>
    </row>
    <row r="52" spans="2:8" ht="39.75" customHeight="1" x14ac:dyDescent="0.3">
      <c r="B52" s="458"/>
      <c r="C52" s="570" t="s">
        <v>37</v>
      </c>
      <c r="D52" s="571"/>
      <c r="E52" s="572" t="s">
        <v>38</v>
      </c>
      <c r="F52" s="573"/>
      <c r="G52" s="459"/>
      <c r="H52" s="460"/>
    </row>
    <row r="53" spans="2:8" x14ac:dyDescent="0.3">
      <c r="B53" s="458"/>
      <c r="G53" s="459"/>
      <c r="H53" s="460"/>
    </row>
    <row r="54" spans="2:8" ht="12" customHeight="1" x14ac:dyDescent="0.3">
      <c r="B54" s="458"/>
      <c r="G54" s="459"/>
      <c r="H54" s="460"/>
    </row>
    <row r="55" spans="2:8" ht="30" customHeight="1" x14ac:dyDescent="0.3">
      <c r="B55" s="526" t="s">
        <v>361</v>
      </c>
      <c r="C55" s="527"/>
      <c r="D55" s="527"/>
      <c r="E55" s="527"/>
      <c r="F55" s="527"/>
      <c r="G55" s="527"/>
      <c r="H55" s="528"/>
    </row>
    <row r="56" spans="2:8" ht="18.600000000000001" customHeight="1" x14ac:dyDescent="0.3">
      <c r="B56" s="469"/>
      <c r="C56" s="470"/>
      <c r="D56" s="470"/>
      <c r="E56" s="470"/>
      <c r="F56" s="470"/>
      <c r="G56" s="470"/>
      <c r="H56" s="471"/>
    </row>
    <row r="57" spans="2:8" ht="63.75" customHeight="1" x14ac:dyDescent="0.3">
      <c r="B57" s="529" t="s">
        <v>362</v>
      </c>
      <c r="C57" s="530"/>
      <c r="D57" s="530"/>
      <c r="E57" s="530"/>
      <c r="F57" s="530"/>
      <c r="G57" s="530"/>
      <c r="H57" s="531"/>
    </row>
    <row r="58" spans="2:8" ht="18.600000000000001" customHeight="1" thickBot="1" x14ac:dyDescent="0.35">
      <c r="B58" s="455"/>
      <c r="C58" s="456"/>
      <c r="D58" s="456"/>
      <c r="E58" s="456"/>
      <c r="F58" s="456"/>
      <c r="G58" s="456"/>
      <c r="H58" s="457"/>
    </row>
    <row r="59" spans="2:8" ht="18.600000000000001" customHeight="1" thickTop="1" x14ac:dyDescent="0.3">
      <c r="B59" s="455"/>
      <c r="C59" s="532" t="s">
        <v>18</v>
      </c>
      <c r="D59" s="533"/>
      <c r="E59" s="520" t="s">
        <v>3</v>
      </c>
      <c r="F59" s="521"/>
      <c r="G59" s="456"/>
      <c r="H59" s="457"/>
    </row>
    <row r="60" spans="2:8" ht="53.1" customHeight="1" x14ac:dyDescent="0.3">
      <c r="B60" s="455"/>
      <c r="C60" s="536" t="s">
        <v>39</v>
      </c>
      <c r="D60" s="537"/>
      <c r="E60" s="516" t="s">
        <v>40</v>
      </c>
      <c r="F60" s="517"/>
      <c r="G60" s="456"/>
      <c r="H60" s="457"/>
    </row>
    <row r="61" spans="2:8" ht="125.25" customHeight="1" x14ac:dyDescent="0.3">
      <c r="B61" s="455"/>
      <c r="C61" s="514" t="s">
        <v>41</v>
      </c>
      <c r="D61" s="515"/>
      <c r="E61" s="538" t="s">
        <v>42</v>
      </c>
      <c r="F61" s="539"/>
      <c r="G61" s="456"/>
      <c r="H61" s="457"/>
    </row>
    <row r="62" spans="2:8" ht="71.25" customHeight="1" x14ac:dyDescent="0.3">
      <c r="B62" s="455"/>
      <c r="C62" s="514" t="s">
        <v>43</v>
      </c>
      <c r="D62" s="515"/>
      <c r="E62" s="516" t="s">
        <v>44</v>
      </c>
      <c r="F62" s="517"/>
      <c r="G62" s="456"/>
      <c r="H62" s="457"/>
    </row>
    <row r="63" spans="2:8" ht="51.95" customHeight="1" x14ac:dyDescent="0.3">
      <c r="B63" s="455"/>
      <c r="C63" s="514" t="s">
        <v>45</v>
      </c>
      <c r="D63" s="515"/>
      <c r="E63" s="516" t="s">
        <v>46</v>
      </c>
      <c r="F63" s="517"/>
      <c r="G63" s="456"/>
      <c r="H63" s="457"/>
    </row>
    <row r="64" spans="2:8" ht="53.45" customHeight="1" x14ac:dyDescent="0.3">
      <c r="B64" s="455"/>
      <c r="C64" s="514" t="s">
        <v>47</v>
      </c>
      <c r="D64" s="515"/>
      <c r="E64" s="516" t="s">
        <v>48</v>
      </c>
      <c r="F64" s="517"/>
      <c r="G64" s="456"/>
      <c r="H64" s="457"/>
    </row>
    <row r="65" spans="2:8" ht="48.6" customHeight="1" x14ac:dyDescent="0.3">
      <c r="B65" s="455"/>
      <c r="C65" s="514" t="s">
        <v>49</v>
      </c>
      <c r="D65" s="515"/>
      <c r="E65" s="516" t="s">
        <v>50</v>
      </c>
      <c r="F65" s="517"/>
      <c r="G65" s="456"/>
      <c r="H65" s="457"/>
    </row>
    <row r="66" spans="2:8" ht="49.5" customHeight="1" x14ac:dyDescent="0.3">
      <c r="B66" s="455"/>
      <c r="C66" s="514" t="s">
        <v>51</v>
      </c>
      <c r="D66" s="515"/>
      <c r="E66" s="516" t="s">
        <v>52</v>
      </c>
      <c r="F66" s="517"/>
      <c r="G66" s="456"/>
      <c r="H66" s="457"/>
    </row>
    <row r="67" spans="2:8" ht="50.1" customHeight="1" x14ac:dyDescent="0.3">
      <c r="B67" s="455"/>
      <c r="C67" s="514" t="s">
        <v>53</v>
      </c>
      <c r="D67" s="515"/>
      <c r="E67" s="516" t="s">
        <v>54</v>
      </c>
      <c r="F67" s="517"/>
      <c r="G67" s="456"/>
      <c r="H67" s="457"/>
    </row>
    <row r="68" spans="2:8" ht="57" customHeight="1" x14ac:dyDescent="0.3">
      <c r="B68" s="455"/>
      <c r="C68" s="514" t="s">
        <v>55</v>
      </c>
      <c r="D68" s="515"/>
      <c r="E68" s="516" t="s">
        <v>54</v>
      </c>
      <c r="F68" s="517"/>
      <c r="G68" s="456"/>
      <c r="H68" s="457"/>
    </row>
    <row r="69" spans="2:8" ht="34.5" customHeight="1" x14ac:dyDescent="0.3">
      <c r="B69" s="455"/>
      <c r="C69" s="514" t="s">
        <v>56</v>
      </c>
      <c r="D69" s="515"/>
      <c r="E69" s="516" t="s">
        <v>57</v>
      </c>
      <c r="F69" s="517"/>
      <c r="G69" s="456"/>
      <c r="H69" s="457"/>
    </row>
    <row r="70" spans="2:8" ht="65.25" customHeight="1" x14ac:dyDescent="0.3">
      <c r="B70" s="455"/>
      <c r="C70" s="514" t="s">
        <v>58</v>
      </c>
      <c r="D70" s="515"/>
      <c r="E70" s="516" t="s">
        <v>59</v>
      </c>
      <c r="F70" s="517"/>
      <c r="G70" s="456"/>
      <c r="H70" s="457"/>
    </row>
    <row r="71" spans="2:8" ht="34.5" customHeight="1" x14ac:dyDescent="0.3">
      <c r="B71" s="455"/>
      <c r="C71" s="514" t="s">
        <v>60</v>
      </c>
      <c r="D71" s="515"/>
      <c r="E71" s="516" t="s">
        <v>61</v>
      </c>
      <c r="F71" s="517"/>
      <c r="G71" s="456"/>
      <c r="H71" s="457"/>
    </row>
    <row r="72" spans="2:8" ht="42.75" customHeight="1" x14ac:dyDescent="0.3">
      <c r="B72" s="455"/>
      <c r="C72" s="514" t="s">
        <v>62</v>
      </c>
      <c r="D72" s="515"/>
      <c r="E72" s="516" t="s">
        <v>63</v>
      </c>
      <c r="F72" s="517"/>
      <c r="G72" s="456"/>
      <c r="H72" s="457"/>
    </row>
    <row r="73" spans="2:8" ht="50.25" customHeight="1" x14ac:dyDescent="0.3">
      <c r="B73" s="455"/>
      <c r="C73" s="514" t="s">
        <v>64</v>
      </c>
      <c r="D73" s="515"/>
      <c r="E73" s="516" t="s">
        <v>65</v>
      </c>
      <c r="F73" s="517"/>
      <c r="G73" s="456"/>
      <c r="H73" s="457"/>
    </row>
    <row r="74" spans="2:8" ht="93.75" customHeight="1" x14ac:dyDescent="0.3">
      <c r="B74" s="455"/>
      <c r="C74" s="514" t="s">
        <v>66</v>
      </c>
      <c r="D74" s="515"/>
      <c r="E74" s="516" t="s">
        <v>67</v>
      </c>
      <c r="F74" s="517"/>
      <c r="G74" s="456"/>
      <c r="H74" s="457"/>
    </row>
    <row r="75" spans="2:8" ht="60.75" customHeight="1" x14ac:dyDescent="0.3">
      <c r="B75" s="455"/>
      <c r="C75" s="514" t="s">
        <v>68</v>
      </c>
      <c r="D75" s="515"/>
      <c r="E75" s="516" t="s">
        <v>69</v>
      </c>
      <c r="F75" s="517"/>
      <c r="G75" s="456"/>
      <c r="H75" s="457"/>
    </row>
    <row r="76" spans="2:8" ht="39.950000000000003" customHeight="1" x14ac:dyDescent="0.3">
      <c r="B76" s="455"/>
      <c r="C76" s="514" t="s">
        <v>70</v>
      </c>
      <c r="D76" s="515"/>
      <c r="E76" s="516" t="s">
        <v>71</v>
      </c>
      <c r="F76" s="517"/>
      <c r="G76" s="456"/>
      <c r="H76" s="457"/>
    </row>
    <row r="77" spans="2:8" ht="39.950000000000003" customHeight="1" x14ac:dyDescent="0.3">
      <c r="B77" s="455"/>
      <c r="C77" s="514" t="s">
        <v>72</v>
      </c>
      <c r="D77" s="515"/>
      <c r="E77" s="516" t="s">
        <v>73</v>
      </c>
      <c r="F77" s="517"/>
      <c r="G77" s="456"/>
      <c r="H77" s="457"/>
    </row>
    <row r="78" spans="2:8" ht="39.950000000000003" customHeight="1" x14ac:dyDescent="0.3">
      <c r="B78" s="455"/>
      <c r="C78" s="514" t="s">
        <v>74</v>
      </c>
      <c r="D78" s="515"/>
      <c r="E78" s="516" t="s">
        <v>75</v>
      </c>
      <c r="F78" s="517"/>
      <c r="G78" s="456"/>
      <c r="H78" s="457"/>
    </row>
    <row r="79" spans="2:8" ht="39.950000000000003" customHeight="1" x14ac:dyDescent="0.3">
      <c r="B79" s="455"/>
      <c r="C79" s="514" t="s">
        <v>76</v>
      </c>
      <c r="D79" s="515"/>
      <c r="E79" s="516" t="s">
        <v>77</v>
      </c>
      <c r="F79" s="517"/>
      <c r="G79" s="456"/>
      <c r="H79" s="457"/>
    </row>
    <row r="80" spans="2:8" ht="29.45" customHeight="1" x14ac:dyDescent="0.3">
      <c r="B80" s="455"/>
      <c r="C80" s="522" t="s">
        <v>78</v>
      </c>
      <c r="D80" s="523"/>
      <c r="E80" s="524" t="s">
        <v>79</v>
      </c>
      <c r="F80" s="525"/>
      <c r="G80" s="456"/>
      <c r="H80" s="457"/>
    </row>
    <row r="81" spans="2:8" ht="18.600000000000001" customHeight="1" x14ac:dyDescent="0.3">
      <c r="B81" s="455"/>
      <c r="C81" s="456"/>
      <c r="D81" s="456"/>
      <c r="E81" s="456"/>
      <c r="F81" s="456"/>
      <c r="G81" s="456"/>
      <c r="H81" s="457"/>
    </row>
    <row r="82" spans="2:8" ht="28.5" customHeight="1" x14ac:dyDescent="0.3">
      <c r="B82" s="526" t="s">
        <v>363</v>
      </c>
      <c r="C82" s="527"/>
      <c r="D82" s="527"/>
      <c r="E82" s="527"/>
      <c r="F82" s="527"/>
      <c r="G82" s="527"/>
      <c r="H82" s="528"/>
    </row>
    <row r="83" spans="2:8" ht="18.600000000000001" customHeight="1" x14ac:dyDescent="0.3">
      <c r="B83" s="455"/>
      <c r="C83" s="456"/>
      <c r="D83" s="456"/>
      <c r="E83" s="456"/>
      <c r="F83" s="456"/>
      <c r="G83" s="456"/>
      <c r="H83" s="457"/>
    </row>
    <row r="84" spans="2:8" ht="29.45" customHeight="1" x14ac:dyDescent="0.3">
      <c r="B84" s="511" t="s">
        <v>364</v>
      </c>
      <c r="C84" s="512"/>
      <c r="D84" s="512"/>
      <c r="E84" s="512"/>
      <c r="F84" s="512"/>
      <c r="G84" s="512"/>
      <c r="H84" s="513"/>
    </row>
    <row r="85" spans="2:8" ht="18.600000000000001" customHeight="1" x14ac:dyDescent="0.3">
      <c r="B85" s="452"/>
      <c r="C85" s="453"/>
      <c r="D85" s="453"/>
      <c r="E85" s="453"/>
      <c r="F85" s="453"/>
      <c r="G85" s="453"/>
      <c r="H85" s="454"/>
    </row>
    <row r="86" spans="2:8" ht="40.5" customHeight="1" x14ac:dyDescent="0.3">
      <c r="B86" s="529" t="s">
        <v>365</v>
      </c>
      <c r="C86" s="530"/>
      <c r="D86" s="530"/>
      <c r="E86" s="530"/>
      <c r="F86" s="530"/>
      <c r="G86" s="530"/>
      <c r="H86" s="531"/>
    </row>
    <row r="87" spans="2:8" ht="21" thickBot="1" x14ac:dyDescent="0.35">
      <c r="B87" s="455"/>
      <c r="C87" s="456"/>
      <c r="D87" s="456"/>
      <c r="E87" s="456"/>
      <c r="F87" s="456"/>
      <c r="G87" s="456"/>
      <c r="H87" s="457"/>
    </row>
    <row r="88" spans="2:8" ht="30" customHeight="1" thickTop="1" x14ac:dyDescent="0.3">
      <c r="B88" s="455"/>
      <c r="C88" s="518" t="s">
        <v>18</v>
      </c>
      <c r="D88" s="519"/>
      <c r="E88" s="520" t="s">
        <v>3</v>
      </c>
      <c r="F88" s="521"/>
      <c r="G88" s="456"/>
      <c r="H88" s="457"/>
    </row>
    <row r="89" spans="2:8" ht="30" customHeight="1" x14ac:dyDescent="0.3">
      <c r="B89" s="455"/>
      <c r="C89" s="514" t="s">
        <v>80</v>
      </c>
      <c r="D89" s="515"/>
      <c r="E89" s="516" t="s">
        <v>81</v>
      </c>
      <c r="F89" s="517"/>
      <c r="G89" s="456"/>
      <c r="H89" s="457"/>
    </row>
    <row r="90" spans="2:8" ht="44.45" customHeight="1" x14ac:dyDescent="0.3">
      <c r="B90" s="455"/>
      <c r="C90" s="514" t="s">
        <v>82</v>
      </c>
      <c r="D90" s="515"/>
      <c r="E90" s="516" t="s">
        <v>83</v>
      </c>
      <c r="F90" s="517"/>
      <c r="G90" s="456"/>
      <c r="H90" s="457"/>
    </row>
    <row r="91" spans="2:8" ht="51" customHeight="1" x14ac:dyDescent="0.3">
      <c r="B91" s="455"/>
      <c r="C91" s="514" t="s">
        <v>84</v>
      </c>
      <c r="D91" s="515"/>
      <c r="E91" s="516" t="s">
        <v>85</v>
      </c>
      <c r="F91" s="517"/>
      <c r="G91" s="456"/>
      <c r="H91" s="457"/>
    </row>
    <row r="92" spans="2:8" ht="76.5" customHeight="1" x14ac:dyDescent="0.3">
      <c r="B92" s="455"/>
      <c r="C92" s="514" t="s">
        <v>86</v>
      </c>
      <c r="D92" s="515"/>
      <c r="E92" s="516" t="s">
        <v>87</v>
      </c>
      <c r="F92" s="517"/>
      <c r="G92" s="456"/>
      <c r="H92" s="457"/>
    </row>
    <row r="93" spans="2:8" ht="51" customHeight="1" x14ac:dyDescent="0.3">
      <c r="B93" s="455"/>
      <c r="C93" s="514" t="s">
        <v>88</v>
      </c>
      <c r="D93" s="515"/>
      <c r="E93" s="516" t="s">
        <v>89</v>
      </c>
      <c r="F93" s="517"/>
      <c r="G93" s="456"/>
      <c r="H93" s="457"/>
    </row>
    <row r="94" spans="2:8" ht="51" customHeight="1" x14ac:dyDescent="0.3">
      <c r="B94" s="455"/>
      <c r="C94" s="514" t="s">
        <v>90</v>
      </c>
      <c r="D94" s="515"/>
      <c r="E94" s="516" t="s">
        <v>91</v>
      </c>
      <c r="F94" s="517"/>
      <c r="G94" s="456"/>
      <c r="H94" s="457"/>
    </row>
    <row r="95" spans="2:8" ht="53.45" customHeight="1" x14ac:dyDescent="0.3">
      <c r="B95" s="455"/>
      <c r="C95" s="514" t="s">
        <v>92</v>
      </c>
      <c r="D95" s="515"/>
      <c r="E95" s="516" t="s">
        <v>93</v>
      </c>
      <c r="F95" s="517"/>
      <c r="G95" s="456"/>
      <c r="H95" s="457"/>
    </row>
    <row r="96" spans="2:8" ht="38.25" customHeight="1" x14ac:dyDescent="0.3">
      <c r="B96" s="455"/>
      <c r="C96" s="522" t="s">
        <v>94</v>
      </c>
      <c r="D96" s="523"/>
      <c r="E96" s="524" t="s">
        <v>95</v>
      </c>
      <c r="F96" s="525"/>
      <c r="G96" s="456"/>
      <c r="H96" s="457"/>
    </row>
    <row r="97" spans="2:8" ht="30" customHeight="1" x14ac:dyDescent="0.3">
      <c r="B97" s="455"/>
      <c r="C97" s="456"/>
      <c r="D97" s="456"/>
      <c r="E97" s="456"/>
      <c r="F97" s="456"/>
      <c r="G97" s="456"/>
      <c r="H97" s="457"/>
    </row>
    <row r="98" spans="2:8" ht="26.45" customHeight="1" x14ac:dyDescent="0.3">
      <c r="B98" s="511" t="s">
        <v>366</v>
      </c>
      <c r="C98" s="512"/>
      <c r="D98" s="512"/>
      <c r="E98" s="512"/>
      <c r="F98" s="512"/>
      <c r="G98" s="512"/>
      <c r="H98" s="513"/>
    </row>
    <row r="99" spans="2:8" ht="18.600000000000001" customHeight="1" x14ac:dyDescent="0.3">
      <c r="B99" s="472"/>
      <c r="C99" s="473"/>
      <c r="D99" s="473"/>
      <c r="E99" s="473"/>
      <c r="F99" s="473"/>
      <c r="G99" s="473"/>
      <c r="H99" s="474"/>
    </row>
    <row r="100" spans="2:8" ht="18.600000000000001" customHeight="1" x14ac:dyDescent="0.3">
      <c r="B100" s="511" t="s">
        <v>367</v>
      </c>
      <c r="C100" s="512"/>
      <c r="D100" s="512"/>
      <c r="E100" s="512"/>
      <c r="F100" s="512"/>
      <c r="G100" s="512"/>
      <c r="H100" s="513"/>
    </row>
    <row r="101" spans="2:8" ht="18.600000000000001" customHeight="1" x14ac:dyDescent="0.3">
      <c r="B101" s="472"/>
      <c r="C101" s="473"/>
      <c r="D101" s="473"/>
      <c r="E101" s="473"/>
      <c r="F101" s="473"/>
      <c r="G101" s="473"/>
      <c r="H101" s="474"/>
    </row>
    <row r="102" spans="2:8" ht="18.600000000000001" customHeight="1" x14ac:dyDescent="0.3">
      <c r="B102" s="511" t="s">
        <v>368</v>
      </c>
      <c r="C102" s="512"/>
      <c r="D102" s="512"/>
      <c r="E102" s="512"/>
      <c r="F102" s="512"/>
      <c r="G102" s="512"/>
      <c r="H102" s="513"/>
    </row>
  </sheetData>
  <sheetProtection formatColumns="0" formatRows="0" autoFilter="0"/>
  <mergeCells count="127">
    <mergeCell ref="E39:F39"/>
    <mergeCell ref="B55:H55"/>
    <mergeCell ref="C41:D41"/>
    <mergeCell ref="C71:D71"/>
    <mergeCell ref="C74:D74"/>
    <mergeCell ref="E74:F74"/>
    <mergeCell ref="C37:D37"/>
    <mergeCell ref="B44:H44"/>
    <mergeCell ref="C47:D47"/>
    <mergeCell ref="E40:F40"/>
    <mergeCell ref="E37:F37"/>
    <mergeCell ref="C39:D39"/>
    <mergeCell ref="E47:F47"/>
    <mergeCell ref="C52:D52"/>
    <mergeCell ref="E52:F52"/>
    <mergeCell ref="C51:D51"/>
    <mergeCell ref="C67:D67"/>
    <mergeCell ref="E67:F67"/>
    <mergeCell ref="C70:D70"/>
    <mergeCell ref="E69:F69"/>
    <mergeCell ref="E51:F51"/>
    <mergeCell ref="C50:D50"/>
    <mergeCell ref="E50:F50"/>
    <mergeCell ref="C48:D48"/>
    <mergeCell ref="E94:F94"/>
    <mergeCell ref="E65:F65"/>
    <mergeCell ref="C72:D72"/>
    <mergeCell ref="E72:F72"/>
    <mergeCell ref="E92:F92"/>
    <mergeCell ref="C94:D94"/>
    <mergeCell ref="C79:D79"/>
    <mergeCell ref="E79:F79"/>
    <mergeCell ref="C68:D68"/>
    <mergeCell ref="C75:D75"/>
    <mergeCell ref="E75:F75"/>
    <mergeCell ref="C76:D76"/>
    <mergeCell ref="E76:F76"/>
    <mergeCell ref="C73:D73"/>
    <mergeCell ref="E73:F73"/>
    <mergeCell ref="E66:F66"/>
    <mergeCell ref="E70:F70"/>
    <mergeCell ref="E78:F78"/>
    <mergeCell ref="C77:D77"/>
    <mergeCell ref="E77:F77"/>
    <mergeCell ref="B12:H12"/>
    <mergeCell ref="E31:F31"/>
    <mergeCell ref="C30:D30"/>
    <mergeCell ref="E30:F30"/>
    <mergeCell ref="C29:D29"/>
    <mergeCell ref="E29:F29"/>
    <mergeCell ref="C28:D28"/>
    <mergeCell ref="E28:F28"/>
    <mergeCell ref="C27:D27"/>
    <mergeCell ref="E27:F27"/>
    <mergeCell ref="B14:H14"/>
    <mergeCell ref="B2:H2"/>
    <mergeCell ref="B4:H5"/>
    <mergeCell ref="B6:H6"/>
    <mergeCell ref="B7:H7"/>
    <mergeCell ref="B9:H9"/>
    <mergeCell ref="B11:H11"/>
    <mergeCell ref="B57:H57"/>
    <mergeCell ref="B18:H18"/>
    <mergeCell ref="B20:H20"/>
    <mergeCell ref="B16:H16"/>
    <mergeCell ref="B22:H22"/>
    <mergeCell ref="B17:H17"/>
    <mergeCell ref="B33:H33"/>
    <mergeCell ref="C31:D31"/>
    <mergeCell ref="C24:D24"/>
    <mergeCell ref="E24:F24"/>
    <mergeCell ref="C26:D26"/>
    <mergeCell ref="E26:F26"/>
    <mergeCell ref="C25:D25"/>
    <mergeCell ref="E25:F25"/>
    <mergeCell ref="E41:F41"/>
    <mergeCell ref="C38:D38"/>
    <mergeCell ref="E38:F38"/>
    <mergeCell ref="C40:D40"/>
    <mergeCell ref="C35:D35"/>
    <mergeCell ref="E35:F35"/>
    <mergeCell ref="C36:D36"/>
    <mergeCell ref="E36:F36"/>
    <mergeCell ref="E62:F62"/>
    <mergeCell ref="C69:D69"/>
    <mergeCell ref="E68:F68"/>
    <mergeCell ref="B98:H98"/>
    <mergeCell ref="C59:D59"/>
    <mergeCell ref="E59:F59"/>
    <mergeCell ref="C60:D60"/>
    <mergeCell ref="E60:F60"/>
    <mergeCell ref="C63:D63"/>
    <mergeCell ref="E63:F63"/>
    <mergeCell ref="C64:D64"/>
    <mergeCell ref="E64:F64"/>
    <mergeCell ref="C65:D65"/>
    <mergeCell ref="C61:D61"/>
    <mergeCell ref="E71:F71"/>
    <mergeCell ref="C78:D78"/>
    <mergeCell ref="C91:D91"/>
    <mergeCell ref="C66:D66"/>
    <mergeCell ref="C62:D62"/>
    <mergeCell ref="E61:F61"/>
    <mergeCell ref="E48:F48"/>
    <mergeCell ref="C49:D49"/>
    <mergeCell ref="E49:F49"/>
    <mergeCell ref="B102:H102"/>
    <mergeCell ref="C93:D93"/>
    <mergeCell ref="E93:F93"/>
    <mergeCell ref="C88:D88"/>
    <mergeCell ref="E88:F88"/>
    <mergeCell ref="C89:D89"/>
    <mergeCell ref="E89:F89"/>
    <mergeCell ref="C90:D90"/>
    <mergeCell ref="E90:F90"/>
    <mergeCell ref="E91:F91"/>
    <mergeCell ref="C92:D92"/>
    <mergeCell ref="C95:D95"/>
    <mergeCell ref="E95:F95"/>
    <mergeCell ref="B100:H100"/>
    <mergeCell ref="C96:D96"/>
    <mergeCell ref="E96:F96"/>
    <mergeCell ref="B82:H82"/>
    <mergeCell ref="B84:H84"/>
    <mergeCell ref="B86:H86"/>
    <mergeCell ref="E80:F80"/>
    <mergeCell ref="C80:D80"/>
  </mergeCells>
  <pageMargins left="0.7" right="0.7" top="0.75" bottom="0.75" header="0.3" footer="0.3"/>
  <pageSetup scale="48"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Q54"/>
  <sheetViews>
    <sheetView showGridLines="0" zoomScale="80" zoomScaleNormal="80" zoomScaleSheetLayoutView="110" workbookViewId="0">
      <selection activeCell="B7" sqref="B7:G7"/>
    </sheetView>
  </sheetViews>
  <sheetFormatPr baseColWidth="10" defaultColWidth="11.42578125" defaultRowHeight="18" x14ac:dyDescent="0.25"/>
  <cols>
    <col min="1" max="1" width="24.7109375" style="35" customWidth="1"/>
    <col min="2" max="2" width="34.42578125" style="35" customWidth="1"/>
    <col min="3" max="3" width="24.85546875" style="35" customWidth="1"/>
    <col min="4" max="4" width="26.7109375" style="35" customWidth="1"/>
    <col min="5" max="5" width="38.7109375" style="35" customWidth="1"/>
    <col min="6" max="6" width="13.85546875" style="35" customWidth="1"/>
    <col min="7" max="7" width="28.7109375" style="35" customWidth="1"/>
    <col min="8" max="25" width="11.42578125" style="35" customWidth="1"/>
    <col min="26" max="26" width="8.140625" style="35" customWidth="1"/>
    <col min="27" max="31" width="32.28515625" style="35" customWidth="1"/>
    <col min="32" max="16373" width="11.42578125" style="35"/>
    <col min="16374" max="16384" width="25.42578125" style="35" customWidth="1"/>
  </cols>
  <sheetData>
    <row r="1" spans="1:69" ht="15" customHeight="1" x14ac:dyDescent="0.25">
      <c r="A1" s="577"/>
      <c r="B1" s="580" t="s">
        <v>120</v>
      </c>
      <c r="C1" s="580"/>
      <c r="D1" s="580"/>
      <c r="E1" s="580"/>
      <c r="F1" s="578" t="s">
        <v>332</v>
      </c>
      <c r="G1" s="578"/>
    </row>
    <row r="2" spans="1:69" ht="15" customHeight="1" x14ac:dyDescent="0.25">
      <c r="A2" s="577"/>
      <c r="B2" s="580"/>
      <c r="C2" s="580"/>
      <c r="D2" s="580"/>
      <c r="E2" s="580"/>
      <c r="F2" s="578" t="s">
        <v>333</v>
      </c>
      <c r="G2" s="578"/>
    </row>
    <row r="3" spans="1:69" ht="15" customHeight="1" x14ac:dyDescent="0.25">
      <c r="A3" s="577"/>
      <c r="B3" s="580"/>
      <c r="C3" s="580"/>
      <c r="D3" s="580"/>
      <c r="E3" s="580"/>
      <c r="F3" s="579" t="s">
        <v>334</v>
      </c>
      <c r="G3" s="579"/>
      <c r="H3" s="475"/>
      <c r="I3" s="475"/>
      <c r="J3" s="475"/>
      <c r="K3" s="475"/>
      <c r="L3" s="475"/>
      <c r="M3" s="475"/>
      <c r="N3" s="475"/>
      <c r="O3" s="475"/>
      <c r="P3" s="475"/>
      <c r="Q3" s="475"/>
      <c r="R3" s="475"/>
      <c r="S3" s="475"/>
      <c r="T3" s="475"/>
      <c r="U3" s="475"/>
      <c r="V3" s="475"/>
      <c r="W3" s="475"/>
      <c r="X3" s="475"/>
      <c r="Y3" s="475"/>
      <c r="Z3" s="475"/>
      <c r="AA3" s="475"/>
      <c r="AB3" s="475"/>
      <c r="AC3" s="475"/>
      <c r="AD3" s="475"/>
      <c r="AE3" s="475"/>
      <c r="AF3" s="475"/>
      <c r="AG3" s="475"/>
      <c r="AH3" s="475"/>
      <c r="AI3" s="475"/>
      <c r="AJ3" s="475"/>
      <c r="AK3" s="475"/>
      <c r="AL3" s="475"/>
      <c r="AM3" s="475"/>
      <c r="AN3" s="475"/>
      <c r="AO3" s="475"/>
      <c r="AP3" s="475"/>
      <c r="AQ3" s="475"/>
      <c r="AR3" s="475"/>
      <c r="AS3" s="475"/>
      <c r="AT3" s="475"/>
      <c r="AU3" s="475"/>
      <c r="AV3" s="475"/>
    </row>
    <row r="4" spans="1:69" s="477" customFormat="1" ht="15" customHeight="1" x14ac:dyDescent="0.25">
      <c r="A4" s="577"/>
      <c r="B4" s="580"/>
      <c r="C4" s="580"/>
      <c r="D4" s="580"/>
      <c r="E4" s="580"/>
      <c r="F4" s="578" t="s">
        <v>335</v>
      </c>
      <c r="G4" s="578"/>
      <c r="H4" s="476"/>
      <c r="I4" s="476"/>
      <c r="J4" s="476"/>
      <c r="K4" s="476"/>
      <c r="L4" s="476"/>
      <c r="M4" s="476"/>
      <c r="N4" s="476"/>
      <c r="O4" s="476"/>
      <c r="P4" s="476"/>
      <c r="Q4" s="476"/>
      <c r="R4" s="476"/>
      <c r="S4" s="476"/>
      <c r="T4" s="476"/>
      <c r="U4" s="476"/>
      <c r="V4" s="476"/>
      <c r="W4" s="476"/>
      <c r="X4" s="476"/>
      <c r="Y4" s="476"/>
      <c r="Z4" s="476"/>
      <c r="AA4" s="476"/>
      <c r="AB4" s="476"/>
      <c r="AC4" s="476"/>
      <c r="AD4" s="476"/>
      <c r="AE4" s="476"/>
      <c r="AF4" s="476"/>
      <c r="AG4" s="476"/>
      <c r="AH4" s="476"/>
      <c r="AI4" s="476"/>
      <c r="AJ4" s="574"/>
      <c r="AK4" s="574"/>
    </row>
    <row r="5" spans="1:69" s="478" customFormat="1" ht="9.75" customHeight="1" x14ac:dyDescent="0.25">
      <c r="A5" s="576"/>
      <c r="B5" s="576"/>
      <c r="C5" s="576"/>
      <c r="D5" s="576"/>
      <c r="E5" s="576"/>
    </row>
    <row r="6" spans="1:69" s="477" customFormat="1" ht="20.25" customHeight="1" x14ac:dyDescent="0.25">
      <c r="A6" s="43" t="s">
        <v>4</v>
      </c>
      <c r="B6" s="581" t="s">
        <v>374</v>
      </c>
      <c r="C6" s="581"/>
      <c r="D6" s="581"/>
      <c r="E6" s="581"/>
      <c r="F6" s="581"/>
      <c r="G6" s="581"/>
      <c r="H6" s="479"/>
      <c r="I6" s="479"/>
      <c r="J6" s="479"/>
      <c r="K6" s="479"/>
      <c r="L6" s="479"/>
      <c r="M6" s="479"/>
      <c r="N6" s="479"/>
      <c r="O6" s="575"/>
      <c r="P6" s="575"/>
      <c r="Q6" s="575"/>
      <c r="R6" s="480"/>
      <c r="S6" s="480"/>
      <c r="T6" s="480"/>
      <c r="U6" s="480"/>
      <c r="V6" s="480"/>
      <c r="W6" s="480"/>
      <c r="X6" s="480"/>
      <c r="Y6" s="480"/>
      <c r="Z6" s="480"/>
      <c r="AA6" s="480"/>
      <c r="AB6" s="480"/>
      <c r="AC6" s="480"/>
      <c r="AD6" s="480"/>
      <c r="AE6" s="480"/>
      <c r="AF6" s="480"/>
      <c r="AG6" s="480"/>
      <c r="AH6" s="480"/>
      <c r="AI6" s="480"/>
      <c r="AJ6" s="480"/>
      <c r="AK6" s="480"/>
      <c r="AL6" s="480"/>
      <c r="AM6" s="480"/>
      <c r="AN6" s="480"/>
      <c r="AO6" s="480"/>
      <c r="AP6" s="480"/>
      <c r="AQ6" s="480"/>
      <c r="AR6" s="480"/>
      <c r="AS6" s="480"/>
      <c r="AT6" s="480"/>
      <c r="AU6" s="480"/>
      <c r="AV6" s="480"/>
      <c r="AW6" s="480"/>
      <c r="AX6" s="480"/>
      <c r="AY6" s="480"/>
      <c r="AZ6" s="480"/>
      <c r="BA6" s="480"/>
      <c r="BB6" s="480"/>
      <c r="BC6" s="480"/>
      <c r="BD6" s="480"/>
      <c r="BE6" s="480"/>
      <c r="BF6" s="480"/>
      <c r="BG6" s="480"/>
      <c r="BH6" s="480"/>
      <c r="BI6" s="480"/>
      <c r="BJ6" s="480"/>
      <c r="BK6" s="480"/>
      <c r="BL6" s="480"/>
      <c r="BM6" s="480"/>
      <c r="BN6" s="480"/>
      <c r="BO6" s="480"/>
      <c r="BP6" s="480"/>
      <c r="BQ6" s="480"/>
    </row>
    <row r="7" spans="1:69" s="477" customFormat="1" ht="70.900000000000006" customHeight="1" x14ac:dyDescent="0.25">
      <c r="A7" s="43" t="s">
        <v>6</v>
      </c>
      <c r="B7" s="582" t="s">
        <v>375</v>
      </c>
      <c r="C7" s="582"/>
      <c r="D7" s="582"/>
      <c r="E7" s="582"/>
      <c r="F7" s="582"/>
      <c r="G7" s="582"/>
      <c r="H7" s="481"/>
      <c r="I7" s="481"/>
      <c r="J7" s="481"/>
      <c r="K7" s="481"/>
      <c r="L7" s="481"/>
      <c r="M7" s="481"/>
      <c r="N7" s="481"/>
      <c r="O7" s="480"/>
      <c r="P7" s="482"/>
      <c r="Q7" s="480"/>
      <c r="R7" s="480"/>
      <c r="S7" s="480"/>
      <c r="T7" s="480"/>
      <c r="U7" s="480"/>
      <c r="V7" s="480"/>
      <c r="W7" s="480"/>
      <c r="X7" s="480"/>
      <c r="Y7" s="480"/>
      <c r="Z7" s="480"/>
      <c r="AA7" s="480"/>
      <c r="AB7" s="480"/>
      <c r="AC7" s="480"/>
      <c r="AD7" s="480"/>
      <c r="AE7" s="480"/>
      <c r="AF7" s="480"/>
      <c r="AG7" s="480"/>
      <c r="AH7" s="480"/>
      <c r="AI7" s="480"/>
      <c r="AJ7" s="480"/>
      <c r="AK7" s="480"/>
      <c r="AL7" s="480"/>
      <c r="AM7" s="480"/>
      <c r="AN7" s="480"/>
      <c r="AO7" s="480"/>
      <c r="AP7" s="480"/>
      <c r="AQ7" s="480"/>
      <c r="AR7" s="480"/>
      <c r="AS7" s="480"/>
      <c r="AT7" s="480"/>
      <c r="AU7" s="480"/>
      <c r="AV7" s="480"/>
      <c r="AW7" s="480"/>
      <c r="AX7" s="480"/>
      <c r="AY7" s="480"/>
      <c r="AZ7" s="480"/>
      <c r="BA7" s="480"/>
      <c r="BB7" s="480"/>
      <c r="BC7" s="480"/>
      <c r="BD7" s="480"/>
      <c r="BE7" s="480"/>
      <c r="BF7" s="480"/>
      <c r="BG7" s="480"/>
      <c r="BH7" s="480"/>
      <c r="BI7" s="480"/>
      <c r="BJ7" s="480"/>
      <c r="BK7" s="480"/>
      <c r="BL7" s="480"/>
      <c r="BM7" s="480"/>
      <c r="BN7" s="480"/>
      <c r="BO7" s="480"/>
      <c r="BP7" s="480"/>
      <c r="BQ7" s="480"/>
    </row>
    <row r="8" spans="1:69" ht="11.25" customHeight="1" x14ac:dyDescent="0.25">
      <c r="A8" s="51"/>
      <c r="B8" s="483"/>
      <c r="C8" s="483"/>
      <c r="D8" s="484"/>
      <c r="E8" s="132"/>
    </row>
    <row r="9" spans="1:69" ht="21" customHeight="1" x14ac:dyDescent="0.25">
      <c r="A9" s="584" t="s">
        <v>96</v>
      </c>
      <c r="B9" s="584" t="s">
        <v>97</v>
      </c>
      <c r="C9" s="584" t="s">
        <v>98</v>
      </c>
      <c r="D9" s="584" t="s">
        <v>99</v>
      </c>
      <c r="E9" s="584" t="s">
        <v>33</v>
      </c>
      <c r="F9" s="583"/>
    </row>
    <row r="10" spans="1:69" ht="46.5" customHeight="1" x14ac:dyDescent="0.25">
      <c r="A10" s="584"/>
      <c r="B10" s="584"/>
      <c r="C10" s="584"/>
      <c r="D10" s="584"/>
      <c r="E10" s="584"/>
      <c r="F10" s="583"/>
    </row>
    <row r="11" spans="1:69" s="489" customFormat="1" ht="126.75" customHeight="1" x14ac:dyDescent="0.25">
      <c r="A11" s="485" t="s">
        <v>100</v>
      </c>
      <c r="B11" s="486" t="s">
        <v>97</v>
      </c>
      <c r="C11" s="486" t="s">
        <v>317</v>
      </c>
      <c r="D11" s="486" t="s">
        <v>372</v>
      </c>
      <c r="E11" s="487" t="str">
        <f t="shared" ref="E11:E30" si="0">+CONCATENATE(B11," ",C11," ",D11)</f>
        <v>Posibilidad de recibir o solicitar cualquier dádiva o beneficio a nombre propio o de terceros con el objetivo de adulterar o extraviar informacion de las historias laborales.</v>
      </c>
      <c r="F11" s="488"/>
    </row>
    <row r="12" spans="1:69" s="489" customFormat="1" ht="127.5" customHeight="1" x14ac:dyDescent="0.25">
      <c r="A12" s="485" t="s">
        <v>101</v>
      </c>
      <c r="B12" s="486" t="s">
        <v>97</v>
      </c>
      <c r="C12" s="486" t="s">
        <v>307</v>
      </c>
      <c r="D12" s="486" t="s">
        <v>373</v>
      </c>
      <c r="E12" s="487" t="str">
        <f t="shared" si="0"/>
        <v>Posibilidad de recibir o solicitar cualquier dádiva o beneficio a nombre propio o de terceros para modificar parametros del SOFTWARE (Arco Sis), con el fin de generar pagos no autorizados en la nomina.</v>
      </c>
      <c r="F12" s="488"/>
    </row>
    <row r="13" spans="1:69" ht="51" hidden="1" customHeight="1" x14ac:dyDescent="0.25">
      <c r="A13" s="485" t="s">
        <v>102</v>
      </c>
      <c r="B13" s="486"/>
      <c r="C13" s="486"/>
      <c r="D13" s="486"/>
      <c r="E13" s="487"/>
      <c r="F13" s="488"/>
    </row>
    <row r="14" spans="1:69" ht="51" hidden="1" customHeight="1" x14ac:dyDescent="0.25">
      <c r="A14" s="485" t="s">
        <v>103</v>
      </c>
      <c r="B14" s="486"/>
      <c r="C14" s="486"/>
      <c r="D14" s="486"/>
      <c r="E14" s="487" t="str">
        <f t="shared" si="0"/>
        <v xml:space="preserve">  </v>
      </c>
      <c r="F14" s="488"/>
    </row>
    <row r="15" spans="1:69" ht="51" hidden="1" customHeight="1" x14ac:dyDescent="0.25">
      <c r="A15" s="485" t="s">
        <v>104</v>
      </c>
      <c r="B15" s="486"/>
      <c r="C15" s="486"/>
      <c r="D15" s="486"/>
      <c r="E15" s="487" t="str">
        <f t="shared" si="0"/>
        <v xml:space="preserve">  </v>
      </c>
      <c r="F15" s="488"/>
    </row>
    <row r="16" spans="1:69" ht="51" hidden="1" customHeight="1" x14ac:dyDescent="0.25">
      <c r="A16" s="485" t="s">
        <v>105</v>
      </c>
      <c r="B16" s="486"/>
      <c r="C16" s="486"/>
      <c r="D16" s="486"/>
      <c r="E16" s="487" t="str">
        <f t="shared" si="0"/>
        <v xml:space="preserve">  </v>
      </c>
      <c r="F16" s="488"/>
    </row>
    <row r="17" spans="1:6" ht="51" hidden="1" customHeight="1" x14ac:dyDescent="0.25">
      <c r="A17" s="485" t="s">
        <v>106</v>
      </c>
      <c r="B17" s="486"/>
      <c r="C17" s="486"/>
      <c r="D17" s="486"/>
      <c r="E17" s="487" t="str">
        <f t="shared" si="0"/>
        <v xml:space="preserve">  </v>
      </c>
      <c r="F17" s="488"/>
    </row>
    <row r="18" spans="1:6" ht="51" hidden="1" customHeight="1" x14ac:dyDescent="0.25">
      <c r="A18" s="485" t="s">
        <v>107</v>
      </c>
      <c r="B18" s="486"/>
      <c r="C18" s="486"/>
      <c r="D18" s="486"/>
      <c r="E18" s="487" t="str">
        <f t="shared" si="0"/>
        <v xml:space="preserve">  </v>
      </c>
      <c r="F18" s="488"/>
    </row>
    <row r="19" spans="1:6" ht="51" hidden="1" customHeight="1" x14ac:dyDescent="0.25">
      <c r="A19" s="485" t="s">
        <v>108</v>
      </c>
      <c r="B19" s="486"/>
      <c r="C19" s="486"/>
      <c r="D19" s="486"/>
      <c r="E19" s="487" t="str">
        <f t="shared" si="0"/>
        <v xml:space="preserve">  </v>
      </c>
      <c r="F19" s="488"/>
    </row>
    <row r="20" spans="1:6" ht="51" hidden="1" customHeight="1" x14ac:dyDescent="0.25">
      <c r="A20" s="485" t="s">
        <v>109</v>
      </c>
      <c r="B20" s="486"/>
      <c r="C20" s="486"/>
      <c r="D20" s="486"/>
      <c r="E20" s="487" t="str">
        <f t="shared" si="0"/>
        <v xml:space="preserve">  </v>
      </c>
      <c r="F20" s="488"/>
    </row>
    <row r="21" spans="1:6" ht="51" hidden="1" customHeight="1" x14ac:dyDescent="0.25">
      <c r="A21" s="485" t="s">
        <v>110</v>
      </c>
      <c r="B21" s="486"/>
      <c r="C21" s="486"/>
      <c r="D21" s="486"/>
      <c r="E21" s="487" t="str">
        <f t="shared" si="0"/>
        <v xml:space="preserve">  </v>
      </c>
      <c r="F21" s="488"/>
    </row>
    <row r="22" spans="1:6" ht="51" hidden="1" customHeight="1" x14ac:dyDescent="0.25">
      <c r="A22" s="485" t="s">
        <v>111</v>
      </c>
      <c r="B22" s="486"/>
      <c r="C22" s="486"/>
      <c r="D22" s="486"/>
      <c r="E22" s="487" t="str">
        <f t="shared" si="0"/>
        <v xml:space="preserve">  </v>
      </c>
      <c r="F22" s="488"/>
    </row>
    <row r="23" spans="1:6" ht="51" hidden="1" customHeight="1" x14ac:dyDescent="0.25">
      <c r="A23" s="485" t="s">
        <v>112</v>
      </c>
      <c r="B23" s="486"/>
      <c r="C23" s="486"/>
      <c r="D23" s="486"/>
      <c r="E23" s="487" t="str">
        <f t="shared" si="0"/>
        <v xml:space="preserve">  </v>
      </c>
      <c r="F23" s="488"/>
    </row>
    <row r="24" spans="1:6" ht="51" hidden="1" customHeight="1" x14ac:dyDescent="0.25">
      <c r="A24" s="485" t="s">
        <v>113</v>
      </c>
      <c r="B24" s="486"/>
      <c r="C24" s="486"/>
      <c r="D24" s="486"/>
      <c r="E24" s="487" t="str">
        <f t="shared" si="0"/>
        <v xml:space="preserve">  </v>
      </c>
      <c r="F24" s="488"/>
    </row>
    <row r="25" spans="1:6" ht="51" hidden="1" customHeight="1" x14ac:dyDescent="0.25">
      <c r="A25" s="485" t="s">
        <v>114</v>
      </c>
      <c r="B25" s="486"/>
      <c r="C25" s="486"/>
      <c r="D25" s="486"/>
      <c r="E25" s="487" t="str">
        <f t="shared" si="0"/>
        <v xml:space="preserve">  </v>
      </c>
      <c r="F25" s="488"/>
    </row>
    <row r="26" spans="1:6" ht="51" hidden="1" customHeight="1" x14ac:dyDescent="0.25">
      <c r="A26" s="485" t="s">
        <v>115</v>
      </c>
      <c r="B26" s="486"/>
      <c r="C26" s="486"/>
      <c r="D26" s="486"/>
      <c r="E26" s="487" t="str">
        <f t="shared" si="0"/>
        <v xml:space="preserve">  </v>
      </c>
      <c r="F26" s="488"/>
    </row>
    <row r="27" spans="1:6" ht="51" hidden="1" customHeight="1" x14ac:dyDescent="0.25">
      <c r="A27" s="485" t="s">
        <v>116</v>
      </c>
      <c r="B27" s="486"/>
      <c r="C27" s="486"/>
      <c r="D27" s="486"/>
      <c r="E27" s="487" t="str">
        <f t="shared" si="0"/>
        <v xml:space="preserve">  </v>
      </c>
      <c r="F27" s="488"/>
    </row>
    <row r="28" spans="1:6" ht="51" hidden="1" customHeight="1" x14ac:dyDescent="0.25">
      <c r="A28" s="485" t="s">
        <v>117</v>
      </c>
      <c r="B28" s="486"/>
      <c r="C28" s="486"/>
      <c r="D28" s="486"/>
      <c r="E28" s="487" t="str">
        <f t="shared" si="0"/>
        <v xml:space="preserve">  </v>
      </c>
      <c r="F28" s="488"/>
    </row>
    <row r="29" spans="1:6" ht="51" hidden="1" customHeight="1" x14ac:dyDescent="0.25">
      <c r="A29" s="485" t="s">
        <v>118</v>
      </c>
      <c r="B29" s="486"/>
      <c r="C29" s="486"/>
      <c r="D29" s="486"/>
      <c r="E29" s="487" t="str">
        <f t="shared" si="0"/>
        <v xml:space="preserve">  </v>
      </c>
      <c r="F29" s="488"/>
    </row>
    <row r="30" spans="1:6" ht="51" hidden="1" customHeight="1" x14ac:dyDescent="0.25">
      <c r="A30" s="485" t="s">
        <v>119</v>
      </c>
      <c r="B30" s="486"/>
      <c r="C30" s="486"/>
      <c r="D30" s="486"/>
      <c r="E30" s="487" t="str">
        <f t="shared" si="0"/>
        <v xml:space="preserve">  </v>
      </c>
      <c r="F30" s="488"/>
    </row>
    <row r="31" spans="1:6" x14ac:dyDescent="0.25">
      <c r="A31" s="34"/>
      <c r="B31" s="34"/>
      <c r="C31" s="34"/>
      <c r="D31" s="34"/>
      <c r="E31" s="488"/>
    </row>
    <row r="32" spans="1:6" x14ac:dyDescent="0.25">
      <c r="A32" s="38"/>
      <c r="B32" s="38"/>
      <c r="C32" s="38"/>
      <c r="D32" s="38"/>
    </row>
    <row r="33" spans="1:27" x14ac:dyDescent="0.25">
      <c r="A33" s="38"/>
      <c r="B33" s="38"/>
      <c r="C33" s="38"/>
      <c r="D33" s="38"/>
    </row>
    <row r="34" spans="1:27" x14ac:dyDescent="0.25">
      <c r="A34" s="490"/>
      <c r="B34" s="490"/>
      <c r="C34" s="490"/>
      <c r="D34" s="490"/>
    </row>
    <row r="35" spans="1:27" x14ac:dyDescent="0.25">
      <c r="A35" s="38"/>
      <c r="B35" s="38"/>
      <c r="C35" s="38"/>
      <c r="D35" s="38"/>
    </row>
    <row r="36" spans="1:27" x14ac:dyDescent="0.25">
      <c r="A36" s="38"/>
      <c r="B36" s="38"/>
      <c r="C36" s="38"/>
      <c r="D36" s="38"/>
    </row>
    <row r="37" spans="1:27" x14ac:dyDescent="0.25">
      <c r="A37" s="38"/>
      <c r="B37" s="38"/>
      <c r="C37" s="38"/>
      <c r="D37" s="38"/>
    </row>
    <row r="41" spans="1:27" ht="14.25" customHeight="1" x14ac:dyDescent="0.25"/>
    <row r="45" spans="1:27" ht="14.25" customHeight="1" x14ac:dyDescent="0.25">
      <c r="Y45" s="491"/>
    </row>
    <row r="46" spans="1:27" x14ac:dyDescent="0.25">
      <c r="AA46" s="491"/>
    </row>
    <row r="47" spans="1:27" x14ac:dyDescent="0.25">
      <c r="AA47" s="491"/>
    </row>
    <row r="48" spans="1:27" x14ac:dyDescent="0.25">
      <c r="AA48" s="491"/>
    </row>
    <row r="49" spans="27:27" x14ac:dyDescent="0.25">
      <c r="AA49" s="491"/>
    </row>
    <row r="50" spans="27:27" x14ac:dyDescent="0.25">
      <c r="AA50" s="491"/>
    </row>
    <row r="51" spans="27:27" x14ac:dyDescent="0.25">
      <c r="AA51" s="491"/>
    </row>
    <row r="52" spans="27:27" x14ac:dyDescent="0.25">
      <c r="AA52" s="491"/>
    </row>
    <row r="53" spans="27:27" ht="14.25" customHeight="1" x14ac:dyDescent="0.25">
      <c r="AA53" s="491"/>
    </row>
    <row r="54" spans="27:27" x14ac:dyDescent="0.25">
      <c r="AA54" s="491"/>
    </row>
  </sheetData>
  <sheetProtection formatCells="0" formatColumns="0" formatRows="0" insertColumns="0" insertRows="0" insertHyperlinks="0" deleteColumns="0" deleteRows="0" sort="0" autoFilter="0" pivotTables="0"/>
  <protectedRanges>
    <protectedRange sqref="B7:E7 B11:D11 B14:D30 B12:C13" name="EDITABLES"/>
    <protectedRange sqref="B6:E6" name="EDITABLES_1"/>
    <protectedRange sqref="D12:D13" name="EDITABLES_2"/>
  </protectedRanges>
  <autoFilter ref="A9:E30" xr:uid="{22B0C6EE-7DA4-4FAE-9B54-4706A8F86C76}"/>
  <mergeCells count="17">
    <mergeCell ref="B7:G7"/>
    <mergeCell ref="F9:F10"/>
    <mergeCell ref="A9:A10"/>
    <mergeCell ref="E9:E10"/>
    <mergeCell ref="B9:B10"/>
    <mergeCell ref="C9:C10"/>
    <mergeCell ref="D9:D10"/>
    <mergeCell ref="AJ4:AK4"/>
    <mergeCell ref="O6:Q6"/>
    <mergeCell ref="A5:E5"/>
    <mergeCell ref="A1:A4"/>
    <mergeCell ref="F1:G1"/>
    <mergeCell ref="F2:G2"/>
    <mergeCell ref="F3:G3"/>
    <mergeCell ref="F4:G4"/>
    <mergeCell ref="B1:E4"/>
    <mergeCell ref="B6:G6"/>
  </mergeCells>
  <phoneticPr fontId="4" type="noConversion"/>
  <printOptions horizontalCentered="1"/>
  <pageMargins left="0.23622047244094491" right="0.23622047244094491" top="0.74803149606299213" bottom="0.74803149606299213" header="0.31496062992125984" footer="0.31496062992125984"/>
  <pageSetup scale="65" orientation="landscape" r:id="rId1"/>
  <headerFooter alignWithMargins="0"/>
  <drawing r:id="rId2"/>
  <legacyDrawing r:id="rId3"/>
  <oleObjects>
    <mc:AlternateContent xmlns:mc="http://schemas.openxmlformats.org/markup-compatibility/2006">
      <mc:Choice Requires="x14">
        <oleObject progId="PBrush" shapeId="2052" r:id="rId4">
          <objectPr defaultSize="0" autoPict="0" r:id="rId5">
            <anchor moveWithCells="1" sizeWithCells="1">
              <from>
                <xdr:col>0</xdr:col>
                <xdr:colOff>123825</xdr:colOff>
                <xdr:row>0</xdr:row>
                <xdr:rowOff>76200</xdr:rowOff>
              </from>
              <to>
                <xdr:col>0</xdr:col>
                <xdr:colOff>1352550</xdr:colOff>
                <xdr:row>3</xdr:row>
                <xdr:rowOff>123825</xdr:rowOff>
              </to>
            </anchor>
          </objectPr>
        </oleObject>
      </mc:Choice>
      <mc:Fallback>
        <oleObject progId="PBrush" shapeId="2052" r:id="rId4"/>
      </mc:Fallback>
    </mc:AlternateContent>
  </oleObjects>
  <extLst>
    <ext xmlns:x14="http://schemas.microsoft.com/office/spreadsheetml/2009/9/main" uri="{CCE6A557-97BC-4b89-ADB6-D9C93CAAB3DF}">
      <x14:dataValidations xmlns:xm="http://schemas.microsoft.com/office/excel/2006/main" count="2">
        <x14:dataValidation type="list" allowBlank="1" showInputMessage="1" showErrorMessage="1" xr:uid="{9D356903-94A5-467E-B8FE-9E55516E4196}">
          <x14:formula1>
            <xm:f>'12 Formulas'!$D$3</xm:f>
          </x14:formula1>
          <xm:sqref>B11:B30</xm:sqref>
        </x14:dataValidation>
        <x14:dataValidation type="list" allowBlank="1" showInputMessage="1" showErrorMessage="1" xr:uid="{214BA297-8B4C-4C87-8BDC-C6610F5BDF12}">
          <x14:formula1>
            <xm:f>'12 Formulas'!$E$3:$E$5</xm:f>
          </x14:formula1>
          <xm:sqref>C11:C30</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FD47-C2AC-4159-B66A-3689432ED24C}">
  <dimension ref="A1:Y44"/>
  <sheetViews>
    <sheetView showGridLines="0" showZeros="0" zoomScale="80" zoomScaleNormal="80" zoomScaleSheetLayoutView="68" workbookViewId="0">
      <selection activeCell="B15" sqref="B15"/>
    </sheetView>
  </sheetViews>
  <sheetFormatPr baseColWidth="10" defaultColWidth="14.28515625" defaultRowHeight="15.75" x14ac:dyDescent="0.25"/>
  <cols>
    <col min="1" max="1" width="17.85546875" style="230" customWidth="1"/>
    <col min="2" max="2" width="32.85546875" style="244" customWidth="1"/>
    <col min="3" max="3" width="25.140625" style="244" customWidth="1"/>
    <col min="4" max="4" width="25.140625" style="230" customWidth="1"/>
    <col min="5" max="5" width="19.140625" style="230" customWidth="1"/>
    <col min="6" max="6" width="18.5703125" style="257" customWidth="1"/>
    <col min="7" max="7" width="10.140625" style="257" customWidth="1"/>
    <col min="8" max="17" width="14.42578125" style="230" customWidth="1"/>
    <col min="18" max="245" width="11.42578125" style="230" customWidth="1"/>
    <col min="246" max="246" width="12.7109375" style="230" customWidth="1"/>
    <col min="247" max="247" width="47" style="230" customWidth="1"/>
    <col min="248" max="248" width="35" style="230" customWidth="1"/>
    <col min="249" max="16384" width="14.28515625" style="230"/>
  </cols>
  <sheetData>
    <row r="1" spans="1:25" ht="15" customHeight="1" x14ac:dyDescent="0.25">
      <c r="A1" s="590"/>
      <c r="B1" s="585" t="s">
        <v>120</v>
      </c>
      <c r="C1" s="585"/>
      <c r="D1" s="585"/>
      <c r="E1" s="585"/>
      <c r="F1" s="585"/>
      <c r="G1" s="585"/>
      <c r="H1" s="585"/>
      <c r="I1" s="585"/>
      <c r="J1" s="585"/>
      <c r="K1" s="585"/>
      <c r="L1" s="585"/>
      <c r="M1" s="585"/>
      <c r="N1" s="588" t="s">
        <v>332</v>
      </c>
      <c r="O1" s="588"/>
      <c r="P1" s="588"/>
      <c r="Q1" s="588"/>
    </row>
    <row r="2" spans="1:25" ht="15" customHeight="1" x14ac:dyDescent="0.25">
      <c r="A2" s="590"/>
      <c r="B2" s="585"/>
      <c r="C2" s="585"/>
      <c r="D2" s="585"/>
      <c r="E2" s="585"/>
      <c r="F2" s="585"/>
      <c r="G2" s="585"/>
      <c r="H2" s="585"/>
      <c r="I2" s="585"/>
      <c r="J2" s="585"/>
      <c r="K2" s="585"/>
      <c r="L2" s="585"/>
      <c r="M2" s="585"/>
      <c r="N2" s="588" t="s">
        <v>333</v>
      </c>
      <c r="O2" s="588"/>
      <c r="P2" s="588"/>
      <c r="Q2" s="588"/>
    </row>
    <row r="3" spans="1:25" ht="15.75" customHeight="1" x14ac:dyDescent="0.25">
      <c r="A3" s="590"/>
      <c r="B3" s="585"/>
      <c r="C3" s="585"/>
      <c r="D3" s="585"/>
      <c r="E3" s="585"/>
      <c r="F3" s="585"/>
      <c r="G3" s="585"/>
      <c r="H3" s="585"/>
      <c r="I3" s="585"/>
      <c r="J3" s="585"/>
      <c r="K3" s="585"/>
      <c r="L3" s="585"/>
      <c r="M3" s="585"/>
      <c r="N3" s="588" t="s">
        <v>337</v>
      </c>
      <c r="O3" s="588"/>
      <c r="P3" s="588"/>
      <c r="Q3" s="588"/>
    </row>
    <row r="4" spans="1:25" s="234" customFormat="1" ht="15" customHeight="1" x14ac:dyDescent="0.25">
      <c r="A4" s="590"/>
      <c r="B4" s="585"/>
      <c r="C4" s="585"/>
      <c r="D4" s="585"/>
      <c r="E4" s="585"/>
      <c r="F4" s="585"/>
      <c r="G4" s="585"/>
      <c r="H4" s="585"/>
      <c r="I4" s="585"/>
      <c r="J4" s="585"/>
      <c r="K4" s="585"/>
      <c r="L4" s="585"/>
      <c r="M4" s="585"/>
      <c r="N4" s="588" t="s">
        <v>338</v>
      </c>
      <c r="O4" s="588"/>
      <c r="P4" s="588"/>
      <c r="Q4" s="588"/>
    </row>
    <row r="5" spans="1:25" s="234" customFormat="1" ht="9.75" customHeight="1" x14ac:dyDescent="0.25">
      <c r="A5" s="587"/>
      <c r="B5" s="587"/>
      <c r="C5" s="587"/>
      <c r="D5" s="587"/>
      <c r="E5" s="587"/>
      <c r="F5" s="587"/>
      <c r="G5" s="587"/>
      <c r="H5" s="587"/>
      <c r="I5" s="587"/>
      <c r="J5" s="587"/>
      <c r="K5" s="587"/>
      <c r="L5" s="587"/>
      <c r="M5" s="587"/>
      <c r="N5" s="587"/>
      <c r="O5" s="587"/>
      <c r="P5" s="587"/>
      <c r="Q5" s="587"/>
    </row>
    <row r="6" spans="1:25" s="234" customFormat="1" ht="24.75" customHeight="1" x14ac:dyDescent="0.25">
      <c r="A6" s="227" t="s">
        <v>4</v>
      </c>
      <c r="B6" s="589" t="str">
        <f>'1 Contexto e Identificación'!B6:E6</f>
        <v>Proceso Gestión del Talento Humano</v>
      </c>
      <c r="C6" s="589"/>
      <c r="D6" s="589"/>
      <c r="E6" s="589"/>
      <c r="F6" s="589"/>
      <c r="G6" s="589"/>
      <c r="H6" s="589"/>
      <c r="I6" s="589"/>
      <c r="J6" s="589"/>
      <c r="K6" s="589"/>
      <c r="L6" s="589"/>
      <c r="M6" s="589"/>
      <c r="N6" s="589"/>
      <c r="O6" s="589"/>
      <c r="P6" s="589"/>
      <c r="Q6" s="589"/>
      <c r="X6" s="235"/>
      <c r="Y6" s="236"/>
    </row>
    <row r="7" spans="1:25" s="234" customFormat="1" ht="38.25" customHeight="1" x14ac:dyDescent="0.25">
      <c r="A7" s="227" t="s">
        <v>6</v>
      </c>
      <c r="B7" s="596"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7" s="596"/>
      <c r="D7" s="596"/>
      <c r="E7" s="596"/>
      <c r="F7" s="596"/>
      <c r="G7" s="596"/>
      <c r="H7" s="596"/>
      <c r="I7" s="596"/>
      <c r="J7" s="596"/>
      <c r="K7" s="596"/>
      <c r="L7" s="596"/>
      <c r="M7" s="596"/>
      <c r="N7" s="596"/>
      <c r="O7" s="596"/>
      <c r="P7" s="596"/>
      <c r="Q7" s="596"/>
      <c r="Y7" s="236"/>
    </row>
    <row r="8" spans="1:25" s="234" customFormat="1" ht="16.5" customHeight="1" x14ac:dyDescent="0.25">
      <c r="A8" s="586"/>
      <c r="B8" s="586"/>
      <c r="C8" s="586"/>
      <c r="D8" s="586"/>
      <c r="E8" s="586"/>
      <c r="F8" s="586"/>
      <c r="G8" s="586"/>
      <c r="H8" s="586"/>
      <c r="I8" s="586"/>
      <c r="J8" s="586"/>
      <c r="K8" s="586"/>
      <c r="L8" s="586"/>
      <c r="M8" s="586"/>
      <c r="N8" s="586"/>
      <c r="O8" s="586"/>
      <c r="P8" s="586"/>
      <c r="Q8" s="586"/>
      <c r="Y8" s="236"/>
    </row>
    <row r="9" spans="1:25" s="234" customFormat="1" ht="11.25" customHeight="1" x14ac:dyDescent="0.25">
      <c r="A9" s="237"/>
      <c r="B9" s="238"/>
      <c r="C9" s="239"/>
      <c r="D9" s="240"/>
      <c r="E9" s="241"/>
      <c r="F9" s="591" t="s">
        <v>336</v>
      </c>
      <c r="G9" s="591"/>
      <c r="H9" s="591"/>
      <c r="I9" s="591"/>
      <c r="J9" s="591"/>
      <c r="K9" s="591"/>
      <c r="L9" s="591"/>
      <c r="M9" s="591"/>
      <c r="N9" s="591"/>
      <c r="O9" s="591"/>
      <c r="P9" s="591"/>
      <c r="Q9" s="591"/>
    </row>
    <row r="10" spans="1:25" s="234" customFormat="1" ht="14.45" customHeight="1" x14ac:dyDescent="0.25">
      <c r="A10" s="242"/>
      <c r="B10" s="240"/>
      <c r="C10" s="243"/>
      <c r="D10" s="240"/>
      <c r="F10" s="591"/>
      <c r="G10" s="591"/>
      <c r="H10" s="591"/>
      <c r="I10" s="591"/>
      <c r="J10" s="591"/>
      <c r="K10" s="591"/>
      <c r="L10" s="591"/>
      <c r="M10" s="591"/>
      <c r="N10" s="591"/>
      <c r="O10" s="591"/>
      <c r="P10" s="591"/>
      <c r="Q10" s="591"/>
    </row>
    <row r="11" spans="1:25" ht="12.95" customHeight="1" x14ac:dyDescent="0.25">
      <c r="C11" s="237"/>
      <c r="D11" s="245"/>
      <c r="E11" s="245"/>
      <c r="F11" s="591"/>
      <c r="G11" s="591"/>
      <c r="H11" s="591"/>
      <c r="I11" s="591"/>
      <c r="J11" s="591"/>
      <c r="K11" s="591"/>
      <c r="L11" s="591"/>
      <c r="M11" s="591"/>
      <c r="N11" s="591"/>
      <c r="O11" s="591"/>
      <c r="P11" s="591"/>
      <c r="Q11" s="591"/>
    </row>
    <row r="12" spans="1:25" ht="14.45" customHeight="1" x14ac:dyDescent="0.25">
      <c r="C12" s="591" t="s">
        <v>121</v>
      </c>
      <c r="D12" s="591"/>
      <c r="E12" s="595" t="s">
        <v>23</v>
      </c>
      <c r="F12" s="591"/>
      <c r="G12" s="591"/>
      <c r="H12" s="591"/>
      <c r="I12" s="591"/>
      <c r="J12" s="591"/>
      <c r="K12" s="591"/>
      <c r="L12" s="591"/>
      <c r="M12" s="591"/>
      <c r="N12" s="591"/>
      <c r="O12" s="591"/>
      <c r="P12" s="591"/>
      <c r="Q12" s="591"/>
    </row>
    <row r="13" spans="1:25" s="245" customFormat="1" ht="47.25" x14ac:dyDescent="0.25">
      <c r="A13" s="246" t="s">
        <v>122</v>
      </c>
      <c r="B13" s="246" t="s">
        <v>33</v>
      </c>
      <c r="C13" s="246" t="s">
        <v>123</v>
      </c>
      <c r="D13" s="246" t="s">
        <v>74</v>
      </c>
      <c r="E13" s="595"/>
      <c r="F13" s="247" t="s">
        <v>124</v>
      </c>
      <c r="G13" s="247" t="s">
        <v>29</v>
      </c>
      <c r="H13" s="248" t="s">
        <v>125</v>
      </c>
      <c r="I13" s="248" t="s">
        <v>126</v>
      </c>
      <c r="J13" s="248" t="s">
        <v>127</v>
      </c>
      <c r="K13" s="248" t="s">
        <v>128</v>
      </c>
      <c r="L13" s="248" t="s">
        <v>129</v>
      </c>
      <c r="M13" s="248" t="s">
        <v>130</v>
      </c>
      <c r="N13" s="248" t="s">
        <v>131</v>
      </c>
      <c r="O13" s="248" t="s">
        <v>132</v>
      </c>
      <c r="P13" s="248" t="s">
        <v>133</v>
      </c>
      <c r="Q13" s="248" t="s">
        <v>134</v>
      </c>
    </row>
    <row r="14" spans="1:25" ht="141.75" customHeight="1" x14ac:dyDescent="0.25">
      <c r="A14" s="249" t="str">
        <f>'1 Contexto e Identificación'!A11</f>
        <v>R1</v>
      </c>
      <c r="B14" s="250" t="str">
        <f>+'1 Contexto e Identificación'!E11</f>
        <v>Posibilidad de recibir o solicitar cualquier dádiva o beneficio a nombre propio o de terceros con el objetivo de adulterar o extraviar informacion de las historias laborales.</v>
      </c>
      <c r="C14" s="251" t="s">
        <v>141</v>
      </c>
      <c r="D14" s="252" t="str">
        <f>+_xlfn.IFS(C14="","",C14='12 Formulas'!$U$3,'12 Formulas'!$S$3,C14='12 Formulas'!$U$4,'12 Formulas'!$S$4,C14='12 Formulas'!$U$5,'12 Formulas'!$S$5,C14='12 Formulas'!$U$6,'12 Formulas'!$S$6,C14='12 Formulas'!$U$7,'12 Formulas'!$S$7)</f>
        <v>Casi seguro</v>
      </c>
      <c r="E14" s="252" t="str">
        <f>+_xlfn.IFS(AND(D14="",F14=""),"",D14&lt;&gt;"",D14,F14&lt;&gt;"",F14)</f>
        <v>Casi seguro</v>
      </c>
      <c r="F14" s="252" t="str" cm="1">
        <f t="array" ref="F14">+_xlfn.IFS(G14="","",G14='12 Formulas'!$R$3,'12 Formulas'!$S$3,G14='12 Formulas'!$R$4,'12 Formulas'!$S$4,G14='12 Formulas'!$R$5,'12 Formulas'!$S$5,G14='12 Formulas'!$R$6,'12 Formulas'!$S$6,G14='12 Formulas'!$R$7,'12 Formulas'!$S$7)</f>
        <v/>
      </c>
      <c r="G14" s="253" t="str">
        <f>+IF(H14="","",ROUND(AVERAGE(H14:Q14),0))</f>
        <v/>
      </c>
      <c r="H14" s="254"/>
      <c r="I14" s="254"/>
      <c r="J14" s="254"/>
      <c r="K14" s="254"/>
      <c r="L14" s="254"/>
      <c r="M14" s="254"/>
      <c r="N14" s="254"/>
      <c r="O14" s="254"/>
      <c r="P14" s="254"/>
      <c r="Q14" s="254"/>
    </row>
    <row r="15" spans="1:25" ht="119.25" customHeight="1" x14ac:dyDescent="0.25">
      <c r="A15" s="255" t="str">
        <f>'1 Contexto e Identificación'!A12</f>
        <v>R2</v>
      </c>
      <c r="B15" s="493" t="str">
        <f>+'1 Contexto e Identificación'!E12</f>
        <v>Posibilidad de recibir o solicitar cualquier dádiva o beneficio a nombre propio o de terceros para modificar parametros del SOFTWARE (Arco Sis), con el fin de generar pagos no autorizados en la nomina.</v>
      </c>
      <c r="C15" s="251" t="s">
        <v>150</v>
      </c>
      <c r="D15" s="252" t="str" cm="1">
        <f t="array" ref="D15">+_xlfn.IFS(C15="","",C15='12 Formulas'!$U$3,'12 Formulas'!$S$3,C15='12 Formulas'!$U$4,'12 Formulas'!$S$4,C15='12 Formulas'!$U$5,'12 Formulas'!$S$5,C15='12 Formulas'!$U$6,'12 Formulas'!$S$6,C15='12 Formulas'!$U$7,'12 Formulas'!$S$7)</f>
        <v>Improbable</v>
      </c>
      <c r="E15" s="252" t="str" cm="1">
        <f t="array" ref="E15">+_xlfn.IFS(AND(D15="",F15=""),"",D15&lt;&gt;"",D15,F15&lt;&gt;"",F15)</f>
        <v>Improbable</v>
      </c>
      <c r="F15" s="252" t="str" cm="1">
        <f t="array" ref="F15">+_xlfn.IFS(G15="","",G15='12 Formulas'!$R$3,'12 Formulas'!$S$3,G15='12 Formulas'!$R$4,'12 Formulas'!$S$4,G15='12 Formulas'!$R$5,'12 Formulas'!$S$5,G15='12 Formulas'!$R$6,'12 Formulas'!$S$6,G15='12 Formulas'!$R$7,'12 Formulas'!$S$7)</f>
        <v/>
      </c>
      <c r="G15" s="253" t="str">
        <f t="shared" ref="G15:G32" si="0">+IF(H15="","",ROUND(AVERAGE(H15:Q15),0))</f>
        <v/>
      </c>
      <c r="H15" s="254"/>
      <c r="I15" s="254"/>
      <c r="J15" s="254"/>
      <c r="K15" s="254"/>
      <c r="L15" s="254"/>
      <c r="M15" s="254"/>
      <c r="N15" s="254"/>
      <c r="O15" s="254"/>
      <c r="P15" s="254"/>
      <c r="Q15" s="254"/>
    </row>
    <row r="16" spans="1:25" ht="86.25" hidden="1" customHeight="1" x14ac:dyDescent="0.25">
      <c r="A16" s="249" t="str">
        <f>'1 Contexto e Identificación'!A13</f>
        <v>R3</v>
      </c>
      <c r="B16" s="256">
        <f>+'1 Contexto e Identificación'!E13</f>
        <v>0</v>
      </c>
      <c r="C16" s="251"/>
      <c r="D16" s="252" t="str" cm="1">
        <f t="array" ref="D16">+_xlfn.IFS(C16="","",C16='12 Formulas'!$U$3,'12 Formulas'!$S$3,C16='12 Formulas'!$U$4,'12 Formulas'!$S$4,C16='12 Formulas'!$U$5,'12 Formulas'!$S$5,C16='12 Formulas'!$U$6,'12 Formulas'!$S$6,C16='12 Formulas'!$U$7,'12 Formulas'!$S$7)</f>
        <v/>
      </c>
      <c r="E16" s="252" t="str" cm="1">
        <f t="array" ref="E16">+_xlfn.IFS(AND(D16="",F16=""),"",D16&lt;&gt;"",D16,F16&lt;&gt;"",F16)</f>
        <v/>
      </c>
      <c r="F16" s="252" t="str" cm="1">
        <f t="array" ref="F16">+_xlfn.IFS(G16="","",G16='12 Formulas'!$R$3,'12 Formulas'!$S$3,G16='12 Formulas'!$R$4,'12 Formulas'!$S$4,G16='12 Formulas'!$R$5,'12 Formulas'!$S$5,G16='12 Formulas'!$R$6,'12 Formulas'!$S$6,G16='12 Formulas'!$R$7,'12 Formulas'!$S$7)</f>
        <v/>
      </c>
      <c r="G16" s="253" t="str">
        <f t="shared" si="0"/>
        <v/>
      </c>
      <c r="H16" s="254"/>
      <c r="I16" s="254"/>
      <c r="J16" s="254"/>
      <c r="K16" s="254"/>
      <c r="L16" s="254"/>
      <c r="M16" s="254"/>
      <c r="N16" s="254"/>
      <c r="O16" s="254"/>
      <c r="P16" s="254"/>
      <c r="Q16" s="254"/>
    </row>
    <row r="17" spans="1:17" ht="50.45" hidden="1" customHeight="1" x14ac:dyDescent="0.25">
      <c r="A17" s="249" t="str">
        <f>'1 Contexto e Identificación'!A14</f>
        <v>R4</v>
      </c>
      <c r="B17" s="250" t="str">
        <f>+'1 Contexto e Identificación'!E14</f>
        <v xml:space="preserve">  </v>
      </c>
      <c r="C17" s="251"/>
      <c r="D17" s="252" t="str" cm="1">
        <f t="array" ref="D17">+_xlfn.IFS(C17="","",C17='12 Formulas'!$U$3,'12 Formulas'!$S$3,C17='12 Formulas'!$U$4,'12 Formulas'!$S$4,C17='12 Formulas'!$U$5,'12 Formulas'!$S$5,C17='12 Formulas'!$U$6,'12 Formulas'!$S$6,C17='12 Formulas'!$U$7,'12 Formulas'!$S$7)</f>
        <v/>
      </c>
      <c r="E17" s="252" t="str" cm="1">
        <f t="array" ref="E17">+_xlfn.IFS(AND(D17="",F17=""),"",D17&lt;&gt;"",D17,F17&lt;&gt;"",F17)</f>
        <v/>
      </c>
      <c r="F17" s="252" t="str" cm="1">
        <f t="array" ref="F17">+_xlfn.IFS(G17="","",G17='12 Formulas'!$R$3,'12 Formulas'!$S$3,G17='12 Formulas'!$R$4,'12 Formulas'!$S$4,G17='12 Formulas'!$R$5,'12 Formulas'!$S$5,G17='12 Formulas'!$R$6,'12 Formulas'!$S$6,G17='12 Formulas'!$R$7,'12 Formulas'!$S$7)</f>
        <v/>
      </c>
      <c r="G17" s="253" t="str">
        <f t="shared" si="0"/>
        <v/>
      </c>
      <c r="H17" s="254"/>
      <c r="I17" s="254"/>
      <c r="J17" s="254"/>
      <c r="K17" s="254"/>
      <c r="L17" s="254"/>
      <c r="M17" s="254"/>
      <c r="N17" s="254"/>
      <c r="O17" s="254"/>
      <c r="P17" s="254"/>
      <c r="Q17" s="254"/>
    </row>
    <row r="18" spans="1:17" ht="50.45" hidden="1" customHeight="1" x14ac:dyDescent="0.25">
      <c r="A18" s="249" t="str">
        <f>'1 Contexto e Identificación'!A15</f>
        <v>R5</v>
      </c>
      <c r="B18" s="250" t="str">
        <f>+'1 Contexto e Identificación'!E15</f>
        <v xml:space="preserve">  </v>
      </c>
      <c r="C18" s="251"/>
      <c r="D18" s="252" t="str" cm="1">
        <f t="array" ref="D18">+_xlfn.IFS(C18="","",C18='12 Formulas'!$U$3,'12 Formulas'!$S$3,C18='12 Formulas'!$U$4,'12 Formulas'!$S$4,C18='12 Formulas'!$U$5,'12 Formulas'!$S$5,C18='12 Formulas'!$U$6,'12 Formulas'!$S$6,C18='12 Formulas'!$U$7,'12 Formulas'!$S$7)</f>
        <v/>
      </c>
      <c r="E18" s="252" t="str" cm="1">
        <f t="array" ref="E18">+_xlfn.IFS(AND(D18="",F18=""),"",D18&lt;&gt;"",D18,F18&lt;&gt;"",F18)</f>
        <v/>
      </c>
      <c r="F18" s="252" t="str" cm="1">
        <f t="array" ref="F18">+_xlfn.IFS(G18="","",G18='12 Formulas'!$R$3,'12 Formulas'!$S$3,G18='12 Formulas'!$R$4,'12 Formulas'!$S$4,G18='12 Formulas'!$R$5,'12 Formulas'!$S$5,G18='12 Formulas'!$R$6,'12 Formulas'!$S$6,G18='12 Formulas'!$R$7,'12 Formulas'!$S$7)</f>
        <v/>
      </c>
      <c r="G18" s="253" t="str">
        <f t="shared" si="0"/>
        <v/>
      </c>
      <c r="H18" s="254"/>
      <c r="I18" s="254"/>
      <c r="J18" s="254"/>
      <c r="K18" s="254"/>
      <c r="L18" s="254"/>
      <c r="M18" s="254"/>
      <c r="N18" s="254"/>
      <c r="O18" s="254"/>
      <c r="P18" s="254"/>
      <c r="Q18" s="254"/>
    </row>
    <row r="19" spans="1:17" ht="50.45" hidden="1" customHeight="1" x14ac:dyDescent="0.25">
      <c r="A19" s="249" t="str">
        <f>'1 Contexto e Identificación'!A16</f>
        <v>R6</v>
      </c>
      <c r="B19" s="250" t="str">
        <f>+'1 Contexto e Identificación'!E16</f>
        <v xml:space="preserve">  </v>
      </c>
      <c r="C19" s="251"/>
      <c r="D19" s="252" t="str" cm="1">
        <f t="array" ref="D19">+_xlfn.IFS(C19="","",C19='12 Formulas'!$U$3,'12 Formulas'!$S$3,C19='12 Formulas'!$U$4,'12 Formulas'!$S$4,C19='12 Formulas'!$U$5,'12 Formulas'!$S$5,C19='12 Formulas'!$U$6,'12 Formulas'!$S$6,C19='12 Formulas'!$U$7,'12 Formulas'!$S$7)</f>
        <v/>
      </c>
      <c r="E19" s="252" t="str" cm="1">
        <f t="array" ref="E19">+_xlfn.IFS(AND(D19="",F19=""),"",D19&lt;&gt;"",D19,F19&lt;&gt;"",F19)</f>
        <v/>
      </c>
      <c r="F19" s="252" t="str" cm="1">
        <f t="array" ref="F19">+_xlfn.IFS(G19="","",G19='12 Formulas'!$R$3,'12 Formulas'!$S$3,G19='12 Formulas'!$R$4,'12 Formulas'!$S$4,G19='12 Formulas'!$R$5,'12 Formulas'!$S$5,G19='12 Formulas'!$R$6,'12 Formulas'!$S$6,G19='12 Formulas'!$R$7,'12 Formulas'!$S$7)</f>
        <v/>
      </c>
      <c r="G19" s="253" t="str">
        <f t="shared" si="0"/>
        <v/>
      </c>
      <c r="H19" s="254"/>
      <c r="I19" s="254"/>
      <c r="J19" s="254"/>
      <c r="K19" s="254"/>
      <c r="L19" s="254"/>
      <c r="M19" s="254"/>
      <c r="N19" s="254"/>
      <c r="O19" s="254"/>
      <c r="P19" s="254"/>
      <c r="Q19" s="254"/>
    </row>
    <row r="20" spans="1:17" ht="50.45" hidden="1" customHeight="1" x14ac:dyDescent="0.25">
      <c r="A20" s="249" t="str">
        <f>'1 Contexto e Identificación'!A17</f>
        <v>R7</v>
      </c>
      <c r="B20" s="250" t="str">
        <f>+'1 Contexto e Identificación'!E17</f>
        <v xml:space="preserve">  </v>
      </c>
      <c r="C20" s="251"/>
      <c r="D20" s="252" t="str" cm="1">
        <f t="array" ref="D20">+_xlfn.IFS(C20="","",C20='12 Formulas'!$U$3,'12 Formulas'!$S$3,C20='12 Formulas'!$U$4,'12 Formulas'!$S$4,C20='12 Formulas'!$U$5,'12 Formulas'!$S$5,C20='12 Formulas'!$U$6,'12 Formulas'!$S$6,C20='12 Formulas'!$U$7,'12 Formulas'!$S$7)</f>
        <v/>
      </c>
      <c r="E20" s="252" t="str" cm="1">
        <f t="array" ref="E20">+_xlfn.IFS(AND(D20="",F20=""),"",D20&lt;&gt;"",D20,F20&lt;&gt;"",F20)</f>
        <v/>
      </c>
      <c r="F20" s="252" t="str" cm="1">
        <f t="array" ref="F20">+_xlfn.IFS(G20="","",G20='12 Formulas'!$R$3,'12 Formulas'!$S$3,G20='12 Formulas'!$R$4,'12 Formulas'!$S$4,G20='12 Formulas'!$R$5,'12 Formulas'!$S$5,G20='12 Formulas'!$R$6,'12 Formulas'!$S$6,G20='12 Formulas'!$R$7,'12 Formulas'!$S$7)</f>
        <v/>
      </c>
      <c r="G20" s="253" t="str">
        <f t="shared" si="0"/>
        <v/>
      </c>
      <c r="H20" s="254"/>
      <c r="I20" s="254"/>
      <c r="J20" s="254"/>
      <c r="K20" s="254"/>
      <c r="L20" s="254"/>
      <c r="M20" s="254"/>
      <c r="N20" s="254"/>
      <c r="O20" s="254"/>
      <c r="P20" s="254"/>
      <c r="Q20" s="254"/>
    </row>
    <row r="21" spans="1:17" ht="50.45" hidden="1" customHeight="1" x14ac:dyDescent="0.25">
      <c r="A21" s="249" t="str">
        <f>'1 Contexto e Identificación'!A18</f>
        <v>R8</v>
      </c>
      <c r="B21" s="250" t="str">
        <f>+'1 Contexto e Identificación'!E18</f>
        <v xml:space="preserve">  </v>
      </c>
      <c r="C21" s="251"/>
      <c r="D21" s="252" t="str" cm="1">
        <f t="array" ref="D21">+_xlfn.IFS(C21="","",C21='12 Formulas'!$U$3,'12 Formulas'!$S$3,C21='12 Formulas'!$U$4,'12 Formulas'!$S$4,C21='12 Formulas'!$U$5,'12 Formulas'!$S$5,C21='12 Formulas'!$U$6,'12 Formulas'!$S$6,C21='12 Formulas'!$U$7,'12 Formulas'!$S$7)</f>
        <v/>
      </c>
      <c r="E21" s="252" t="str" cm="1">
        <f t="array" ref="E21">+_xlfn.IFS(AND(D21="",F21=""),"",D21&lt;&gt;"",D21,F21&lt;&gt;"",F21)</f>
        <v/>
      </c>
      <c r="F21" s="252" t="str" cm="1">
        <f t="array" ref="F21">+_xlfn.IFS(G21="","",G21='12 Formulas'!$R$3,'12 Formulas'!$S$3,G21='12 Formulas'!$R$4,'12 Formulas'!$S$4,G21='12 Formulas'!$R$5,'12 Formulas'!$S$5,G21='12 Formulas'!$R$6,'12 Formulas'!$S$6,G21='12 Formulas'!$R$7,'12 Formulas'!$S$7)</f>
        <v/>
      </c>
      <c r="G21" s="253" t="str">
        <f t="shared" si="0"/>
        <v/>
      </c>
      <c r="H21" s="254"/>
      <c r="I21" s="254"/>
      <c r="J21" s="254"/>
      <c r="K21" s="254"/>
      <c r="L21" s="254"/>
      <c r="M21" s="254"/>
      <c r="N21" s="254"/>
      <c r="O21" s="254"/>
      <c r="P21" s="254"/>
      <c r="Q21" s="254"/>
    </row>
    <row r="22" spans="1:17" ht="50.45" hidden="1" customHeight="1" x14ac:dyDescent="0.25">
      <c r="A22" s="249" t="str">
        <f>'1 Contexto e Identificación'!A19</f>
        <v>R9</v>
      </c>
      <c r="B22" s="250" t="str">
        <f>+'1 Contexto e Identificación'!E19</f>
        <v xml:space="preserve">  </v>
      </c>
      <c r="C22" s="251"/>
      <c r="D22" s="252" t="str" cm="1">
        <f t="array" ref="D22">+_xlfn.IFS(C22="","",C22='12 Formulas'!$U$3,'12 Formulas'!$S$3,C22='12 Formulas'!$U$4,'12 Formulas'!$S$4,C22='12 Formulas'!$U$5,'12 Formulas'!$S$5,C22='12 Formulas'!$U$6,'12 Formulas'!$S$6,C22='12 Formulas'!$U$7,'12 Formulas'!$S$7)</f>
        <v/>
      </c>
      <c r="E22" s="252" t="str" cm="1">
        <f t="array" ref="E22">+_xlfn.IFS(AND(D22="",F22=""),"",D22&lt;&gt;"",D22,F22&lt;&gt;"",F22)</f>
        <v/>
      </c>
      <c r="F22" s="252" t="str" cm="1">
        <f t="array" ref="F22">+_xlfn.IFS(G22="","",G22='12 Formulas'!$R$3,'12 Formulas'!$S$3,G22='12 Formulas'!$R$4,'12 Formulas'!$S$4,G22='12 Formulas'!$R$5,'12 Formulas'!$S$5,G22='12 Formulas'!$R$6,'12 Formulas'!$S$6,G22='12 Formulas'!$R$7,'12 Formulas'!$S$7)</f>
        <v/>
      </c>
      <c r="G22" s="253" t="str">
        <f t="shared" si="0"/>
        <v/>
      </c>
      <c r="H22" s="254"/>
      <c r="I22" s="254"/>
      <c r="J22" s="254"/>
      <c r="K22" s="254"/>
      <c r="L22" s="254"/>
      <c r="M22" s="254"/>
      <c r="N22" s="254"/>
      <c r="O22" s="254"/>
      <c r="P22" s="254"/>
      <c r="Q22" s="254"/>
    </row>
    <row r="23" spans="1:17" ht="50.45" hidden="1" customHeight="1" x14ac:dyDescent="0.25">
      <c r="A23" s="249" t="str">
        <f>'1 Contexto e Identificación'!A20</f>
        <v>R10</v>
      </c>
      <c r="B23" s="250" t="str">
        <f>+'1 Contexto e Identificación'!E20</f>
        <v xml:space="preserve">  </v>
      </c>
      <c r="C23" s="251"/>
      <c r="D23" s="252" t="str" cm="1">
        <f t="array" ref="D23">+_xlfn.IFS(C23="","",C23='12 Formulas'!$U$3,'12 Formulas'!$S$3,C23='12 Formulas'!$U$4,'12 Formulas'!$S$4,C23='12 Formulas'!$U$5,'12 Formulas'!$S$5,C23='12 Formulas'!$U$6,'12 Formulas'!$S$6,C23='12 Formulas'!$U$7,'12 Formulas'!$S$7)</f>
        <v/>
      </c>
      <c r="E23" s="252" t="str" cm="1">
        <f t="array" ref="E23">+_xlfn.IFS(AND(D23="",F23=""),"",D23&lt;&gt;"",D23,F23&lt;&gt;"",F23)</f>
        <v/>
      </c>
      <c r="F23" s="252" t="str" cm="1">
        <f t="array" ref="F23">+_xlfn.IFS(G23="","",G23='12 Formulas'!$R$3,'12 Formulas'!$S$3,G23='12 Formulas'!$R$4,'12 Formulas'!$S$4,G23='12 Formulas'!$R$5,'12 Formulas'!$S$5,G23='12 Formulas'!$R$6,'12 Formulas'!$S$6,G23='12 Formulas'!$R$7,'12 Formulas'!$S$7)</f>
        <v/>
      </c>
      <c r="G23" s="253" t="str">
        <f t="shared" si="0"/>
        <v/>
      </c>
      <c r="H23" s="254"/>
      <c r="I23" s="254"/>
      <c r="J23" s="254"/>
      <c r="K23" s="254"/>
      <c r="L23" s="254"/>
      <c r="M23" s="254"/>
      <c r="N23" s="254"/>
      <c r="O23" s="254"/>
      <c r="P23" s="254"/>
      <c r="Q23" s="254"/>
    </row>
    <row r="24" spans="1:17" ht="50.45" hidden="1" customHeight="1" x14ac:dyDescent="0.25">
      <c r="A24" s="249" t="str">
        <f>'1 Contexto e Identificación'!A21</f>
        <v>R11</v>
      </c>
      <c r="B24" s="250" t="str">
        <f>+'1 Contexto e Identificación'!E21</f>
        <v xml:space="preserve">  </v>
      </c>
      <c r="C24" s="251"/>
      <c r="D24" s="252" t="str" cm="1">
        <f t="array" ref="D24">+_xlfn.IFS(C24="","",C24='12 Formulas'!$U$3,'12 Formulas'!$S$3,C24='12 Formulas'!$U$4,'12 Formulas'!$S$4,C24='12 Formulas'!$U$5,'12 Formulas'!$S$5,C24='12 Formulas'!$U$6,'12 Formulas'!$S$6,C24='12 Formulas'!$U$7,'12 Formulas'!$S$7)</f>
        <v/>
      </c>
      <c r="E24" s="252" t="str" cm="1">
        <f t="array" ref="E24">+_xlfn.IFS(AND(D24="",F24=""),"",D24&lt;&gt;"",D24,F24&lt;&gt;"",F24)</f>
        <v/>
      </c>
      <c r="F24" s="252" t="str" cm="1">
        <f t="array" ref="F24">+_xlfn.IFS(G24="","",G24='12 Formulas'!$R$3,'12 Formulas'!$S$3,G24='12 Formulas'!$R$4,'12 Formulas'!$S$4,G24='12 Formulas'!$R$5,'12 Formulas'!$S$5,G24='12 Formulas'!$R$6,'12 Formulas'!$S$6,G24='12 Formulas'!$R$7,'12 Formulas'!$S$7)</f>
        <v/>
      </c>
      <c r="G24" s="253" t="str">
        <f t="shared" si="0"/>
        <v/>
      </c>
      <c r="H24" s="254"/>
      <c r="I24" s="254"/>
      <c r="J24" s="254"/>
      <c r="K24" s="254"/>
      <c r="L24" s="254"/>
      <c r="M24" s="254"/>
      <c r="N24" s="254"/>
      <c r="O24" s="254"/>
      <c r="P24" s="254"/>
      <c r="Q24" s="254"/>
    </row>
    <row r="25" spans="1:17" ht="50.45" hidden="1" customHeight="1" x14ac:dyDescent="0.25">
      <c r="A25" s="249" t="str">
        <f>'1 Contexto e Identificación'!A22</f>
        <v>R12</v>
      </c>
      <c r="B25" s="250" t="str">
        <f>+'1 Contexto e Identificación'!E22</f>
        <v xml:space="preserve">  </v>
      </c>
      <c r="C25" s="251"/>
      <c r="D25" s="252" t="str" cm="1">
        <f t="array" ref="D25">+_xlfn.IFS(C25="","",C25='12 Formulas'!$U$3,'12 Formulas'!$S$3,C25='12 Formulas'!$U$4,'12 Formulas'!$S$4,C25='12 Formulas'!$U$5,'12 Formulas'!$S$5,C25='12 Formulas'!$U$6,'12 Formulas'!$S$6,C25='12 Formulas'!$U$7,'12 Formulas'!$S$7)</f>
        <v/>
      </c>
      <c r="E25" s="252" t="str" cm="1">
        <f t="array" ref="E25">+_xlfn.IFS(AND(D25="",F25=""),"",D25&lt;&gt;"",D25,F25&lt;&gt;"",F25)</f>
        <v/>
      </c>
      <c r="F25" s="252" t="str" cm="1">
        <f t="array" ref="F25">+_xlfn.IFS(G25="","",G25='12 Formulas'!$R$3,'12 Formulas'!$S$3,G25='12 Formulas'!$R$4,'12 Formulas'!$S$4,G25='12 Formulas'!$R$5,'12 Formulas'!$S$5,G25='12 Formulas'!$R$6,'12 Formulas'!$S$6,G25='12 Formulas'!$R$7,'12 Formulas'!$S$7)</f>
        <v/>
      </c>
      <c r="G25" s="253" t="str">
        <f t="shared" si="0"/>
        <v/>
      </c>
      <c r="H25" s="254"/>
      <c r="I25" s="254"/>
      <c r="J25" s="254"/>
      <c r="K25" s="254"/>
      <c r="L25" s="254"/>
      <c r="M25" s="254"/>
      <c r="N25" s="254"/>
      <c r="O25" s="254"/>
      <c r="P25" s="254"/>
      <c r="Q25" s="254"/>
    </row>
    <row r="26" spans="1:17" ht="50.45" hidden="1" customHeight="1" x14ac:dyDescent="0.25">
      <c r="A26" s="249" t="str">
        <f>'1 Contexto e Identificación'!A23</f>
        <v>R13</v>
      </c>
      <c r="B26" s="250" t="str">
        <f>+'1 Contexto e Identificación'!E23</f>
        <v xml:space="preserve">  </v>
      </c>
      <c r="C26" s="251"/>
      <c r="D26" s="252" t="str" cm="1">
        <f t="array" ref="D26">+_xlfn.IFS(C26="","",C26='12 Formulas'!$U$3,'12 Formulas'!$S$3,C26='12 Formulas'!$U$4,'12 Formulas'!$S$4,C26='12 Formulas'!$U$5,'12 Formulas'!$S$5,C26='12 Formulas'!$U$6,'12 Formulas'!$S$6,C26='12 Formulas'!$U$7,'12 Formulas'!$S$7)</f>
        <v/>
      </c>
      <c r="E26" s="252" t="str" cm="1">
        <f t="array" ref="E26">+_xlfn.IFS(AND(D26="",F26=""),"",D26&lt;&gt;"",D26,F26&lt;&gt;"",F26)</f>
        <v/>
      </c>
      <c r="F26" s="252" t="str" cm="1">
        <f t="array" ref="F26">+_xlfn.IFS(G26="","",G26='12 Formulas'!$R$3,'12 Formulas'!$S$3,G26='12 Formulas'!$R$4,'12 Formulas'!$S$4,G26='12 Formulas'!$R$5,'12 Formulas'!$S$5,G26='12 Formulas'!$R$6,'12 Formulas'!$S$6,G26='12 Formulas'!$R$7,'12 Formulas'!$S$7)</f>
        <v/>
      </c>
      <c r="G26" s="253" t="str">
        <f t="shared" si="0"/>
        <v/>
      </c>
      <c r="H26" s="254"/>
      <c r="I26" s="254"/>
      <c r="J26" s="254"/>
      <c r="K26" s="254"/>
      <c r="L26" s="254"/>
      <c r="M26" s="254"/>
      <c r="N26" s="254"/>
      <c r="O26" s="254"/>
      <c r="P26" s="254"/>
      <c r="Q26" s="254"/>
    </row>
    <row r="27" spans="1:17" ht="50.45" hidden="1" customHeight="1" x14ac:dyDescent="0.25">
      <c r="A27" s="249" t="str">
        <f>'1 Contexto e Identificación'!A24</f>
        <v>R14</v>
      </c>
      <c r="B27" s="250" t="str">
        <f>+'1 Contexto e Identificación'!E24</f>
        <v xml:space="preserve">  </v>
      </c>
      <c r="C27" s="251"/>
      <c r="D27" s="252" t="str" cm="1">
        <f t="array" ref="D27">+_xlfn.IFS(C27="","",C27='12 Formulas'!$U$3,'12 Formulas'!$S$3,C27='12 Formulas'!$U$4,'12 Formulas'!$S$4,C27='12 Formulas'!$U$5,'12 Formulas'!$S$5,C27='12 Formulas'!$U$6,'12 Formulas'!$S$6,C27='12 Formulas'!$U$7,'12 Formulas'!$S$7)</f>
        <v/>
      </c>
      <c r="E27" s="252" t="str" cm="1">
        <f t="array" ref="E27">+_xlfn.IFS(AND(D27="",F27=""),"",D27&lt;&gt;"",D27,F27&lt;&gt;"",F27)</f>
        <v/>
      </c>
      <c r="F27" s="252" t="str" cm="1">
        <f t="array" ref="F27">+_xlfn.IFS(G27="","",G27='12 Formulas'!$R$3,'12 Formulas'!$S$3,G27='12 Formulas'!$R$4,'12 Formulas'!$S$4,G27='12 Formulas'!$R$5,'12 Formulas'!$S$5,G27='12 Formulas'!$R$6,'12 Formulas'!$S$6,G27='12 Formulas'!$R$7,'12 Formulas'!$S$7)</f>
        <v/>
      </c>
      <c r="G27" s="253" t="str">
        <f t="shared" si="0"/>
        <v/>
      </c>
      <c r="H27" s="254"/>
      <c r="I27" s="254"/>
      <c r="J27" s="254"/>
      <c r="K27" s="254"/>
      <c r="L27" s="254"/>
      <c r="M27" s="254"/>
      <c r="N27" s="254"/>
      <c r="O27" s="254"/>
      <c r="P27" s="254"/>
      <c r="Q27" s="254"/>
    </row>
    <row r="28" spans="1:17" ht="50.45" hidden="1" customHeight="1" x14ac:dyDescent="0.25">
      <c r="A28" s="249" t="str">
        <f>'1 Contexto e Identificación'!A25</f>
        <v>R15</v>
      </c>
      <c r="B28" s="250" t="str">
        <f>+'1 Contexto e Identificación'!E25</f>
        <v xml:space="preserve">  </v>
      </c>
      <c r="C28" s="251"/>
      <c r="D28" s="252" t="str" cm="1">
        <f t="array" ref="D28">+_xlfn.IFS(C28="","",C28='12 Formulas'!$U$3,'12 Formulas'!$S$3,C28='12 Formulas'!$U$4,'12 Formulas'!$S$4,C28='12 Formulas'!$U$5,'12 Formulas'!$S$5,C28='12 Formulas'!$U$6,'12 Formulas'!$S$6,C28='12 Formulas'!$U$7,'12 Formulas'!$S$7)</f>
        <v/>
      </c>
      <c r="E28" s="252" t="str" cm="1">
        <f t="array" ref="E28">+_xlfn.IFS(AND(D28="",F28=""),"",D28&lt;&gt;"",D28,F28&lt;&gt;"",F28)</f>
        <v/>
      </c>
      <c r="F28" s="252" t="str" cm="1">
        <f t="array" ref="F28">+_xlfn.IFS(G28="","",G28='12 Formulas'!$R$3,'12 Formulas'!$S$3,G28='12 Formulas'!$R$4,'12 Formulas'!$S$4,G28='12 Formulas'!$R$5,'12 Formulas'!$S$5,G28='12 Formulas'!$R$6,'12 Formulas'!$S$6,G28='12 Formulas'!$R$7,'12 Formulas'!$S$7)</f>
        <v/>
      </c>
      <c r="G28" s="253" t="str">
        <f t="shared" si="0"/>
        <v/>
      </c>
      <c r="H28" s="254"/>
      <c r="I28" s="254"/>
      <c r="J28" s="254"/>
      <c r="K28" s="254"/>
      <c r="L28" s="254"/>
      <c r="M28" s="254"/>
      <c r="N28" s="254"/>
      <c r="O28" s="254"/>
      <c r="P28" s="254"/>
      <c r="Q28" s="254"/>
    </row>
    <row r="29" spans="1:17" ht="50.45" hidden="1" customHeight="1" x14ac:dyDescent="0.25">
      <c r="A29" s="249" t="str">
        <f>'1 Contexto e Identificación'!A26</f>
        <v>R16</v>
      </c>
      <c r="B29" s="250" t="str">
        <f>+'1 Contexto e Identificación'!E26</f>
        <v xml:space="preserve">  </v>
      </c>
      <c r="C29" s="251"/>
      <c r="D29" s="252" t="str" cm="1">
        <f t="array" ref="D29">+_xlfn.IFS(C29="","",C29='12 Formulas'!$U$3,'12 Formulas'!$S$3,C29='12 Formulas'!$U$4,'12 Formulas'!$S$4,C29='12 Formulas'!$U$5,'12 Formulas'!$S$5,C29='12 Formulas'!$U$6,'12 Formulas'!$S$6,C29='12 Formulas'!$U$7,'12 Formulas'!$S$7)</f>
        <v/>
      </c>
      <c r="E29" s="252" t="str" cm="1">
        <f t="array" ref="E29">+_xlfn.IFS(AND(D29="",F29=""),"",D29&lt;&gt;"",D29,F29&lt;&gt;"",F29)</f>
        <v/>
      </c>
      <c r="F29" s="252" t="str" cm="1">
        <f t="array" ref="F29">+_xlfn.IFS(G29="","",G29='12 Formulas'!$R$3,'12 Formulas'!$S$3,G29='12 Formulas'!$R$4,'12 Formulas'!$S$4,G29='12 Formulas'!$R$5,'12 Formulas'!$S$5,G29='12 Formulas'!$R$6,'12 Formulas'!$S$6,G29='12 Formulas'!$R$7,'12 Formulas'!$S$7)</f>
        <v/>
      </c>
      <c r="G29" s="253" t="str">
        <f t="shared" si="0"/>
        <v/>
      </c>
      <c r="H29" s="254"/>
      <c r="I29" s="254"/>
      <c r="J29" s="254"/>
      <c r="K29" s="254"/>
      <c r="L29" s="254"/>
      <c r="M29" s="254"/>
      <c r="N29" s="254"/>
      <c r="O29" s="254"/>
      <c r="P29" s="254"/>
      <c r="Q29" s="254"/>
    </row>
    <row r="30" spans="1:17" ht="50.45" hidden="1" customHeight="1" x14ac:dyDescent="0.25">
      <c r="A30" s="249" t="str">
        <f>'1 Contexto e Identificación'!A27</f>
        <v>R17</v>
      </c>
      <c r="B30" s="250" t="str">
        <f>+'1 Contexto e Identificación'!E27</f>
        <v xml:space="preserve">  </v>
      </c>
      <c r="C30" s="251"/>
      <c r="D30" s="252" t="str" cm="1">
        <f t="array" ref="D30">+_xlfn.IFS(C30="","",C30='12 Formulas'!$U$3,'12 Formulas'!$S$3,C30='12 Formulas'!$U$4,'12 Formulas'!$S$4,C30='12 Formulas'!$U$5,'12 Formulas'!$S$5,C30='12 Formulas'!$U$6,'12 Formulas'!$S$6,C30='12 Formulas'!$U$7,'12 Formulas'!$S$7)</f>
        <v/>
      </c>
      <c r="E30" s="252" t="str" cm="1">
        <f t="array" ref="E30">+_xlfn.IFS(AND(D30="",F30=""),"",D30&lt;&gt;"",D30,F30&lt;&gt;"",F30)</f>
        <v/>
      </c>
      <c r="F30" s="252" t="str" cm="1">
        <f t="array" ref="F30">+_xlfn.IFS(G30="","",G30='12 Formulas'!$R$3,'12 Formulas'!$S$3,G30='12 Formulas'!$R$4,'12 Formulas'!$S$4,G30='12 Formulas'!$R$5,'12 Formulas'!$S$5,G30='12 Formulas'!$R$6,'12 Formulas'!$S$6,G30='12 Formulas'!$R$7,'12 Formulas'!$S$7)</f>
        <v/>
      </c>
      <c r="G30" s="253" t="str">
        <f t="shared" si="0"/>
        <v/>
      </c>
      <c r="H30" s="254"/>
      <c r="I30" s="254"/>
      <c r="J30" s="254"/>
      <c r="K30" s="254"/>
      <c r="L30" s="254"/>
      <c r="M30" s="254"/>
      <c r="N30" s="254"/>
      <c r="O30" s="254"/>
      <c r="P30" s="254"/>
      <c r="Q30" s="254"/>
    </row>
    <row r="31" spans="1:17" ht="50.45" hidden="1" customHeight="1" x14ac:dyDescent="0.25">
      <c r="A31" s="249" t="str">
        <f>'1 Contexto e Identificación'!A28</f>
        <v>R18</v>
      </c>
      <c r="B31" s="250" t="str">
        <f>+'1 Contexto e Identificación'!E28</f>
        <v xml:space="preserve">  </v>
      </c>
      <c r="C31" s="251"/>
      <c r="D31" s="252" t="str" cm="1">
        <f t="array" ref="D31">+_xlfn.IFS(C31="","",C31='12 Formulas'!$U$3,'12 Formulas'!$S$3,C31='12 Formulas'!$U$4,'12 Formulas'!$S$4,C31='12 Formulas'!$U$5,'12 Formulas'!$S$5,C31='12 Formulas'!$U$6,'12 Formulas'!$S$6,C31='12 Formulas'!$U$7,'12 Formulas'!$S$7)</f>
        <v/>
      </c>
      <c r="E31" s="252" t="str" cm="1">
        <f t="array" ref="E31">+_xlfn.IFS(AND(D31="",F31=""),"",D31&lt;&gt;"",D31,F31&lt;&gt;"",F31)</f>
        <v/>
      </c>
      <c r="F31" s="252" t="str" cm="1">
        <f t="array" ref="F31">+_xlfn.IFS(G31="","",G31='12 Formulas'!$R$3,'12 Formulas'!$S$3,G31='12 Formulas'!$R$4,'12 Formulas'!$S$4,G31='12 Formulas'!$R$5,'12 Formulas'!$S$5,G31='12 Formulas'!$R$6,'12 Formulas'!$S$6,G31='12 Formulas'!$R$7,'12 Formulas'!$S$7)</f>
        <v/>
      </c>
      <c r="G31" s="253" t="str">
        <f t="shared" si="0"/>
        <v/>
      </c>
      <c r="H31" s="254"/>
      <c r="I31" s="254"/>
      <c r="J31" s="254"/>
      <c r="K31" s="254"/>
      <c r="L31" s="254"/>
      <c r="M31" s="254"/>
      <c r="N31" s="254"/>
      <c r="O31" s="254"/>
      <c r="P31" s="254"/>
      <c r="Q31" s="254"/>
    </row>
    <row r="32" spans="1:17" ht="50.45" hidden="1" customHeight="1" x14ac:dyDescent="0.25">
      <c r="A32" s="249" t="str">
        <f>'1 Contexto e Identificación'!A29</f>
        <v>R19</v>
      </c>
      <c r="B32" s="250" t="str">
        <f>+'1 Contexto e Identificación'!E29</f>
        <v xml:space="preserve">  </v>
      </c>
      <c r="C32" s="251"/>
      <c r="D32" s="252" t="str" cm="1">
        <f t="array" ref="D32">+_xlfn.IFS(C32="","",C32='12 Formulas'!$U$3,'12 Formulas'!$S$3,C32='12 Formulas'!$U$4,'12 Formulas'!$S$4,C32='12 Formulas'!$U$5,'12 Formulas'!$S$5,C32='12 Formulas'!$U$6,'12 Formulas'!$S$6,C32='12 Formulas'!$U$7,'12 Formulas'!$S$7)</f>
        <v/>
      </c>
      <c r="E32" s="252" t="str" cm="1">
        <f t="array" ref="E32">+_xlfn.IFS(AND(D32="",F32=""),"",D32&lt;&gt;"",D32,F32&lt;&gt;"",F32)</f>
        <v/>
      </c>
      <c r="F32" s="252" t="str" cm="1">
        <f t="array" ref="F32">+_xlfn.IFS(G32="","",G32='12 Formulas'!$R$3,'12 Formulas'!$S$3,G32='12 Formulas'!$R$4,'12 Formulas'!$S$4,G32='12 Formulas'!$R$5,'12 Formulas'!$S$5,G32='12 Formulas'!$R$6,'12 Formulas'!$S$6,G32='12 Formulas'!$R$7,'12 Formulas'!$S$7)</f>
        <v/>
      </c>
      <c r="G32" s="253" t="str">
        <f t="shared" si="0"/>
        <v/>
      </c>
      <c r="H32" s="254"/>
      <c r="I32" s="254"/>
      <c r="J32" s="254"/>
      <c r="K32" s="254"/>
      <c r="L32" s="254"/>
      <c r="M32" s="254"/>
      <c r="N32" s="254"/>
      <c r="O32" s="254"/>
      <c r="P32" s="254"/>
      <c r="Q32" s="254"/>
    </row>
    <row r="33" spans="1:17" ht="50.45" hidden="1" customHeight="1" x14ac:dyDescent="0.25">
      <c r="A33" s="249" t="str">
        <f>'1 Contexto e Identificación'!A30</f>
        <v>R20</v>
      </c>
      <c r="B33" s="250" t="str">
        <f>+'1 Contexto e Identificación'!E30</f>
        <v xml:space="preserve">  </v>
      </c>
      <c r="C33" s="251"/>
      <c r="D33" s="252" t="str" cm="1">
        <f t="array" ref="D33">+_xlfn.IFS(C33="","",C33='12 Formulas'!$U$3,'12 Formulas'!$S$3,C33='12 Formulas'!$U$4,'12 Formulas'!$S$4,C33='12 Formulas'!$U$5,'12 Formulas'!$S$5,C33='12 Formulas'!$U$6,'12 Formulas'!$S$6,C33='12 Formulas'!$U$7,'12 Formulas'!$S$7)</f>
        <v/>
      </c>
      <c r="E33" s="252" t="str" cm="1">
        <f t="array" ref="E33">+_xlfn.IFS(AND(D33="",F33=""),"",D33&lt;&gt;"",D33,F33&lt;&gt;"",F33)</f>
        <v/>
      </c>
      <c r="F33" s="252" t="str" cm="1">
        <f t="array" ref="F33">+_xlfn.IFS(G33="","",G33='12 Formulas'!$R$3,'12 Formulas'!$S$3,G33='12 Formulas'!$R$4,'12 Formulas'!$S$4,G33='12 Formulas'!$R$5,'12 Formulas'!$S$5,G33='12 Formulas'!$R$6,'12 Formulas'!$S$6,G33='12 Formulas'!$R$7,'12 Formulas'!$S$7)</f>
        <v/>
      </c>
      <c r="G33" s="253" t="str">
        <f>+IF(H33="","",ROUND(AVERAGE(H33:Q33),0))</f>
        <v/>
      </c>
      <c r="H33" s="254"/>
      <c r="I33" s="254"/>
      <c r="J33" s="254"/>
      <c r="K33" s="254"/>
      <c r="L33" s="254"/>
      <c r="M33" s="254"/>
      <c r="N33" s="254"/>
      <c r="O33" s="254"/>
      <c r="P33" s="254"/>
      <c r="Q33" s="254"/>
    </row>
    <row r="34" spans="1:17" ht="18.95" hidden="1" customHeight="1" thickBot="1" x14ac:dyDescent="0.3">
      <c r="H34" s="258"/>
      <c r="I34" s="259"/>
      <c r="J34" s="260"/>
      <c r="K34" s="261"/>
      <c r="L34" s="260"/>
      <c r="M34" s="262"/>
      <c r="N34" s="263"/>
      <c r="O34" s="262"/>
      <c r="P34" s="263"/>
      <c r="Q34" s="262"/>
    </row>
    <row r="35" spans="1:17" hidden="1" x14ac:dyDescent="0.25"/>
    <row r="38" spans="1:17" x14ac:dyDescent="0.25">
      <c r="A38" s="592" t="s">
        <v>135</v>
      </c>
      <c r="B38" s="593"/>
      <c r="C38" s="593"/>
      <c r="D38" s="594"/>
    </row>
    <row r="39" spans="1:17" x14ac:dyDescent="0.25">
      <c r="A39" s="264" t="s">
        <v>136</v>
      </c>
      <c r="B39" s="265" t="s">
        <v>137</v>
      </c>
      <c r="C39" s="265" t="s">
        <v>138</v>
      </c>
      <c r="D39" s="264" t="s">
        <v>19</v>
      </c>
    </row>
    <row r="40" spans="1:17" ht="47.25" x14ac:dyDescent="0.25">
      <c r="A40" s="266">
        <v>5</v>
      </c>
      <c r="B40" s="267" t="s">
        <v>139</v>
      </c>
      <c r="C40" s="268" t="s">
        <v>140</v>
      </c>
      <c r="D40" s="268" t="s">
        <v>141</v>
      </c>
    </row>
    <row r="41" spans="1:17" ht="47.25" x14ac:dyDescent="0.25">
      <c r="A41" s="266">
        <v>4</v>
      </c>
      <c r="B41" s="267" t="s">
        <v>142</v>
      </c>
      <c r="C41" s="268" t="s">
        <v>143</v>
      </c>
      <c r="D41" s="268" t="s">
        <v>144</v>
      </c>
    </row>
    <row r="42" spans="1:17" ht="31.5" x14ac:dyDescent="0.25">
      <c r="A42" s="266">
        <v>3</v>
      </c>
      <c r="B42" s="267" t="s">
        <v>145</v>
      </c>
      <c r="C42" s="268" t="s">
        <v>146</v>
      </c>
      <c r="D42" s="268" t="s">
        <v>147</v>
      </c>
    </row>
    <row r="43" spans="1:17" ht="31.5" x14ac:dyDescent="0.25">
      <c r="A43" s="266">
        <v>2</v>
      </c>
      <c r="B43" s="267" t="s">
        <v>148</v>
      </c>
      <c r="C43" s="268" t="s">
        <v>149</v>
      </c>
      <c r="D43" s="268" t="s">
        <v>150</v>
      </c>
    </row>
    <row r="44" spans="1:17" ht="63" x14ac:dyDescent="0.25">
      <c r="A44" s="266">
        <v>1</v>
      </c>
      <c r="B44" s="267" t="s">
        <v>151</v>
      </c>
      <c r="C44" s="268" t="s">
        <v>371</v>
      </c>
      <c r="D44" s="268" t="s">
        <v>153</v>
      </c>
    </row>
  </sheetData>
  <sheetProtection formatCells="0" formatColumns="0" formatRows="0" insertColumns="0" insertRows="0" insertHyperlinks="0" deleteColumns="0" deleteRows="0" sort="0" autoFilter="0" pivotTables="0"/>
  <protectedRanges>
    <protectedRange sqref="H14:Q33 B6:B8" name="EDITABLES"/>
  </protectedRanges>
  <autoFilter ref="A13:Q13" xr:uid="{9A38B267-BED7-41EC-BC23-9FE9065B60B6}"/>
  <dataConsolidate/>
  <mergeCells count="14">
    <mergeCell ref="F9:Q12"/>
    <mergeCell ref="A38:D38"/>
    <mergeCell ref="E12:E13"/>
    <mergeCell ref="C12:D12"/>
    <mergeCell ref="B7:Q7"/>
    <mergeCell ref="B1:M4"/>
    <mergeCell ref="A8:Q8"/>
    <mergeCell ref="A5:Q5"/>
    <mergeCell ref="N1:Q1"/>
    <mergeCell ref="N2:Q2"/>
    <mergeCell ref="N3:Q3"/>
    <mergeCell ref="N4:Q4"/>
    <mergeCell ref="B6:Q6"/>
    <mergeCell ref="A1:A4"/>
  </mergeCells>
  <phoneticPr fontId="4" type="noConversion"/>
  <printOptions horizontalCentered="1" verticalCentered="1"/>
  <pageMargins left="0.31496062992125984" right="0.27559055118110237" top="0.23622047244094491" bottom="0.15748031496062992" header="0" footer="0"/>
  <pageSetup paperSize="5" scale="65" orientation="landscape" r:id="rId1"/>
  <headerFooter alignWithMargins="0"/>
  <drawing r:id="rId2"/>
  <legacyDrawing r:id="rId3"/>
  <oleObjects>
    <mc:AlternateContent xmlns:mc="http://schemas.openxmlformats.org/markup-compatibility/2006">
      <mc:Choice Requires="x14">
        <oleObject progId="PBrush" shapeId="3075" r:id="rId4">
          <objectPr defaultSize="0" autoPict="0" r:id="rId5">
            <anchor moveWithCells="1" sizeWithCells="1">
              <from>
                <xdr:col>0</xdr:col>
                <xdr:colOff>0</xdr:colOff>
                <xdr:row>0</xdr:row>
                <xdr:rowOff>104775</xdr:rowOff>
              </from>
              <to>
                <xdr:col>0</xdr:col>
                <xdr:colOff>1085850</xdr:colOff>
                <xdr:row>3</xdr:row>
                <xdr:rowOff>66675</xdr:rowOff>
              </to>
            </anchor>
          </objectPr>
        </oleObject>
      </mc:Choice>
      <mc:Fallback>
        <oleObject progId="PBrush" shapeId="3075"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1" operator="equal" id="{6CB6621B-B3C2-402A-8A02-0CF1CE306D79}">
            <xm:f>'12 Formulas'!$S$3</xm:f>
            <x14:dxf>
              <fill>
                <patternFill>
                  <bgColor rgb="FFFF0000"/>
                </patternFill>
              </fill>
            </x14:dxf>
          </x14:cfRule>
          <x14:cfRule type="cellIs" priority="22" operator="equal" id="{129AD4CF-2E99-432B-B5B2-F9CD74052D47}">
            <xm:f>'12 Formulas'!$S$4</xm:f>
            <x14:dxf>
              <fill>
                <patternFill>
                  <bgColor rgb="FFFFC000"/>
                </patternFill>
              </fill>
            </x14:dxf>
          </x14:cfRule>
          <x14:cfRule type="cellIs" priority="23" operator="equal" id="{3414DE87-6BA1-4080-ADD3-4AD050C11C73}">
            <xm:f>'12 Formulas'!$S$5</xm:f>
            <x14:dxf>
              <fill>
                <patternFill>
                  <bgColor rgb="FFFFFF00"/>
                </patternFill>
              </fill>
            </x14:dxf>
          </x14:cfRule>
          <x14:cfRule type="cellIs" priority="24" operator="equal" id="{9B269214-C961-4DBD-B707-6A28C170366E}">
            <xm:f>'12 Formulas'!$S$6</xm:f>
            <x14:dxf>
              <fill>
                <patternFill>
                  <bgColor rgb="FF00B050"/>
                </patternFill>
              </fill>
            </x14:dxf>
          </x14:cfRule>
          <x14:cfRule type="cellIs" priority="25" operator="equal" id="{5D8CF45E-7A27-4DE2-BB9E-0DBCFB543C61}">
            <xm:f>'12 Formulas'!$S$7</xm:f>
            <x14:dxf>
              <fill>
                <patternFill>
                  <bgColor rgb="FF92D050"/>
                </patternFill>
              </fill>
            </x14:dxf>
          </x14:cfRule>
          <xm:sqref>F14:F33</xm:sqref>
        </x14:conditionalFormatting>
        <x14:conditionalFormatting xmlns:xm="http://schemas.microsoft.com/office/excel/2006/main">
          <x14:cfRule type="cellIs" priority="11" operator="equal" id="{4811D573-9DD9-4400-BFAE-20A0B833255E}">
            <xm:f>'12 Formulas'!$S$3</xm:f>
            <x14:dxf>
              <fill>
                <patternFill>
                  <bgColor rgb="FFFF0000"/>
                </patternFill>
              </fill>
            </x14:dxf>
          </x14:cfRule>
          <x14:cfRule type="cellIs" priority="12" operator="equal" id="{4821FC1F-E8A8-4DEF-B351-134AEA6D98C4}">
            <xm:f>'12 Formulas'!$S$4</xm:f>
            <x14:dxf>
              <fill>
                <patternFill>
                  <bgColor rgb="FFFFC000"/>
                </patternFill>
              </fill>
            </x14:dxf>
          </x14:cfRule>
          <x14:cfRule type="cellIs" priority="13" operator="equal" id="{FF2507B4-B541-4869-B15F-D37AB1E60785}">
            <xm:f>'12 Formulas'!$S$5</xm:f>
            <x14:dxf>
              <fill>
                <patternFill>
                  <bgColor rgb="FFFFFF00"/>
                </patternFill>
              </fill>
            </x14:dxf>
          </x14:cfRule>
          <x14:cfRule type="cellIs" priority="14" operator="equal" id="{E94C5393-1C2A-41D4-B173-D71413802F4D}">
            <xm:f>'12 Formulas'!$S$6</xm:f>
            <x14:dxf>
              <fill>
                <patternFill>
                  <bgColor rgb="FF00B050"/>
                </patternFill>
              </fill>
            </x14:dxf>
          </x14:cfRule>
          <x14:cfRule type="cellIs" priority="15" operator="equal" id="{F7421E5A-3F69-4E40-AD0F-468F124027E0}">
            <xm:f>'12 Formulas'!$S$7</xm:f>
            <x14:dxf>
              <fill>
                <patternFill>
                  <bgColor rgb="FF92D050"/>
                </patternFill>
              </fill>
            </x14:dxf>
          </x14:cfRule>
          <xm:sqref>D14:D33</xm:sqref>
        </x14:conditionalFormatting>
        <x14:conditionalFormatting xmlns:xm="http://schemas.microsoft.com/office/excel/2006/main">
          <x14:cfRule type="cellIs" priority="6" operator="equal" id="{ABDB177F-58D9-47F8-AA76-0CDF0C48604F}">
            <xm:f>'12 Formulas'!$S$3</xm:f>
            <x14:dxf>
              <fill>
                <patternFill>
                  <bgColor rgb="FFFF0000"/>
                </patternFill>
              </fill>
            </x14:dxf>
          </x14:cfRule>
          <x14:cfRule type="cellIs" priority="7" operator="equal" id="{D36C50AB-0F58-4D04-97A3-347DE4464ABC}">
            <xm:f>'12 Formulas'!$S$4</xm:f>
            <x14:dxf>
              <fill>
                <patternFill>
                  <bgColor rgb="FFFFC000"/>
                </patternFill>
              </fill>
            </x14:dxf>
          </x14:cfRule>
          <x14:cfRule type="cellIs" priority="8" operator="equal" id="{BE099876-A916-4952-AC69-7080B67C7073}">
            <xm:f>'12 Formulas'!$S$5</xm:f>
            <x14:dxf>
              <fill>
                <patternFill>
                  <bgColor rgb="FFFFFF00"/>
                </patternFill>
              </fill>
            </x14:dxf>
          </x14:cfRule>
          <x14:cfRule type="cellIs" priority="9" operator="equal" id="{45015590-CF9A-4844-9C4B-1C711203825C}">
            <xm:f>'12 Formulas'!$S$6</xm:f>
            <x14:dxf>
              <fill>
                <patternFill>
                  <bgColor rgb="FF00B050"/>
                </patternFill>
              </fill>
            </x14:dxf>
          </x14:cfRule>
          <x14:cfRule type="cellIs" priority="10" operator="equal" id="{2BA835F4-CAF7-42C1-9F90-AAD1D71FC36B}">
            <xm:f>'12 Formulas'!$S$7</xm:f>
            <x14:dxf>
              <fill>
                <patternFill>
                  <bgColor rgb="FF92D050"/>
                </patternFill>
              </fill>
            </x14:dxf>
          </x14:cfRule>
          <xm:sqref>E14:E33</xm:sqref>
        </x14:conditionalFormatting>
        <x14:conditionalFormatting xmlns:xm="http://schemas.microsoft.com/office/excel/2006/main">
          <x14:cfRule type="cellIs" priority="1" operator="equal" id="{2238718E-06AE-44F5-BE3C-74FF08133981}">
            <xm:f>'12 Formulas'!$S$3</xm:f>
            <x14:dxf>
              <fill>
                <patternFill>
                  <bgColor rgb="FFFF0000"/>
                </patternFill>
              </fill>
            </x14:dxf>
          </x14:cfRule>
          <x14:cfRule type="cellIs" priority="2" operator="equal" id="{CCD18FCE-DC07-4886-8374-936238754032}">
            <xm:f>'12 Formulas'!$S$4</xm:f>
            <x14:dxf>
              <fill>
                <patternFill>
                  <bgColor rgb="FFFFC000"/>
                </patternFill>
              </fill>
            </x14:dxf>
          </x14:cfRule>
          <x14:cfRule type="cellIs" priority="3" operator="equal" id="{9DC7C206-59AB-484F-BD91-9C3110F71341}">
            <xm:f>'12 Formulas'!$S$5</xm:f>
            <x14:dxf>
              <fill>
                <patternFill>
                  <bgColor rgb="FFFFFF00"/>
                </patternFill>
              </fill>
            </x14:dxf>
          </x14:cfRule>
          <x14:cfRule type="cellIs" priority="4" operator="equal" id="{06544936-2B6B-4211-836C-BFFAFE974654}">
            <xm:f>'12 Formulas'!$S$6</xm:f>
            <x14:dxf>
              <fill>
                <patternFill>
                  <bgColor rgb="FF00B050"/>
                </patternFill>
              </fill>
            </x14:dxf>
          </x14:cfRule>
          <x14:cfRule type="cellIs" priority="5" operator="equal" id="{6B06AB91-87D5-487E-B135-17B02F3745A2}">
            <xm:f>'12 Formulas'!$S$7</xm:f>
            <x14:dxf>
              <fill>
                <patternFill>
                  <bgColor rgb="FF92D050"/>
                </patternFill>
              </fill>
            </x14:dxf>
          </x14:cfRule>
          <xm:sqref>B40:B44</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A1334476-0701-474D-9675-82088561B4DE}">
          <x14:formula1>
            <xm:f>'12 Formulas'!$R$3:$R$7</xm:f>
          </x14:formula1>
          <xm:sqref>H14:Q33</xm:sqref>
        </x14:dataValidation>
        <x14:dataValidation type="list" allowBlank="1" showInputMessage="1" showErrorMessage="1" xr:uid="{99018EF6-29A7-4FF8-9C37-3B2F25363D5A}">
          <x14:formula1>
            <xm:f>'12 Formulas'!$U$3:$U$7</xm:f>
          </x14:formula1>
          <xm:sqref>C14:C33</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8B267-BED7-41EC-BC23-9FE9065B60B6}">
  <dimension ref="A1:X46"/>
  <sheetViews>
    <sheetView showGridLines="0" zoomScale="80" zoomScaleNormal="80" zoomScaleSheetLayoutView="100" workbookViewId="0">
      <selection activeCell="I35" sqref="I35"/>
    </sheetView>
  </sheetViews>
  <sheetFormatPr baseColWidth="10" defaultColWidth="14.28515625" defaultRowHeight="15.75" x14ac:dyDescent="0.25"/>
  <cols>
    <col min="1" max="1" width="21.28515625" style="225" customWidth="1"/>
    <col min="2" max="2" width="37.85546875" style="225" customWidth="1"/>
    <col min="3" max="3" width="24.42578125" style="272" customWidth="1"/>
    <col min="4" max="4" width="16.140625" style="272" customWidth="1"/>
    <col min="5" max="5" width="10.28515625" style="225" customWidth="1"/>
    <col min="6" max="6" width="30.42578125" style="230" customWidth="1"/>
    <col min="7" max="7" width="13.5703125" style="230" customWidth="1"/>
    <col min="8" max="24" width="13.5703125" style="225" customWidth="1"/>
    <col min="25" max="253" width="11.42578125" style="225" customWidth="1"/>
    <col min="254" max="254" width="12.7109375" style="225" customWidth="1"/>
    <col min="255" max="255" width="47" style="225" customWidth="1"/>
    <col min="256" max="256" width="35" style="225" customWidth="1"/>
    <col min="257" max="16384" width="14.28515625" style="225"/>
  </cols>
  <sheetData>
    <row r="1" spans="1:24" ht="17.25" customHeight="1" x14ac:dyDescent="0.25">
      <c r="A1" s="590"/>
      <c r="B1" s="606" t="s">
        <v>120</v>
      </c>
      <c r="C1" s="606"/>
      <c r="D1" s="606"/>
      <c r="E1" s="602" t="s">
        <v>332</v>
      </c>
      <c r="F1" s="588"/>
    </row>
    <row r="2" spans="1:24" ht="17.25" customHeight="1" x14ac:dyDescent="0.25">
      <c r="A2" s="590"/>
      <c r="B2" s="606"/>
      <c r="C2" s="606"/>
      <c r="D2" s="606"/>
      <c r="E2" s="602" t="s">
        <v>333</v>
      </c>
      <c r="F2" s="588"/>
    </row>
    <row r="3" spans="1:24" ht="17.25" customHeight="1" x14ac:dyDescent="0.25">
      <c r="A3" s="590"/>
      <c r="B3" s="606"/>
      <c r="C3" s="606"/>
      <c r="D3" s="606"/>
      <c r="E3" s="603" t="s">
        <v>337</v>
      </c>
      <c r="F3" s="604"/>
    </row>
    <row r="4" spans="1:24" ht="17.25" customHeight="1" x14ac:dyDescent="0.25">
      <c r="A4" s="590"/>
      <c r="B4" s="606"/>
      <c r="C4" s="606"/>
      <c r="D4" s="606"/>
      <c r="E4" s="602" t="s">
        <v>339</v>
      </c>
      <c r="F4" s="588"/>
    </row>
    <row r="5" spans="1:24" ht="12" customHeight="1" x14ac:dyDescent="0.25">
      <c r="A5" s="226"/>
      <c r="B5" s="269"/>
      <c r="C5" s="269"/>
      <c r="D5" s="269"/>
      <c r="E5" s="270"/>
      <c r="F5" s="270"/>
    </row>
    <row r="6" spans="1:24" s="271" customFormat="1" ht="18.75" customHeight="1" x14ac:dyDescent="0.25">
      <c r="A6" s="587"/>
      <c r="B6" s="587"/>
      <c r="C6" s="587"/>
      <c r="D6" s="587"/>
      <c r="F6" s="600" t="s">
        <v>154</v>
      </c>
      <c r="G6" s="600"/>
      <c r="H6" s="600"/>
      <c r="I6" s="600"/>
      <c r="J6" s="600"/>
      <c r="K6" s="600"/>
      <c r="L6" s="600"/>
      <c r="M6" s="600"/>
    </row>
    <row r="7" spans="1:24" s="271" customFormat="1" ht="24" customHeight="1" x14ac:dyDescent="0.25">
      <c r="A7" s="227" t="s">
        <v>4</v>
      </c>
      <c r="B7" s="589" t="str">
        <f>'1 Contexto e Identificación'!B6:E6</f>
        <v>Proceso Gestión del Talento Humano</v>
      </c>
      <c r="C7" s="589"/>
      <c r="D7" s="589"/>
      <c r="F7" s="599" t="s">
        <v>155</v>
      </c>
      <c r="G7" s="599" t="s">
        <v>156</v>
      </c>
      <c r="H7" s="599" t="s">
        <v>157</v>
      </c>
      <c r="I7" s="599" t="s">
        <v>158</v>
      </c>
      <c r="J7" s="599" t="s">
        <v>159</v>
      </c>
      <c r="K7" s="599" t="s">
        <v>160</v>
      </c>
      <c r="L7" s="599" t="s">
        <v>161</v>
      </c>
      <c r="M7" s="599" t="s">
        <v>162</v>
      </c>
      <c r="N7" s="605" t="s">
        <v>163</v>
      </c>
      <c r="O7" s="599" t="s">
        <v>164</v>
      </c>
      <c r="P7" s="599" t="s">
        <v>165</v>
      </c>
      <c r="Q7" s="599" t="s">
        <v>166</v>
      </c>
      <c r="R7" s="599" t="s">
        <v>167</v>
      </c>
      <c r="S7" s="599" t="s">
        <v>168</v>
      </c>
      <c r="T7" s="599" t="s">
        <v>169</v>
      </c>
      <c r="U7" s="600" t="s">
        <v>170</v>
      </c>
      <c r="V7" s="599" t="s">
        <v>171</v>
      </c>
      <c r="W7" s="599" t="s">
        <v>172</v>
      </c>
      <c r="X7" s="599" t="s">
        <v>173</v>
      </c>
    </row>
    <row r="8" spans="1:24" ht="87" customHeight="1" x14ac:dyDescent="0.25">
      <c r="A8" s="227" t="s">
        <v>6</v>
      </c>
      <c r="B8" s="601"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8" s="601"/>
      <c r="D8" s="601"/>
      <c r="E8" s="230"/>
      <c r="F8" s="599"/>
      <c r="G8" s="599"/>
      <c r="H8" s="599"/>
      <c r="I8" s="599"/>
      <c r="J8" s="599"/>
      <c r="K8" s="599"/>
      <c r="L8" s="599"/>
      <c r="M8" s="599"/>
      <c r="N8" s="605"/>
      <c r="O8" s="599"/>
      <c r="P8" s="599"/>
      <c r="Q8" s="599"/>
      <c r="R8" s="599"/>
      <c r="S8" s="599"/>
      <c r="T8" s="599"/>
      <c r="U8" s="600"/>
      <c r="V8" s="599"/>
      <c r="W8" s="599"/>
      <c r="X8" s="599"/>
    </row>
    <row r="9" spans="1:24" ht="4.5" hidden="1" customHeight="1" x14ac:dyDescent="0.25">
      <c r="A9" s="228"/>
      <c r="D9" s="225"/>
      <c r="F9" s="599"/>
      <c r="G9" s="599"/>
      <c r="H9" s="599"/>
      <c r="I9" s="599"/>
      <c r="J9" s="599"/>
      <c r="K9" s="599"/>
      <c r="L9" s="599"/>
      <c r="M9" s="599"/>
      <c r="N9" s="605"/>
      <c r="O9" s="599"/>
      <c r="P9" s="599"/>
      <c r="Q9" s="599"/>
      <c r="R9" s="599"/>
      <c r="S9" s="599"/>
      <c r="T9" s="599"/>
      <c r="U9" s="600"/>
      <c r="V9" s="599"/>
      <c r="W9" s="599"/>
      <c r="X9" s="599"/>
    </row>
    <row r="10" spans="1:24" ht="7.5" customHeight="1" x14ac:dyDescent="0.25">
      <c r="A10" s="228"/>
      <c r="D10" s="225"/>
      <c r="F10" s="599"/>
      <c r="G10" s="599"/>
      <c r="H10" s="599"/>
      <c r="I10" s="599"/>
      <c r="J10" s="599"/>
      <c r="K10" s="599"/>
      <c r="L10" s="599"/>
      <c r="M10" s="599"/>
      <c r="N10" s="605"/>
      <c r="O10" s="599"/>
      <c r="P10" s="599"/>
      <c r="Q10" s="599"/>
      <c r="R10" s="599"/>
      <c r="S10" s="599"/>
      <c r="T10" s="599"/>
      <c r="U10" s="600"/>
      <c r="V10" s="599"/>
      <c r="W10" s="599"/>
      <c r="X10" s="599"/>
    </row>
    <row r="11" spans="1:24" ht="25.5" customHeight="1" x14ac:dyDescent="0.25">
      <c r="A11" s="591" t="s">
        <v>174</v>
      </c>
      <c r="B11" s="591"/>
      <c r="C11" s="225"/>
      <c r="D11" s="225"/>
      <c r="F11" s="599"/>
      <c r="G11" s="599"/>
      <c r="H11" s="599"/>
      <c r="I11" s="599"/>
      <c r="J11" s="599"/>
      <c r="K11" s="599"/>
      <c r="L11" s="599"/>
      <c r="M11" s="599"/>
      <c r="N11" s="605"/>
      <c r="O11" s="599"/>
      <c r="P11" s="599"/>
      <c r="Q11" s="599"/>
      <c r="R11" s="599"/>
      <c r="S11" s="599"/>
      <c r="T11" s="599"/>
      <c r="U11" s="600"/>
      <c r="V11" s="599"/>
      <c r="W11" s="599"/>
      <c r="X11" s="599"/>
    </row>
    <row r="12" spans="1:24" ht="6.95" customHeight="1" x14ac:dyDescent="0.25">
      <c r="D12" s="257"/>
      <c r="F12" s="599"/>
      <c r="G12" s="599"/>
      <c r="H12" s="599"/>
      <c r="I12" s="599"/>
      <c r="J12" s="599"/>
      <c r="K12" s="599"/>
      <c r="L12" s="599"/>
      <c r="M12" s="599"/>
      <c r="N12" s="605"/>
      <c r="O12" s="599"/>
      <c r="P12" s="599"/>
      <c r="Q12" s="599"/>
      <c r="R12" s="599"/>
      <c r="S12" s="599"/>
      <c r="T12" s="599"/>
      <c r="U12" s="600"/>
      <c r="V12" s="599"/>
      <c r="W12" s="599"/>
      <c r="X12" s="599"/>
    </row>
    <row r="13" spans="1:24" ht="37.5" customHeight="1" x14ac:dyDescent="0.25">
      <c r="A13" s="246" t="s">
        <v>122</v>
      </c>
      <c r="B13" s="273" t="s">
        <v>33</v>
      </c>
      <c r="C13" s="247" t="s">
        <v>175</v>
      </c>
      <c r="D13" s="247" t="s">
        <v>36</v>
      </c>
      <c r="F13" s="599"/>
      <c r="G13" s="599"/>
      <c r="H13" s="599"/>
      <c r="I13" s="599"/>
      <c r="J13" s="599"/>
      <c r="K13" s="599"/>
      <c r="L13" s="599"/>
      <c r="M13" s="599"/>
      <c r="N13" s="605"/>
      <c r="O13" s="599"/>
      <c r="P13" s="599"/>
      <c r="Q13" s="599"/>
      <c r="R13" s="599"/>
      <c r="S13" s="599"/>
      <c r="T13" s="599"/>
      <c r="U13" s="600"/>
      <c r="V13" s="599"/>
      <c r="W13" s="599"/>
      <c r="X13" s="599"/>
    </row>
    <row r="14" spans="1:24" ht="108.75" customHeight="1" x14ac:dyDescent="0.25">
      <c r="A14" s="249" t="str">
        <f>'1 Contexto e Identificación'!A11</f>
        <v>R1</v>
      </c>
      <c r="B14" s="250" t="str">
        <f>+'1 Contexto e Identificación'!E11</f>
        <v>Posibilidad de recibir o solicitar cualquier dádiva o beneficio a nombre propio o de terceros con el objetivo de adulterar o extraviar informacion de las historias laborales.</v>
      </c>
      <c r="C14" s="274" t="str">
        <f>+_xlfn.IFS(D14=0,"",U14='12 Formulas'!$J$3,'12 Formulas'!$L$7,D14&gt;=12,'12 Formulas'!$L$7,D14&gt;=6,'12 Formulas'!$L$6,D14&gt;=1,'12 Formulas'!$L$5)</f>
        <v>Catastrófico</v>
      </c>
      <c r="D14" s="248">
        <f>+COUNTIF(F14:X14,'12 Formulas'!$J$3)</f>
        <v>17</v>
      </c>
      <c r="E14" s="276"/>
      <c r="F14" s="254" t="s">
        <v>291</v>
      </c>
      <c r="G14" s="254" t="s">
        <v>291</v>
      </c>
      <c r="H14" s="254" t="s">
        <v>291</v>
      </c>
      <c r="I14" s="254" t="s">
        <v>291</v>
      </c>
      <c r="J14" s="254" t="s">
        <v>291</v>
      </c>
      <c r="K14" s="254" t="s">
        <v>291</v>
      </c>
      <c r="L14" s="254" t="s">
        <v>291</v>
      </c>
      <c r="M14" s="254" t="s">
        <v>291</v>
      </c>
      <c r="N14" s="254" t="s">
        <v>291</v>
      </c>
      <c r="O14" s="254" t="s">
        <v>291</v>
      </c>
      <c r="P14" s="254" t="s">
        <v>291</v>
      </c>
      <c r="Q14" s="254" t="s">
        <v>291</v>
      </c>
      <c r="R14" s="254" t="s">
        <v>291</v>
      </c>
      <c r="S14" s="254" t="s">
        <v>291</v>
      </c>
      <c r="T14" s="254" t="s">
        <v>291</v>
      </c>
      <c r="U14" s="254" t="s">
        <v>304</v>
      </c>
      <c r="V14" s="254" t="s">
        <v>291</v>
      </c>
      <c r="W14" s="254" t="s">
        <v>291</v>
      </c>
      <c r="X14" s="254" t="s">
        <v>304</v>
      </c>
    </row>
    <row r="15" spans="1:24" ht="120.75" customHeight="1" x14ac:dyDescent="0.25">
      <c r="A15" s="255" t="str">
        <f>'1 Contexto e Identificación'!A12</f>
        <v>R2</v>
      </c>
      <c r="B15" s="250" t="str">
        <f>+'1 Contexto e Identificación'!E12</f>
        <v>Posibilidad de recibir o solicitar cualquier dádiva o beneficio a nombre propio o de terceros para modificar parametros del SOFTWARE (Arco Sis), con el fin de generar pagos no autorizados en la nomina.</v>
      </c>
      <c r="C15" s="274" t="str" cm="1">
        <f t="array" ref="C15">+_xlfn.IFS(D15=0,"",U15='12 Formulas'!$J$3,'12 Formulas'!$L$7,D15&gt;=12,'12 Formulas'!$L$7,D15&gt;=6,'12 Formulas'!$L$6,D15&gt;=1,'12 Formulas'!$L$5)</f>
        <v>Mayor</v>
      </c>
      <c r="D15" s="494">
        <f>+COUNTIF(F15:X15,'12 Formulas'!$J$3)</f>
        <v>10</v>
      </c>
      <c r="E15" s="276"/>
      <c r="F15" s="254" t="s">
        <v>291</v>
      </c>
      <c r="G15" s="254" t="s">
        <v>291</v>
      </c>
      <c r="H15" s="254" t="s">
        <v>304</v>
      </c>
      <c r="I15" s="254" t="s">
        <v>304</v>
      </c>
      <c r="J15" s="254" t="s">
        <v>291</v>
      </c>
      <c r="K15" s="254" t="s">
        <v>291</v>
      </c>
      <c r="L15" s="254" t="s">
        <v>304</v>
      </c>
      <c r="M15" s="254" t="s">
        <v>304</v>
      </c>
      <c r="N15" s="254" t="s">
        <v>291</v>
      </c>
      <c r="O15" s="254" t="s">
        <v>291</v>
      </c>
      <c r="P15" s="254" t="s">
        <v>291</v>
      </c>
      <c r="Q15" s="254" t="s">
        <v>291</v>
      </c>
      <c r="R15" s="254" t="s">
        <v>291</v>
      </c>
      <c r="S15" s="254" t="s">
        <v>291</v>
      </c>
      <c r="T15" s="254" t="s">
        <v>304</v>
      </c>
      <c r="U15" s="254" t="s">
        <v>304</v>
      </c>
      <c r="V15" s="254" t="s">
        <v>304</v>
      </c>
      <c r="W15" s="254" t="s">
        <v>304</v>
      </c>
      <c r="X15" s="254" t="s">
        <v>304</v>
      </c>
    </row>
    <row r="16" spans="1:24" ht="81" hidden="1" customHeight="1" x14ac:dyDescent="0.25">
      <c r="A16" s="249" t="str">
        <f>'1 Contexto e Identificación'!A13</f>
        <v>R3</v>
      </c>
      <c r="B16" s="250">
        <f>+'1 Contexto e Identificación'!E13</f>
        <v>0</v>
      </c>
      <c r="C16" s="274" t="str" cm="1">
        <f t="array" ref="C16">+_xlfn.IFS(D16=0,"",U16='12 Formulas'!$J$3,'12 Formulas'!$L$7,D16&gt;=12,'12 Formulas'!$L$7,D16&gt;=6,'12 Formulas'!$L$6,D16&gt;=1,'12 Formulas'!$L$5)</f>
        <v/>
      </c>
      <c r="D16" s="275">
        <f>+COUNTIF(F16:X16,'12 Formulas'!$J$3)</f>
        <v>0</v>
      </c>
      <c r="E16" s="276"/>
      <c r="F16" s="254"/>
      <c r="G16" s="254"/>
      <c r="H16" s="254"/>
      <c r="I16" s="254"/>
      <c r="J16" s="254"/>
      <c r="K16" s="254"/>
      <c r="L16" s="254"/>
      <c r="M16" s="254"/>
      <c r="N16" s="254"/>
      <c r="O16" s="254"/>
      <c r="P16" s="254"/>
      <c r="Q16" s="254"/>
      <c r="R16" s="254"/>
      <c r="S16" s="254"/>
      <c r="T16" s="254"/>
      <c r="U16" s="254"/>
      <c r="V16" s="254"/>
      <c r="W16" s="254"/>
      <c r="X16" s="254"/>
    </row>
    <row r="17" spans="1:24" ht="50.45" hidden="1" customHeight="1" x14ac:dyDescent="0.25">
      <c r="A17" s="249" t="str">
        <f>'1 Contexto e Identificación'!A14</f>
        <v>R4</v>
      </c>
      <c r="B17" s="250" t="str">
        <f>+'1 Contexto e Identificación'!E14</f>
        <v xml:space="preserve">  </v>
      </c>
      <c r="C17" s="274" t="str" cm="1">
        <f t="array" ref="C17">+_xlfn.IFS(D17=0,"",U17='12 Formulas'!$J$3,'12 Formulas'!$L$7,D17&gt;=12,'12 Formulas'!$L$7,D17&gt;=6,'12 Formulas'!$L$6,D17&gt;=1,'12 Formulas'!$L$5)</f>
        <v/>
      </c>
      <c r="D17" s="275">
        <f>+COUNTIF(F17:X17,'12 Formulas'!$J$3)</f>
        <v>0</v>
      </c>
      <c r="E17" s="276"/>
      <c r="F17" s="254"/>
      <c r="G17" s="254"/>
      <c r="H17" s="254"/>
      <c r="I17" s="254"/>
      <c r="J17" s="254"/>
      <c r="K17" s="254"/>
      <c r="L17" s="254"/>
      <c r="M17" s="254"/>
      <c r="N17" s="254"/>
      <c r="O17" s="254"/>
      <c r="P17" s="254"/>
      <c r="Q17" s="254"/>
      <c r="R17" s="254"/>
      <c r="S17" s="254"/>
      <c r="T17" s="254"/>
      <c r="U17" s="254"/>
      <c r="V17" s="254"/>
      <c r="W17" s="254"/>
      <c r="X17" s="254"/>
    </row>
    <row r="18" spans="1:24" ht="50.45" hidden="1" customHeight="1" x14ac:dyDescent="0.25">
      <c r="A18" s="249" t="str">
        <f>'1 Contexto e Identificación'!A15</f>
        <v>R5</v>
      </c>
      <c r="B18" s="250" t="str">
        <f>+'1 Contexto e Identificación'!E15</f>
        <v xml:space="preserve">  </v>
      </c>
      <c r="C18" s="274" t="str" cm="1">
        <f t="array" ref="C18">+_xlfn.IFS(D18=0,"",U18='12 Formulas'!$J$3,'12 Formulas'!$L$7,D18&gt;=12,'12 Formulas'!$L$7,D18&gt;=6,'12 Formulas'!$L$6,D18&gt;=1,'12 Formulas'!$L$5)</f>
        <v/>
      </c>
      <c r="D18" s="275">
        <f>+COUNTIF(F18:X18,'12 Formulas'!$J$3)</f>
        <v>0</v>
      </c>
      <c r="E18" s="276"/>
      <c r="F18" s="254"/>
      <c r="G18" s="254"/>
      <c r="H18" s="254"/>
      <c r="I18" s="254"/>
      <c r="J18" s="254"/>
      <c r="K18" s="254"/>
      <c r="L18" s="254"/>
      <c r="M18" s="254"/>
      <c r="N18" s="254"/>
      <c r="O18" s="254"/>
      <c r="P18" s="254"/>
      <c r="Q18" s="254"/>
      <c r="R18" s="254"/>
      <c r="S18" s="254"/>
      <c r="T18" s="254"/>
      <c r="U18" s="254"/>
      <c r="V18" s="254"/>
      <c r="W18" s="254"/>
      <c r="X18" s="254"/>
    </row>
    <row r="19" spans="1:24" ht="50.45" hidden="1" customHeight="1" x14ac:dyDescent="0.25">
      <c r="A19" s="249" t="str">
        <f>'1 Contexto e Identificación'!A16</f>
        <v>R6</v>
      </c>
      <c r="B19" s="250" t="str">
        <f>+'1 Contexto e Identificación'!E16</f>
        <v xml:space="preserve">  </v>
      </c>
      <c r="C19" s="274" t="str" cm="1">
        <f t="array" ref="C19">+_xlfn.IFS(D19=0,"",U19='12 Formulas'!$J$3,'12 Formulas'!$L$7,D19&gt;=12,'12 Formulas'!$L$7,D19&gt;=6,'12 Formulas'!$L$6,D19&gt;=1,'12 Formulas'!$L$5)</f>
        <v/>
      </c>
      <c r="D19" s="275">
        <f>+COUNTIF(F19:X19,'12 Formulas'!$J$3)</f>
        <v>0</v>
      </c>
      <c r="E19" s="276"/>
      <c r="F19" s="254"/>
      <c r="G19" s="254"/>
      <c r="H19" s="254"/>
      <c r="I19" s="254"/>
      <c r="J19" s="254"/>
      <c r="K19" s="254"/>
      <c r="L19" s="254"/>
      <c r="M19" s="254"/>
      <c r="N19" s="254"/>
      <c r="O19" s="254"/>
      <c r="P19" s="254"/>
      <c r="Q19" s="254"/>
      <c r="R19" s="254"/>
      <c r="S19" s="254"/>
      <c r="T19" s="254"/>
      <c r="U19" s="254"/>
      <c r="V19" s="254"/>
      <c r="W19" s="254"/>
      <c r="X19" s="254"/>
    </row>
    <row r="20" spans="1:24" ht="50.45" hidden="1" customHeight="1" x14ac:dyDescent="0.25">
      <c r="A20" s="249" t="str">
        <f>'1 Contexto e Identificación'!A17</f>
        <v>R7</v>
      </c>
      <c r="B20" s="250" t="str">
        <f>+'1 Contexto e Identificación'!E17</f>
        <v xml:space="preserve">  </v>
      </c>
      <c r="C20" s="274" t="str" cm="1">
        <f t="array" ref="C20">+_xlfn.IFS(D20=0,"",U20='12 Formulas'!$J$3,'12 Formulas'!$L$7,D20&gt;=12,'12 Formulas'!$L$7,D20&gt;=6,'12 Formulas'!$L$6,D20&gt;=1,'12 Formulas'!$L$5)</f>
        <v/>
      </c>
      <c r="D20" s="275">
        <f>+COUNTIF(F20:X20,'12 Formulas'!$J$3)</f>
        <v>0</v>
      </c>
      <c r="E20" s="276"/>
      <c r="F20" s="254"/>
      <c r="G20" s="254"/>
      <c r="H20" s="254"/>
      <c r="I20" s="254"/>
      <c r="J20" s="254"/>
      <c r="K20" s="254"/>
      <c r="L20" s="254"/>
      <c r="M20" s="254"/>
      <c r="N20" s="254"/>
      <c r="O20" s="254"/>
      <c r="P20" s="254"/>
      <c r="Q20" s="254"/>
      <c r="R20" s="254"/>
      <c r="S20" s="254"/>
      <c r="T20" s="254"/>
      <c r="U20" s="254"/>
      <c r="V20" s="254"/>
      <c r="W20" s="254"/>
      <c r="X20" s="254"/>
    </row>
    <row r="21" spans="1:24" ht="50.45" hidden="1" customHeight="1" x14ac:dyDescent="0.25">
      <c r="A21" s="249" t="str">
        <f>'1 Contexto e Identificación'!A18</f>
        <v>R8</v>
      </c>
      <c r="B21" s="250" t="str">
        <f>+'1 Contexto e Identificación'!E18</f>
        <v xml:space="preserve">  </v>
      </c>
      <c r="C21" s="274" t="str" cm="1">
        <f t="array" ref="C21">+_xlfn.IFS(D21=0,"",U21='12 Formulas'!$J$3,'12 Formulas'!$L$7,D21&gt;=12,'12 Formulas'!$L$7,D21&gt;=6,'12 Formulas'!$L$6,D21&gt;=1,'12 Formulas'!$L$5)</f>
        <v/>
      </c>
      <c r="D21" s="275">
        <f>+COUNTIF(F21:X21,'12 Formulas'!$J$3)</f>
        <v>0</v>
      </c>
      <c r="E21" s="276"/>
      <c r="F21" s="254"/>
      <c r="G21" s="254"/>
      <c r="H21" s="254"/>
      <c r="I21" s="254"/>
      <c r="J21" s="254"/>
      <c r="K21" s="254"/>
      <c r="L21" s="254"/>
      <c r="M21" s="254"/>
      <c r="N21" s="254"/>
      <c r="O21" s="254"/>
      <c r="P21" s="254"/>
      <c r="Q21" s="254"/>
      <c r="R21" s="254"/>
      <c r="S21" s="254"/>
      <c r="T21" s="254"/>
      <c r="U21" s="254"/>
      <c r="V21" s="254"/>
      <c r="W21" s="254"/>
      <c r="X21" s="254"/>
    </row>
    <row r="22" spans="1:24" ht="50.45" hidden="1" customHeight="1" x14ac:dyDescent="0.25">
      <c r="A22" s="249" t="str">
        <f>'1 Contexto e Identificación'!A19</f>
        <v>R9</v>
      </c>
      <c r="B22" s="250" t="str">
        <f>+'1 Contexto e Identificación'!E19</f>
        <v xml:space="preserve">  </v>
      </c>
      <c r="C22" s="274" t="str" cm="1">
        <f t="array" ref="C22">+_xlfn.IFS(D22=0,"",U22='12 Formulas'!$J$3,'12 Formulas'!$L$7,D22&gt;=12,'12 Formulas'!$L$7,D22&gt;=6,'12 Formulas'!$L$6,D22&gt;=1,'12 Formulas'!$L$5)</f>
        <v/>
      </c>
      <c r="D22" s="275">
        <f>+COUNTIF(F22:X22,'12 Formulas'!$J$3)</f>
        <v>0</v>
      </c>
      <c r="E22" s="276"/>
      <c r="F22" s="254"/>
      <c r="G22" s="254"/>
      <c r="H22" s="254"/>
      <c r="I22" s="254"/>
      <c r="J22" s="254"/>
      <c r="K22" s="254"/>
      <c r="L22" s="254"/>
      <c r="M22" s="254"/>
      <c r="N22" s="254"/>
      <c r="O22" s="254"/>
      <c r="P22" s="254"/>
      <c r="Q22" s="254"/>
      <c r="R22" s="254"/>
      <c r="S22" s="254"/>
      <c r="T22" s="254"/>
      <c r="U22" s="254"/>
      <c r="V22" s="254"/>
      <c r="W22" s="254"/>
      <c r="X22" s="254"/>
    </row>
    <row r="23" spans="1:24" ht="50.45" hidden="1" customHeight="1" x14ac:dyDescent="0.25">
      <c r="A23" s="249" t="str">
        <f>'1 Contexto e Identificación'!A20</f>
        <v>R10</v>
      </c>
      <c r="B23" s="250" t="str">
        <f>+'1 Contexto e Identificación'!E20</f>
        <v xml:space="preserve">  </v>
      </c>
      <c r="C23" s="274" t="str" cm="1">
        <f t="array" ref="C23">+_xlfn.IFS(D23=0,"",U23='12 Formulas'!$J$3,'12 Formulas'!$L$7,D23&gt;=12,'12 Formulas'!$L$7,D23&gt;=6,'12 Formulas'!$L$6,D23&gt;=1,'12 Formulas'!$L$5)</f>
        <v/>
      </c>
      <c r="D23" s="275">
        <f>+COUNTIF(F23:X23,'12 Formulas'!$J$3)</f>
        <v>0</v>
      </c>
      <c r="E23" s="276"/>
      <c r="F23" s="254"/>
      <c r="G23" s="254"/>
      <c r="H23" s="254"/>
      <c r="I23" s="254"/>
      <c r="J23" s="254"/>
      <c r="K23" s="254"/>
      <c r="L23" s="254"/>
      <c r="M23" s="254"/>
      <c r="N23" s="254"/>
      <c r="O23" s="254"/>
      <c r="P23" s="254"/>
      <c r="Q23" s="254"/>
      <c r="R23" s="254"/>
      <c r="S23" s="254"/>
      <c r="T23" s="254"/>
      <c r="U23" s="254"/>
      <c r="V23" s="254"/>
      <c r="W23" s="254"/>
      <c r="X23" s="254"/>
    </row>
    <row r="24" spans="1:24" ht="50.45" hidden="1" customHeight="1" x14ac:dyDescent="0.25">
      <c r="A24" s="249" t="str">
        <f>'1 Contexto e Identificación'!A21</f>
        <v>R11</v>
      </c>
      <c r="B24" s="250" t="str">
        <f>+'1 Contexto e Identificación'!E21</f>
        <v xml:space="preserve">  </v>
      </c>
      <c r="C24" s="274" t="str" cm="1">
        <f t="array" ref="C24">+_xlfn.IFS(D24=0,"",U24='12 Formulas'!$J$3,'12 Formulas'!$L$7,D24&gt;=12,'12 Formulas'!$L$7,D24&gt;=6,'12 Formulas'!$L$6,D24&gt;=1,'12 Formulas'!$L$5)</f>
        <v/>
      </c>
      <c r="D24" s="275">
        <f>+COUNTIF(F24:X24,'12 Formulas'!$J$3)</f>
        <v>0</v>
      </c>
      <c r="E24" s="276"/>
      <c r="F24" s="254"/>
      <c r="G24" s="254"/>
      <c r="H24" s="254"/>
      <c r="I24" s="254"/>
      <c r="J24" s="254"/>
      <c r="K24" s="254"/>
      <c r="L24" s="254"/>
      <c r="M24" s="254"/>
      <c r="N24" s="254"/>
      <c r="O24" s="254"/>
      <c r="P24" s="254"/>
      <c r="Q24" s="254"/>
      <c r="R24" s="254"/>
      <c r="S24" s="254"/>
      <c r="T24" s="254"/>
      <c r="U24" s="254"/>
      <c r="V24" s="254"/>
      <c r="W24" s="254"/>
      <c r="X24" s="254"/>
    </row>
    <row r="25" spans="1:24" ht="50.45" hidden="1" customHeight="1" x14ac:dyDescent="0.25">
      <c r="A25" s="249" t="str">
        <f>'1 Contexto e Identificación'!A22</f>
        <v>R12</v>
      </c>
      <c r="B25" s="250" t="str">
        <f>+'1 Contexto e Identificación'!E22</f>
        <v xml:space="preserve">  </v>
      </c>
      <c r="C25" s="274" t="str" cm="1">
        <f t="array" ref="C25">+_xlfn.IFS(D25=0,"",U25='12 Formulas'!$J$3,'12 Formulas'!$L$7,D25&gt;=12,'12 Formulas'!$L$7,D25&gt;=6,'12 Formulas'!$L$6,D25&gt;=1,'12 Formulas'!$L$5)</f>
        <v/>
      </c>
      <c r="D25" s="275">
        <f>+COUNTIF(F25:X25,'12 Formulas'!$J$3)</f>
        <v>0</v>
      </c>
      <c r="E25" s="276"/>
      <c r="F25" s="254"/>
      <c r="G25" s="254"/>
      <c r="H25" s="254"/>
      <c r="I25" s="254"/>
      <c r="J25" s="254"/>
      <c r="K25" s="254"/>
      <c r="L25" s="254"/>
      <c r="M25" s="254"/>
      <c r="N25" s="254"/>
      <c r="O25" s="254"/>
      <c r="P25" s="254"/>
      <c r="Q25" s="254"/>
      <c r="R25" s="254"/>
      <c r="S25" s="254"/>
      <c r="T25" s="254"/>
      <c r="U25" s="254"/>
      <c r="V25" s="254"/>
      <c r="W25" s="254"/>
      <c r="X25" s="254"/>
    </row>
    <row r="26" spans="1:24" ht="50.45" hidden="1" customHeight="1" x14ac:dyDescent="0.25">
      <c r="A26" s="249" t="str">
        <f>'1 Contexto e Identificación'!A23</f>
        <v>R13</v>
      </c>
      <c r="B26" s="250" t="str">
        <f>+'1 Contexto e Identificación'!E23</f>
        <v xml:space="preserve">  </v>
      </c>
      <c r="C26" s="274" t="str" cm="1">
        <f t="array" ref="C26">+_xlfn.IFS(D26=0,"",U26='12 Formulas'!$J$3,'12 Formulas'!$L$7,D26&gt;=12,'12 Formulas'!$L$7,D26&gt;=6,'12 Formulas'!$L$6,D26&gt;=1,'12 Formulas'!$L$5)</f>
        <v/>
      </c>
      <c r="D26" s="275">
        <f>+COUNTIF(F26:X26,'12 Formulas'!$J$3)</f>
        <v>0</v>
      </c>
      <c r="E26" s="276"/>
      <c r="F26" s="254"/>
      <c r="G26" s="254"/>
      <c r="H26" s="254"/>
      <c r="I26" s="254"/>
      <c r="J26" s="254"/>
      <c r="K26" s="254"/>
      <c r="L26" s="254"/>
      <c r="M26" s="254"/>
      <c r="N26" s="254"/>
      <c r="O26" s="254"/>
      <c r="P26" s="254"/>
      <c r="Q26" s="254"/>
      <c r="R26" s="254"/>
      <c r="S26" s="254"/>
      <c r="T26" s="254"/>
      <c r="U26" s="254"/>
      <c r="V26" s="254"/>
      <c r="W26" s="254"/>
      <c r="X26" s="254"/>
    </row>
    <row r="27" spans="1:24" ht="50.45" hidden="1" customHeight="1" x14ac:dyDescent="0.25">
      <c r="A27" s="249" t="str">
        <f>'1 Contexto e Identificación'!A24</f>
        <v>R14</v>
      </c>
      <c r="B27" s="250" t="str">
        <f>+'1 Contexto e Identificación'!E24</f>
        <v xml:space="preserve">  </v>
      </c>
      <c r="C27" s="274" t="str" cm="1">
        <f t="array" ref="C27">+_xlfn.IFS(D27=0,"",U27='12 Formulas'!$J$3,'12 Formulas'!$L$7,D27&gt;=12,'12 Formulas'!$L$7,D27&gt;=6,'12 Formulas'!$L$6,D27&gt;=1,'12 Formulas'!$L$5)</f>
        <v/>
      </c>
      <c r="D27" s="275">
        <f>+COUNTIF(F27:X27,'12 Formulas'!$J$3)</f>
        <v>0</v>
      </c>
      <c r="E27" s="276"/>
      <c r="F27" s="254"/>
      <c r="G27" s="254"/>
      <c r="H27" s="254"/>
      <c r="I27" s="254"/>
      <c r="J27" s="254"/>
      <c r="K27" s="254"/>
      <c r="L27" s="254"/>
      <c r="M27" s="254"/>
      <c r="N27" s="254"/>
      <c r="O27" s="254"/>
      <c r="P27" s="254"/>
      <c r="Q27" s="254"/>
      <c r="R27" s="254"/>
      <c r="S27" s="254"/>
      <c r="T27" s="254"/>
      <c r="U27" s="254"/>
      <c r="V27" s="254"/>
      <c r="W27" s="254"/>
      <c r="X27" s="254"/>
    </row>
    <row r="28" spans="1:24" ht="50.45" hidden="1" customHeight="1" x14ac:dyDescent="0.25">
      <c r="A28" s="249" t="str">
        <f>'1 Contexto e Identificación'!A25</f>
        <v>R15</v>
      </c>
      <c r="B28" s="250" t="str">
        <f>+'1 Contexto e Identificación'!E25</f>
        <v xml:space="preserve">  </v>
      </c>
      <c r="C28" s="274" t="str" cm="1">
        <f t="array" ref="C28">+_xlfn.IFS(D28=0,"",U28='12 Formulas'!$J$3,'12 Formulas'!$L$7,D28&gt;=12,'12 Formulas'!$L$7,D28&gt;=6,'12 Formulas'!$L$6,D28&gt;=1,'12 Formulas'!$L$5)</f>
        <v/>
      </c>
      <c r="D28" s="275">
        <f>+COUNTIF(F28:X28,'12 Formulas'!$J$3)</f>
        <v>0</v>
      </c>
      <c r="E28" s="276"/>
      <c r="F28" s="254"/>
      <c r="G28" s="254"/>
      <c r="H28" s="254"/>
      <c r="I28" s="254"/>
      <c r="J28" s="254"/>
      <c r="K28" s="254"/>
      <c r="L28" s="254"/>
      <c r="M28" s="254"/>
      <c r="N28" s="254"/>
      <c r="O28" s="254"/>
      <c r="P28" s="254"/>
      <c r="Q28" s="254"/>
      <c r="R28" s="254"/>
      <c r="S28" s="254"/>
      <c r="T28" s="254"/>
      <c r="U28" s="254"/>
      <c r="V28" s="254"/>
      <c r="W28" s="254"/>
      <c r="X28" s="254"/>
    </row>
    <row r="29" spans="1:24" ht="50.45" hidden="1" customHeight="1" x14ac:dyDescent="0.25">
      <c r="A29" s="249" t="str">
        <f>'1 Contexto e Identificación'!A26</f>
        <v>R16</v>
      </c>
      <c r="B29" s="250" t="str">
        <f>+'1 Contexto e Identificación'!E26</f>
        <v xml:space="preserve">  </v>
      </c>
      <c r="C29" s="274" t="str" cm="1">
        <f t="array" ref="C29">+_xlfn.IFS(D29=0,"",U29='12 Formulas'!$J$3,'12 Formulas'!$L$7,D29&gt;=12,'12 Formulas'!$L$7,D29&gt;=6,'12 Formulas'!$L$6,D29&gt;=1,'12 Formulas'!$L$5)</f>
        <v/>
      </c>
      <c r="D29" s="275">
        <f>+COUNTIF(F29:X29,'12 Formulas'!$J$3)</f>
        <v>0</v>
      </c>
      <c r="E29" s="276"/>
      <c r="F29" s="254"/>
      <c r="G29" s="254"/>
      <c r="H29" s="254"/>
      <c r="I29" s="254"/>
      <c r="J29" s="254"/>
      <c r="K29" s="254"/>
      <c r="L29" s="254"/>
      <c r="M29" s="254"/>
      <c r="N29" s="254"/>
      <c r="O29" s="254"/>
      <c r="P29" s="254"/>
      <c r="Q29" s="254"/>
      <c r="R29" s="254"/>
      <c r="S29" s="254"/>
      <c r="T29" s="254"/>
      <c r="U29" s="254"/>
      <c r="V29" s="254"/>
      <c r="W29" s="254"/>
      <c r="X29" s="254"/>
    </row>
    <row r="30" spans="1:24" ht="50.45" hidden="1" customHeight="1" x14ac:dyDescent="0.25">
      <c r="A30" s="249" t="str">
        <f>'1 Contexto e Identificación'!A27</f>
        <v>R17</v>
      </c>
      <c r="B30" s="250" t="str">
        <f>+'1 Contexto e Identificación'!E27</f>
        <v xml:space="preserve">  </v>
      </c>
      <c r="C30" s="274" t="str" cm="1">
        <f t="array" ref="C30">+_xlfn.IFS(D30=0,"",U30='12 Formulas'!$J$3,'12 Formulas'!$L$7,D30&gt;=12,'12 Formulas'!$L$7,D30&gt;=6,'12 Formulas'!$L$6,D30&gt;=1,'12 Formulas'!$L$5)</f>
        <v/>
      </c>
      <c r="D30" s="275">
        <f>+COUNTIF(F30:X30,'12 Formulas'!$J$3)</f>
        <v>0</v>
      </c>
      <c r="E30" s="276"/>
      <c r="F30" s="254"/>
      <c r="G30" s="254"/>
      <c r="H30" s="254"/>
      <c r="I30" s="254"/>
      <c r="J30" s="254"/>
      <c r="K30" s="254"/>
      <c r="L30" s="254"/>
      <c r="M30" s="254"/>
      <c r="N30" s="254"/>
      <c r="O30" s="254"/>
      <c r="P30" s="254"/>
      <c r="Q30" s="254"/>
      <c r="R30" s="254"/>
      <c r="S30" s="254"/>
      <c r="T30" s="254"/>
      <c r="U30" s="254"/>
      <c r="V30" s="254"/>
      <c r="W30" s="254"/>
      <c r="X30" s="254"/>
    </row>
    <row r="31" spans="1:24" ht="50.45" hidden="1" customHeight="1" x14ac:dyDescent="0.25">
      <c r="A31" s="249" t="str">
        <f>'1 Contexto e Identificación'!A28</f>
        <v>R18</v>
      </c>
      <c r="B31" s="250" t="str">
        <f>+'1 Contexto e Identificación'!E28</f>
        <v xml:space="preserve">  </v>
      </c>
      <c r="C31" s="274" t="str" cm="1">
        <f t="array" ref="C31">+_xlfn.IFS(D31=0,"",U31='12 Formulas'!$J$3,'12 Formulas'!$L$7,D31&gt;=12,'12 Formulas'!$L$7,D31&gt;=6,'12 Formulas'!$L$6,D31&gt;=1,'12 Formulas'!$L$5)</f>
        <v/>
      </c>
      <c r="D31" s="275">
        <f>+COUNTIF(F31:X31,'12 Formulas'!$J$3)</f>
        <v>0</v>
      </c>
      <c r="E31" s="276"/>
      <c r="F31" s="254"/>
      <c r="G31" s="254"/>
      <c r="H31" s="254"/>
      <c r="I31" s="254"/>
      <c r="J31" s="254"/>
      <c r="K31" s="254"/>
      <c r="L31" s="254"/>
      <c r="M31" s="254"/>
      <c r="N31" s="254"/>
      <c r="O31" s="254"/>
      <c r="P31" s="254"/>
      <c r="Q31" s="254"/>
      <c r="R31" s="254"/>
      <c r="S31" s="254"/>
      <c r="T31" s="254"/>
      <c r="U31" s="254"/>
      <c r="V31" s="254"/>
      <c r="W31" s="254"/>
      <c r="X31" s="254"/>
    </row>
    <row r="32" spans="1:24" ht="50.45" hidden="1" customHeight="1" x14ac:dyDescent="0.25">
      <c r="A32" s="249" t="str">
        <f>'1 Contexto e Identificación'!A29</f>
        <v>R19</v>
      </c>
      <c r="B32" s="250" t="str">
        <f>+'1 Contexto e Identificación'!E29</f>
        <v xml:space="preserve">  </v>
      </c>
      <c r="C32" s="274" t="str" cm="1">
        <f t="array" ref="C32">+_xlfn.IFS(D32=0,"",U32='12 Formulas'!$J$3,'12 Formulas'!$L$7,D32&gt;=12,'12 Formulas'!$L$7,D32&gt;=6,'12 Formulas'!$L$6,D32&gt;=1,'12 Formulas'!$L$5)</f>
        <v/>
      </c>
      <c r="D32" s="275">
        <f>+COUNTIF(F32:X32,'12 Formulas'!$J$3)</f>
        <v>0</v>
      </c>
      <c r="E32" s="276"/>
      <c r="F32" s="254"/>
      <c r="G32" s="254"/>
      <c r="H32" s="254"/>
      <c r="I32" s="254"/>
      <c r="J32" s="254"/>
      <c r="K32" s="254"/>
      <c r="L32" s="254"/>
      <c r="M32" s="254"/>
      <c r="N32" s="254"/>
      <c r="O32" s="254"/>
      <c r="P32" s="254"/>
      <c r="Q32" s="254"/>
      <c r="R32" s="254"/>
      <c r="S32" s="254"/>
      <c r="T32" s="254"/>
      <c r="U32" s="254"/>
      <c r="V32" s="254"/>
      <c r="W32" s="254"/>
      <c r="X32" s="254"/>
    </row>
    <row r="33" spans="1:24" ht="50.45" hidden="1" customHeight="1" x14ac:dyDescent="0.25">
      <c r="A33" s="249" t="str">
        <f>'1 Contexto e Identificación'!A30</f>
        <v>R20</v>
      </c>
      <c r="B33" s="250" t="str">
        <f>+'1 Contexto e Identificación'!E30</f>
        <v xml:space="preserve">  </v>
      </c>
      <c r="C33" s="274" t="str" cm="1">
        <f t="array" ref="C33">+_xlfn.IFS(D33=0,"",U33='12 Formulas'!$J$3,'12 Formulas'!$L$7,D33&gt;=12,'12 Formulas'!$L$7,D33&gt;=6,'12 Formulas'!$L$6,D33&gt;=1,'12 Formulas'!$L$5)</f>
        <v/>
      </c>
      <c r="D33" s="275">
        <f>+COUNTIF(F33:X33,'12 Formulas'!$J$3)</f>
        <v>0</v>
      </c>
      <c r="E33" s="276"/>
      <c r="F33" s="492"/>
      <c r="G33" s="254"/>
      <c r="H33" s="254"/>
      <c r="I33" s="254"/>
      <c r="J33" s="254"/>
      <c r="K33" s="254"/>
      <c r="L33" s="254"/>
      <c r="M33" s="254"/>
      <c r="N33" s="254"/>
      <c r="O33" s="254"/>
      <c r="P33" s="254"/>
      <c r="Q33" s="254"/>
      <c r="R33" s="254"/>
      <c r="S33" s="254"/>
      <c r="T33" s="254"/>
      <c r="U33" s="254"/>
      <c r="V33" s="254"/>
      <c r="W33" s="254"/>
      <c r="X33" s="254"/>
    </row>
    <row r="34" spans="1:24" ht="15.75" customHeight="1" thickBot="1" x14ac:dyDescent="0.3">
      <c r="E34" s="598"/>
      <c r="F34" s="598"/>
      <c r="G34" s="277"/>
      <c r="H34" s="278"/>
      <c r="I34" s="279"/>
      <c r="J34" s="280"/>
      <c r="K34" s="281"/>
      <c r="L34" s="281"/>
      <c r="N34" s="282"/>
      <c r="O34" s="283"/>
      <c r="S34" s="282"/>
      <c r="T34" s="283"/>
    </row>
    <row r="35" spans="1:24" ht="63.75" customHeight="1" x14ac:dyDescent="0.25">
      <c r="A35" s="274" t="s">
        <v>176</v>
      </c>
      <c r="B35" s="284" t="s">
        <v>177</v>
      </c>
      <c r="C35" s="285" t="s">
        <v>178</v>
      </c>
      <c r="E35" s="272"/>
      <c r="G35" s="286"/>
      <c r="H35" s="286"/>
      <c r="I35" s="286"/>
      <c r="J35" s="286"/>
      <c r="K35" s="287"/>
    </row>
    <row r="36" spans="1:24" ht="50.25" customHeight="1" x14ac:dyDescent="0.25">
      <c r="A36" s="274" t="s">
        <v>179</v>
      </c>
      <c r="B36" s="284" t="s">
        <v>180</v>
      </c>
      <c r="C36" s="285" t="s">
        <v>181</v>
      </c>
      <c r="E36" s="272"/>
      <c r="G36" s="286"/>
      <c r="H36" s="286"/>
      <c r="I36" s="286"/>
      <c r="J36" s="286"/>
      <c r="K36" s="287"/>
    </row>
    <row r="37" spans="1:24" ht="72.75" customHeight="1" x14ac:dyDescent="0.25">
      <c r="A37" s="274" t="s">
        <v>182</v>
      </c>
      <c r="B37" s="284" t="s">
        <v>183</v>
      </c>
      <c r="C37" s="285" t="s">
        <v>184</v>
      </c>
      <c r="E37" s="272"/>
      <c r="G37" s="286"/>
      <c r="H37" s="286"/>
      <c r="I37" s="286"/>
      <c r="J37" s="286"/>
      <c r="K37" s="287"/>
    </row>
    <row r="38" spans="1:24" x14ac:dyDescent="0.25">
      <c r="E38" s="230"/>
      <c r="G38" s="225"/>
    </row>
    <row r="39" spans="1:24" x14ac:dyDescent="0.25">
      <c r="A39" s="597" t="s">
        <v>185</v>
      </c>
      <c r="B39" s="597"/>
      <c r="C39" s="597"/>
      <c r="D39" s="597"/>
      <c r="E39" s="230"/>
      <c r="G39" s="225"/>
    </row>
    <row r="40" spans="1:24" x14ac:dyDescent="0.25">
      <c r="E40" s="230"/>
      <c r="G40" s="225"/>
    </row>
    <row r="41" spans="1:24" x14ac:dyDescent="0.25">
      <c r="E41" s="230"/>
      <c r="G41" s="225"/>
    </row>
    <row r="42" spans="1:24" x14ac:dyDescent="0.25">
      <c r="E42" s="230"/>
      <c r="G42" s="225"/>
    </row>
    <row r="43" spans="1:24" x14ac:dyDescent="0.25">
      <c r="E43" s="230"/>
      <c r="G43" s="225"/>
    </row>
    <row r="44" spans="1:24" x14ac:dyDescent="0.25">
      <c r="E44" s="230"/>
      <c r="G44" s="225"/>
    </row>
    <row r="45" spans="1:24" x14ac:dyDescent="0.25">
      <c r="E45" s="230"/>
      <c r="G45" s="225"/>
    </row>
    <row r="46" spans="1:24" x14ac:dyDescent="0.25">
      <c r="E46" s="230"/>
      <c r="G46" s="225"/>
    </row>
  </sheetData>
  <sheetProtection formatCells="0" formatColumns="0" formatRows="0" insertColumns="0" insertRows="0" insertHyperlinks="0" deleteColumns="0" deleteRows="0" sort="0" autoFilter="0" pivotTables="0"/>
  <protectedRanges>
    <protectedRange sqref="F14:X33 B7:B8" name="EDITABLES"/>
  </protectedRanges>
  <autoFilter ref="A13:X33" xr:uid="{9A38B267-BED7-41EC-BC23-9FE9065B60B6}"/>
  <dataConsolidate/>
  <mergeCells count="32">
    <mergeCell ref="E2:F2"/>
    <mergeCell ref="E3:F3"/>
    <mergeCell ref="E4:F4"/>
    <mergeCell ref="N7:N13"/>
    <mergeCell ref="A6:D6"/>
    <mergeCell ref="A1:A4"/>
    <mergeCell ref="B1:D4"/>
    <mergeCell ref="E1:F1"/>
    <mergeCell ref="X7:X13"/>
    <mergeCell ref="O7:O13"/>
    <mergeCell ref="P7:P13"/>
    <mergeCell ref="Q7:Q13"/>
    <mergeCell ref="R7:R13"/>
    <mergeCell ref="S7:S13"/>
    <mergeCell ref="T7:T13"/>
    <mergeCell ref="W7:W13"/>
    <mergeCell ref="U7:U13"/>
    <mergeCell ref="V7:V13"/>
    <mergeCell ref="A39:D39"/>
    <mergeCell ref="E34:F34"/>
    <mergeCell ref="H7:H13"/>
    <mergeCell ref="I7:I13"/>
    <mergeCell ref="F6:M6"/>
    <mergeCell ref="F7:F13"/>
    <mergeCell ref="G7:G13"/>
    <mergeCell ref="A11:B11"/>
    <mergeCell ref="J7:J13"/>
    <mergeCell ref="K7:K13"/>
    <mergeCell ref="L7:L13"/>
    <mergeCell ref="M7:M13"/>
    <mergeCell ref="B7:D7"/>
    <mergeCell ref="B8:D8"/>
  </mergeCells>
  <printOptions horizontalCentered="1" verticalCentered="1"/>
  <pageMargins left="0.25" right="0.25" top="0.75" bottom="0.75" header="0.3" footer="0.3"/>
  <pageSetup scale="65" orientation="landscape" r:id="rId1"/>
  <headerFooter alignWithMargins="0"/>
  <drawing r:id="rId2"/>
  <legacyDrawing r:id="rId3"/>
  <oleObjects>
    <mc:AlternateContent xmlns:mc="http://schemas.openxmlformats.org/markup-compatibility/2006">
      <mc:Choice Requires="x14">
        <oleObject progId="PBrush" shapeId="1027" r:id="rId4">
          <objectPr defaultSize="0" autoPict="0" r:id="rId5">
            <anchor moveWithCells="1" sizeWithCells="1">
              <from>
                <xdr:col>0</xdr:col>
                <xdr:colOff>123825</xdr:colOff>
                <xdr:row>0</xdr:row>
                <xdr:rowOff>200025</xdr:rowOff>
              </from>
              <to>
                <xdr:col>0</xdr:col>
                <xdr:colOff>1085850</xdr:colOff>
                <xdr:row>3</xdr:row>
                <xdr:rowOff>95250</xdr:rowOff>
              </to>
            </anchor>
          </objectPr>
        </oleObject>
      </mc:Choice>
      <mc:Fallback>
        <oleObject progId="PBrush" shapeId="102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7" operator="equal" id="{909AF7D9-18D8-4818-BB8B-392F735252A3}">
            <xm:f>'12 Formulas'!$X$5</xm:f>
            <x14:dxf>
              <fill>
                <patternFill>
                  <bgColor rgb="FFFFFF00"/>
                </patternFill>
              </fill>
            </x14:dxf>
          </x14:cfRule>
          <x14:cfRule type="cellIs" priority="8" operator="equal" id="{2CD73BBB-E6CB-4E04-8911-20E258F1FD1E}">
            <xm:f>'12 Formulas'!$X$4</xm:f>
            <x14:dxf>
              <fill>
                <patternFill>
                  <bgColor rgb="FFFFC000"/>
                </patternFill>
              </fill>
            </x14:dxf>
          </x14:cfRule>
          <x14:cfRule type="cellIs" priority="9" operator="equal" id="{F149B77D-9628-4DD8-898C-993194B9709F}">
            <xm:f>'12 Formulas'!$X$3</xm:f>
            <x14:dxf>
              <fill>
                <patternFill>
                  <bgColor rgb="FFFF0000"/>
                </patternFill>
              </fill>
            </x14:dxf>
          </x14:cfRule>
          <xm:sqref>C14:C33</xm:sqref>
        </x14:conditionalFormatting>
        <x14:conditionalFormatting xmlns:xm="http://schemas.microsoft.com/office/excel/2006/main">
          <x14:cfRule type="cellIs" priority="1" operator="equal" id="{B06F0B52-2C7F-4861-8DAC-14FAD390AC12}">
            <xm:f>'12 Formulas'!$X$5</xm:f>
            <x14:dxf>
              <fill>
                <patternFill>
                  <bgColor rgb="FFFFFF00"/>
                </patternFill>
              </fill>
            </x14:dxf>
          </x14:cfRule>
          <x14:cfRule type="cellIs" priority="2" operator="equal" id="{077976B5-A3D0-49CF-B44C-38F084BD2958}">
            <xm:f>'12 Formulas'!$X$4</xm:f>
            <x14:dxf>
              <fill>
                <patternFill>
                  <bgColor rgb="FFFFC000"/>
                </patternFill>
              </fill>
            </x14:dxf>
          </x14:cfRule>
          <x14:cfRule type="cellIs" priority="3" operator="equal" id="{80D26B74-A873-4F48-A212-2DD1EF47DE53}">
            <xm:f>'12 Formulas'!$X$3</xm:f>
            <x14:dxf>
              <fill>
                <patternFill>
                  <bgColor rgb="FFFF0000"/>
                </patternFill>
              </fill>
            </x14:dxf>
          </x14:cfRule>
          <xm:sqref>A35:B37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C536B61F-D797-478E-8C8F-1C7E0DF4139B}">
          <x14:formula1>
            <xm:f>'12 Formulas'!$J$3:$J$4</xm:f>
          </x14:formula1>
          <xm:sqref>F14:X33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J38"/>
  <sheetViews>
    <sheetView showGridLines="0" zoomScale="90" zoomScaleNormal="90" zoomScaleSheetLayoutView="90" workbookViewId="0">
      <pane xSplit="1" ySplit="11" topLeftCell="B12" activePane="bottomRight" state="frozen"/>
      <selection pane="topRight" activeCell="B7" sqref="B7:H7"/>
      <selection pane="bottomLeft" activeCell="B7" sqref="B7:H7"/>
      <selection pane="bottomRight" activeCell="B13" sqref="B12:B13"/>
    </sheetView>
  </sheetViews>
  <sheetFormatPr baseColWidth="10" defaultColWidth="14.28515625" defaultRowHeight="15.75" x14ac:dyDescent="0.25"/>
  <cols>
    <col min="1" max="1" width="18" style="225" customWidth="1"/>
    <col min="2" max="2" width="60" style="230" customWidth="1"/>
    <col min="3" max="3" width="14.7109375" style="272" customWidth="1"/>
    <col min="4" max="4" width="14.7109375" style="257" customWidth="1"/>
    <col min="5" max="5" width="14.7109375" style="230" customWidth="1"/>
    <col min="6" max="6" width="1.85546875" style="230" customWidth="1"/>
    <col min="7" max="7" width="12.7109375" style="230" customWidth="1"/>
    <col min="8" max="8" width="20.5703125" style="230" customWidth="1"/>
    <col min="9" max="13" width="16.42578125" style="230" customWidth="1"/>
    <col min="14" max="14" width="3.85546875" style="230" customWidth="1"/>
    <col min="15" max="15" width="4.85546875" style="225" customWidth="1"/>
    <col min="16" max="16" width="6.42578125" style="225" customWidth="1"/>
    <col min="17" max="17" width="20.140625" style="225" customWidth="1"/>
    <col min="18" max="18" width="5.140625" style="225" hidden="1" customWidth="1"/>
    <col min="19" max="19" width="4" style="225" hidden="1" customWidth="1"/>
    <col min="20" max="22" width="19.5703125" style="225" customWidth="1"/>
    <col min="23" max="27" width="11.42578125" style="225" customWidth="1"/>
    <col min="28" max="28" width="5.5703125" style="225" bestFit="1" customWidth="1"/>
    <col min="29" max="29" width="26.85546875" style="225" customWidth="1"/>
    <col min="30" max="34" width="22.85546875" style="230" customWidth="1"/>
    <col min="35" max="35" width="23.42578125" style="225" customWidth="1"/>
    <col min="36" max="263" width="11.42578125" style="225" customWidth="1"/>
    <col min="264" max="264" width="12.7109375" style="225" customWidth="1"/>
    <col min="265" max="265" width="47" style="225" customWidth="1"/>
    <col min="266" max="266" width="35" style="225" customWidth="1"/>
    <col min="267" max="16384" width="14.28515625" style="225"/>
  </cols>
  <sheetData>
    <row r="1" spans="1:36" ht="15" customHeight="1" x14ac:dyDescent="0.25">
      <c r="A1" s="590"/>
      <c r="B1" s="585" t="s">
        <v>120</v>
      </c>
      <c r="C1" s="585"/>
      <c r="D1" s="585"/>
      <c r="E1" s="585"/>
      <c r="F1" s="623" t="s">
        <v>332</v>
      </c>
      <c r="G1" s="624"/>
      <c r="H1" s="624"/>
    </row>
    <row r="2" spans="1:36" ht="15" customHeight="1" x14ac:dyDescent="0.25">
      <c r="A2" s="590"/>
      <c r="B2" s="585"/>
      <c r="C2" s="585"/>
      <c r="D2" s="585"/>
      <c r="E2" s="585"/>
      <c r="F2" s="624" t="s">
        <v>333</v>
      </c>
      <c r="G2" s="624"/>
      <c r="H2" s="624"/>
    </row>
    <row r="3" spans="1:36" ht="15" customHeight="1" x14ac:dyDescent="0.25">
      <c r="A3" s="590"/>
      <c r="B3" s="585"/>
      <c r="C3" s="585"/>
      <c r="D3" s="585"/>
      <c r="E3" s="585"/>
      <c r="F3" s="624" t="s">
        <v>337</v>
      </c>
      <c r="G3" s="624"/>
      <c r="H3" s="624"/>
    </row>
    <row r="4" spans="1:36" s="233" customFormat="1" ht="15" customHeight="1" x14ac:dyDescent="0.25">
      <c r="A4" s="590"/>
      <c r="B4" s="585"/>
      <c r="C4" s="585"/>
      <c r="D4" s="585"/>
      <c r="E4" s="585"/>
      <c r="F4" s="624" t="s">
        <v>340</v>
      </c>
      <c r="G4" s="624"/>
      <c r="H4" s="624"/>
      <c r="AD4" s="234"/>
      <c r="AE4" s="234"/>
      <c r="AF4" s="234"/>
      <c r="AG4" s="234"/>
      <c r="AH4" s="234"/>
    </row>
    <row r="5" spans="1:36" s="233" customFormat="1" ht="20.25" customHeight="1" x14ac:dyDescent="0.25">
      <c r="A5" s="227" t="s">
        <v>4</v>
      </c>
      <c r="B5" s="589" t="str">
        <f>'3 Impacto'!B7:D7</f>
        <v>Proceso Gestión del Talento Humano</v>
      </c>
      <c r="C5" s="589"/>
      <c r="D5" s="589"/>
      <c r="E5" s="589"/>
      <c r="G5" s="288"/>
      <c r="H5" s="289"/>
      <c r="I5" s="290"/>
      <c r="W5" s="291"/>
      <c r="X5" s="292"/>
      <c r="AD5" s="234"/>
      <c r="AE5" s="234"/>
      <c r="AF5" s="234"/>
      <c r="AG5" s="234"/>
      <c r="AH5" s="234"/>
    </row>
    <row r="6" spans="1:36" s="233" customFormat="1" ht="49.5" customHeight="1" x14ac:dyDescent="0.25">
      <c r="A6" s="227" t="s">
        <v>6</v>
      </c>
      <c r="B6" s="618" t="str">
        <f>'3 Impacto'!B8:D8</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18"/>
      <c r="D6" s="618"/>
      <c r="E6" s="618"/>
      <c r="I6" s="293"/>
      <c r="X6" s="292"/>
      <c r="AD6" s="234"/>
      <c r="AE6" s="234"/>
      <c r="AF6" s="234"/>
      <c r="AG6" s="234"/>
      <c r="AH6" s="234"/>
    </row>
    <row r="7" spans="1:36" s="233" customFormat="1" ht="8.25" customHeight="1" x14ac:dyDescent="0.25">
      <c r="A7" s="228"/>
      <c r="B7" s="294"/>
      <c r="C7" s="294"/>
      <c r="D7" s="294"/>
      <c r="G7" s="295"/>
      <c r="H7" s="296"/>
      <c r="K7" s="243"/>
      <c r="L7" s="293"/>
      <c r="AD7" s="234"/>
      <c r="AE7" s="234"/>
      <c r="AF7" s="234"/>
      <c r="AG7" s="234"/>
      <c r="AH7" s="234"/>
    </row>
    <row r="8" spans="1:36" s="233" customFormat="1" ht="7.5" customHeight="1" thickBot="1" x14ac:dyDescent="0.3">
      <c r="A8" s="228"/>
      <c r="B8" s="617"/>
      <c r="C8" s="617"/>
      <c r="D8" s="617"/>
      <c r="AD8" s="234"/>
      <c r="AE8" s="234"/>
      <c r="AF8" s="234"/>
      <c r="AG8" s="234"/>
      <c r="AH8" s="234"/>
    </row>
    <row r="9" spans="1:36" s="233" customFormat="1" ht="15" customHeight="1" thickBot="1" x14ac:dyDescent="0.3">
      <c r="A9" s="228"/>
      <c r="B9" s="238"/>
      <c r="C9" s="297"/>
      <c r="D9" s="298"/>
      <c r="G9" s="614" t="s">
        <v>186</v>
      </c>
      <c r="H9" s="615"/>
      <c r="I9" s="615"/>
      <c r="J9" s="615"/>
      <c r="K9" s="615"/>
      <c r="L9" s="615"/>
      <c r="M9" s="616"/>
      <c r="O9" s="299"/>
      <c r="P9" s="299"/>
      <c r="Q9" s="300"/>
      <c r="R9" s="301"/>
      <c r="S9" s="301"/>
      <c r="T9" s="619" t="s">
        <v>76</v>
      </c>
      <c r="U9" s="620"/>
      <c r="V9" s="621"/>
      <c r="AD9" s="234"/>
      <c r="AE9" s="234"/>
      <c r="AF9" s="234"/>
      <c r="AG9" s="234"/>
      <c r="AH9" s="234"/>
    </row>
    <row r="10" spans="1:36" ht="16.5" thickBot="1" x14ac:dyDescent="0.3">
      <c r="A10" s="302"/>
      <c r="B10" s="303"/>
      <c r="C10" s="622" t="s">
        <v>187</v>
      </c>
      <c r="D10" s="610"/>
      <c r="E10" s="611"/>
      <c r="F10" s="245"/>
      <c r="G10" s="304"/>
      <c r="H10" s="305"/>
      <c r="I10" s="610" t="s">
        <v>76</v>
      </c>
      <c r="J10" s="610"/>
      <c r="K10" s="610"/>
      <c r="L10" s="610"/>
      <c r="M10" s="611"/>
      <c r="N10" s="245"/>
      <c r="O10" s="306"/>
      <c r="P10" s="306"/>
      <c r="R10" s="307">
        <v>0.2</v>
      </c>
      <c r="S10" s="307">
        <v>0.4</v>
      </c>
      <c r="T10" s="307">
        <v>0.6</v>
      </c>
      <c r="U10" s="307">
        <v>0.8</v>
      </c>
      <c r="V10" s="308">
        <v>1</v>
      </c>
      <c r="W10" s="309"/>
      <c r="X10" s="309"/>
      <c r="Y10" s="309"/>
      <c r="Z10" s="309"/>
      <c r="AA10" s="309"/>
      <c r="AB10" s="309"/>
      <c r="AC10" s="309"/>
    </row>
    <row r="11" spans="1:36" ht="31.5" customHeight="1" x14ac:dyDescent="0.25">
      <c r="A11" s="310" t="s">
        <v>122</v>
      </c>
      <c r="B11" s="311" t="s">
        <v>33</v>
      </c>
      <c r="C11" s="312" t="s">
        <v>74</v>
      </c>
      <c r="D11" s="247" t="s">
        <v>76</v>
      </c>
      <c r="E11" s="313" t="s">
        <v>188</v>
      </c>
      <c r="F11" s="245"/>
      <c r="G11" s="306"/>
      <c r="H11" s="314"/>
      <c r="I11" s="315" t="s">
        <v>189</v>
      </c>
      <c r="J11" s="315" t="s">
        <v>190</v>
      </c>
      <c r="K11" s="316" t="s">
        <v>176</v>
      </c>
      <c r="L11" s="316" t="s">
        <v>179</v>
      </c>
      <c r="M11" s="317" t="s">
        <v>182</v>
      </c>
      <c r="N11" s="245"/>
      <c r="O11" s="306"/>
      <c r="P11" s="306"/>
      <c r="Q11" s="318"/>
      <c r="R11" s="319" t="s">
        <v>189</v>
      </c>
      <c r="S11" s="319" t="s">
        <v>190</v>
      </c>
      <c r="T11" s="316" t="s">
        <v>176</v>
      </c>
      <c r="U11" s="316" t="s">
        <v>179</v>
      </c>
      <c r="V11" s="316" t="s">
        <v>182</v>
      </c>
      <c r="Y11" s="309"/>
      <c r="Z11" s="309"/>
      <c r="AA11" s="320"/>
      <c r="AB11" s="320"/>
      <c r="AC11" s="320"/>
      <c r="AD11" s="320"/>
      <c r="AE11" s="320"/>
      <c r="AF11" s="320"/>
      <c r="AG11" s="320"/>
      <c r="AH11" s="320"/>
      <c r="AI11" s="320"/>
      <c r="AJ11" s="320"/>
    </row>
    <row r="12" spans="1:36" ht="71.25" customHeight="1" x14ac:dyDescent="0.25">
      <c r="A12" s="321" t="str">
        <f>'1 Contexto e Identificación'!A11</f>
        <v>R1</v>
      </c>
      <c r="B12" s="322" t="str">
        <f>+'1 Contexto e Identificación'!E11</f>
        <v>Posibilidad de recibir o solicitar cualquier dádiva o beneficio a nombre propio o de terceros con el objetivo de adulterar o extraviar informacion de las historias laborales.</v>
      </c>
      <c r="C12" s="323" t="str">
        <f>+'2 Probabilidad'!E14</f>
        <v>Casi seguro</v>
      </c>
      <c r="D12" s="274" t="str">
        <f>+'3 Impacto'!C14</f>
        <v>Catastrófico</v>
      </c>
      <c r="E12" s="324" t="str">
        <f>+IF(OR(C12="",D12=""),"",IF(C12='12 Formulas'!$AD$4,IF(D12='12 Formulas'!$AE$3,'12 Formulas'!$AE$4,IF(D12='12 Formulas'!$AF$3,'12 Formulas'!$AF$4,IF(D12='12 Formulas'!$AG$3,'12 Formulas'!$AG$4,IF(D12='12 Formulas'!$AH$3,'12 Formulas'!$AH$4,IF(D12='12 Formulas'!$AI$3,'12 Formulas'!$AI$4))))),IF(C12='12 Formulas'!$AD$5,IF(D12='12 Formulas'!$AE$3,'12 Formulas'!$AE$5,IF(D12='12 Formulas'!$AF$3,'12 Formulas'!$AF$5,IF(D12='12 Formulas'!$AG$3,'12 Formulas'!$AG$5,IF(D12='12 Formulas'!$AH$3,'12 Formulas'!$AH$5,IF(D12='12 Formulas'!$AI$3,'12 Formulas'!$AI$5))))),IF(C12='12 Formulas'!$AD$6,IF(D12='12 Formulas'!$AE$3,'12 Formulas'!$AE$6,IF(D12='12 Formulas'!$AF$3,'12 Formulas'!$AF$6,IF(D12='12 Formulas'!$AG$3,'12 Formulas'!$AG$6,IF(D12='12 Formulas'!$AH$3,'12 Formulas'!$AH$6,IF(D12='12 Formulas'!$AI$3,'12 Formulas'!$AI$6))))),IF(C12='12 Formulas'!$AD$7,IF(D12='12 Formulas'!$AE$3,'12 Formulas'!$AE$7,IF(D12='12 Formulas'!$AF$3,'12 Formulas'!$AF$7,IF(D12='12 Formulas'!$AG$3,'12 Formulas'!$AG$7,IF(D12='12 Formulas'!$AH$3,'12 Formulas'!$AH$7,IF(D12='12 Formulas'!$AI$3,'12 Formulas'!$AI$7))))),IF(C12='12 Formulas'!$AD$8,IF(D12='12 Formulas'!$AE$3,'12 Formulas'!$AE$8,IF(D12='12 Formulas'!$AF$3,'12 Formulas'!$AF$8,IF(D12='12 Formulas'!$AG$3,'12 Formulas'!$AG$8,IF(D12='12 Formulas'!$AH$3,'12 Formulas'!$AH$8,IF(D12='12 Formulas'!$AI$3,'12 Formulas'!$AI$8))))),""))))))</f>
        <v>Extremo</v>
      </c>
      <c r="F12" s="325"/>
      <c r="G12" s="612" t="s">
        <v>74</v>
      </c>
      <c r="H12" s="247" t="s">
        <v>139</v>
      </c>
      <c r="I12" s="326" t="str">
        <f>+IF(AND(C12='12 Formulas'!$AD$4,D12='12 Formulas'!$AE$3),A12,"")&amp;" "&amp;IF(AND(C13='12 Formulas'!$AD$4,D13='12 Formulas'!$AE$3),A13,"")&amp;" "&amp;IF(AND(C14='12 Formulas'!$AD$4,D14='12 Formulas'!$AE$3),A14,"")&amp;" "&amp;IF(AND(C15='12 Formulas'!$AD$4,D15='12 Formulas'!$AE$3),A15,"")&amp;" "&amp;IF(AND(C16='12 Formulas'!$AD$4,D16='12 Formulas'!$AE$3),A16,"")&amp;" "&amp;IF(AND(C17='12 Formulas'!$AD$4,D17='12 Formulas'!$AE$3),A17,"")&amp;" "&amp;IF(AND(C18='12 Formulas'!$AD$4,D18='12 Formulas'!$AE$3),A18,"")&amp;" "&amp;IF(AND(C19='12 Formulas'!$AD$4,D19='12 Formulas'!$AE$3),A19,"")&amp;" "&amp;IF(AND(C20='12 Formulas'!$AD$4,D20='12 Formulas'!$AE$3),A20,"")&amp;" "&amp;IF(AND(C21='12 Formulas'!$AD$4,D21='12 Formulas'!$AE$3),A21,"")&amp;" "&amp;IF(AND(C22='12 Formulas'!$AD$4,D22='12 Formulas'!$AE$3),A22,"")&amp;" "&amp;IF(AND(C23='12 Formulas'!$AD$4,D23='12 Formulas'!$AE$3),A23,"")&amp;" "&amp;IF(AND(C24='12 Formulas'!$AD$4,D24='12 Formulas'!$AE$3),A24,"")&amp;" "&amp;IF(AND(C25='12 Formulas'!$AD$4,D25='12 Formulas'!$AE$3),A25,"")&amp;" "&amp;IF(AND(C26='12 Formulas'!$AD$4,D26='12 Formulas'!$AE$3),A26,"")&amp;" "&amp;IF(AND(C27='12 Formulas'!$AD$4,D27='12 Formulas'!$AE$3),A27,"")&amp;" "&amp;IF(AND(C28='12 Formulas'!$AD$4,D28='12 Formulas'!$AE$3),A28,"")&amp;" "&amp;IF(AND(C29='12 Formulas'!$AD$4,D29='12 Formulas'!$AE$3),A29,"")&amp;" "&amp;IF(AND(C30='12 Formulas'!$AD$4,D30='12 Formulas'!$AE$3),A30,"")&amp;" "&amp;IF(AND(C31='12 Formulas'!$AD$4,D31='12 Formulas'!$AE$3),A31,"")</f>
        <v xml:space="preserve">                   </v>
      </c>
      <c r="J12" s="326" t="str">
        <f>+IF(AND(C12='12 Formulas'!$AD$4,D12='12 Formulas'!$AF$3),A12,"")&amp;" "&amp;IF(AND(C13='12 Formulas'!$AD$4,D13='12 Formulas'!$AF$3),A13,"")&amp;" "&amp;IF(AND(C14='12 Formulas'!$AD$4,D14='12 Formulas'!$AF$3),A14,"")&amp;" "&amp;IF(AND(C15='12 Formulas'!$AD$4,D15='12 Formulas'!$AF$3),A15,"")&amp;" "&amp;IF(AND(C16='12 Formulas'!$AD$4,D16='12 Formulas'!$AF$3),A16,"")&amp;" "&amp;IF(AND(C17='12 Formulas'!$AD$4,D17='12 Formulas'!$AF$3),A17,"")&amp;" "&amp;IF(AND(C18='12 Formulas'!$AD$4,D18='12 Formulas'!$AF$3),A18,"")&amp;" "&amp;IF(AND(C19='12 Formulas'!$AD$4,D19='12 Formulas'!$AF$3),A19,"")&amp;" "&amp;IF(AND(C20='12 Formulas'!$AD$4,D20='12 Formulas'!$AF$3),A20,"")&amp;" "&amp;IF(AND(C21='12 Formulas'!$AD$4,D21='12 Formulas'!$AF$3),A21,"")&amp;" "&amp;IF(AND(C22='12 Formulas'!$AD$4,D22='12 Formulas'!$AF$3),A22,"")&amp;" "&amp;IF(AND(C23='12 Formulas'!$AD$4,D23='12 Formulas'!$AF$3),A23,"")&amp;" "&amp;IF(AND(C24='12 Formulas'!$AD$4,D24='12 Formulas'!$AF$3),A24,"")&amp;" "&amp;IF(AND(C25='12 Formulas'!$AD$4,D25='12 Formulas'!$AF$3),A25,"")&amp;" "&amp;IF(AND(C26='12 Formulas'!$AD$4,D26='12 Formulas'!$AF$3),A26,"")&amp;" "&amp;IF(AND(C27='12 Formulas'!$AD$4,D27='12 Formulas'!$AF$3),A27,"")&amp;" "&amp;IF(AND(C28='12 Formulas'!$AD$4,D28='12 Formulas'!$AF$3),A28,"")&amp;" "&amp;IF(AND(C29='12 Formulas'!$AD$4,D29='12 Formulas'!$AF$3),A29,"")&amp;" "&amp;IF(AND(C30='12 Formulas'!$AD$4,D30='12 Formulas'!$AF$3),A30,"")&amp;" "&amp;IF(AND(C31='12 Formulas'!$AD$4,D31='12 Formulas'!$AF$3),A31,"")</f>
        <v xml:space="preserve">                   </v>
      </c>
      <c r="K12" s="327" t="str">
        <f>+IF(AND(C12='12 Formulas'!$AD$4,D12='12 Formulas'!$AG$3),A12,"")&amp;" "&amp;IF(AND(C13='12 Formulas'!$AD$4,D13='12 Formulas'!$AG$3),A13,"")&amp;" "&amp;IF(AND(C14='12 Formulas'!$AD$4,D14='12 Formulas'!$AG$3),A14,"")&amp;" "&amp;IF(AND(C15='12 Formulas'!$AD$4,D15='12 Formulas'!$AG$3),A15,"")&amp;" "&amp;IF(AND(C16='12 Formulas'!$AD$4,D16='12 Formulas'!$AG$3),A16,"")&amp;" "&amp;IF(AND(C17='12 Formulas'!$AD$4,D17='12 Formulas'!$AG$3),A17,"")&amp;" "&amp;IF(AND(C18='12 Formulas'!$AD$4,D18='12 Formulas'!$AG$3),A18,"")&amp;" "&amp;IF(AND(C19='12 Formulas'!$AD$4,D19='12 Formulas'!$AG$3),A19,"")&amp;" "&amp;IF(AND(C20='12 Formulas'!$AD$4,D20='12 Formulas'!$AG$3),A20,"")&amp;" "&amp;IF(AND(C21='12 Formulas'!$AD$4,D21='12 Formulas'!$AG$3),A21,"")&amp;" "&amp;IF(AND(C22='12 Formulas'!$AD$4,D22='12 Formulas'!$AG$3),A22,"")&amp;" "&amp;IF(AND(C23='12 Formulas'!$AD$4,D23='12 Formulas'!$AG$3),A23,"")&amp;" "&amp;IF(AND(C24='12 Formulas'!$AD$4,D24='12 Formulas'!$AG$3),A24,"")&amp;" "&amp;IF(AND(C25='12 Formulas'!$AD$4,D25='12 Formulas'!$AG$3),A25,"")&amp;" "&amp;IF(AND(C26='12 Formulas'!$AD$4,D26='12 Formulas'!$AG$3),A26,"")&amp;" "&amp;IF(AND(C27='12 Formulas'!$AD$4,D27='12 Formulas'!$AG$3),A27,"")&amp;" "&amp;IF(AND(C28='12 Formulas'!$AD$4,D28='12 Formulas'!$AG$3),A28,"")&amp;" "&amp;IF(AND(C29='12 Formulas'!$AD$4,D29='12 Formulas'!$AG$3),A29,"")&amp;" "&amp;IF(AND(C30='12 Formulas'!$AD$4,D30='12 Formulas'!$AG$3),A30,"")&amp;" "&amp;IF(AND(C31='12 Formulas'!$AD$4,D31='12 Formulas'!$AG$3),A31,"")</f>
        <v xml:space="preserve">                   </v>
      </c>
      <c r="L12" s="327" t="str">
        <f>+IF(AND(C12='12 Formulas'!$AD$4,D12='12 Formulas'!$AH$3),A12,"")&amp;" "&amp;IF(AND(C13='12 Formulas'!$AD$4,D13='12 Formulas'!$AH$3),A13,"")&amp;" "&amp;IF(AND(C14='12 Formulas'!$AD$4,D14='12 Formulas'!$AH$3),A14,"")&amp;" "&amp;IF(AND(C15='12 Formulas'!$AD$4,D15='12 Formulas'!$AH$3),A15,"")&amp;" "&amp;IF(AND(C16='12 Formulas'!$AD$4,D16='12 Formulas'!$AH$3),A16,"")&amp;" "&amp;IF(AND(C17='12 Formulas'!$AD$4,D17='12 Formulas'!$AH$3),A17,"")&amp;" "&amp;IF(AND(C18='12 Formulas'!$AD$4,D18='12 Formulas'!$AH$3),A18,"")&amp;" "&amp;IF(AND(C19='12 Formulas'!$AD$4,D19='12 Formulas'!$AH$3),A19,"")&amp;" "&amp;IF(AND(C20='12 Formulas'!$AD$4,D20='12 Formulas'!$AH$3),A20,"")&amp;" "&amp;IF(AND(C21='12 Formulas'!$AD$4,D21='12 Formulas'!$AH$3),A21,"")&amp;" "&amp;IF(AND(C22='12 Formulas'!$AD$4,D22='12 Formulas'!$AH$3),A22,"")&amp;" "&amp;IF(AND(C23='12 Formulas'!$AD$4,D23='12 Formulas'!$AH$3),A23,"")&amp;" "&amp;IF(AND(C24='12 Formulas'!$AD$4,D24='12 Formulas'!$AH$3),A24,"")&amp;" "&amp;IF(AND(C25='12 Formulas'!$AD$4,D25='12 Formulas'!$AH$3),A25,"")&amp;" "&amp;IF(AND(C26='12 Formulas'!$AD$4,D26='12 Formulas'!$AH$3),A26,"")&amp;" "&amp;IF(AND(C27='12 Formulas'!$AD$4,D27='12 Formulas'!$AH$3),A27,"")&amp;" "&amp;IF(AND(C28='12 Formulas'!$AD$4,D28='12 Formulas'!$AH$3),A28,"")&amp;" "&amp;IF(AND(C29='12 Formulas'!$AD$4,D29='12 Formulas'!$AH$3),A29,"")&amp;" "&amp;IF(AND(C30='12 Formulas'!$AD$4,D30='12 Formulas'!$AH$3),A30,"")&amp;" "&amp;IF(AND(C31='12 Formulas'!$AD$4,D31='12 Formulas'!$AH$3),A31,"")</f>
        <v xml:space="preserve">                   </v>
      </c>
      <c r="M12" s="328" t="str">
        <f>+IF(AND(C12='12 Formulas'!$AD$4,D12='12 Formulas'!$AI$3),A12,"")&amp;" "&amp;IF(AND(C13='12 Formulas'!$AD$4,D13='12 Formulas'!$AI$3),A13,"")&amp;" "&amp;IF(AND(C14='12 Formulas'!$AD$4,D14='12 Formulas'!$AI$3),A14,"")&amp;" "&amp;IF(AND(C15='12 Formulas'!$AD$4,D15='12 Formulas'!$AI$3),A15,"")&amp;" "&amp;IF(AND(C16='12 Formulas'!$AD$4,D16='12 Formulas'!$AI$3),A16,"")&amp;" "&amp;IF(AND(C17='12 Formulas'!$AD$4,D17='12 Formulas'!$AI$3),A17,"")&amp;" "&amp;IF(AND(C18='12 Formulas'!$AD$4,D18='12 Formulas'!$AI$3),A18,"")&amp;" "&amp;IF(AND(C19='12 Formulas'!$AD$4,D19='12 Formulas'!$AI$3),A19,"")&amp;" "&amp;IF(AND(C20='12 Formulas'!$AD$4,D20='12 Formulas'!$AI$3),A20,"")&amp;" "&amp;IF(AND(C21='12 Formulas'!$AD$4,D21='12 Formulas'!$AI$3),A21,"")&amp;" "&amp;IF(AND(C22='12 Formulas'!$AD$4,D22='12 Formulas'!$AI$3),A22,"")&amp;" "&amp;IF(AND(C23='12 Formulas'!$AD$4,D23='12 Formulas'!$AI$3),A23,"")&amp;" "&amp;IF(AND(C24='12 Formulas'!$AD$4,D24='12 Formulas'!$AI$3),A24,"")&amp;" "&amp;IF(AND(C25='12 Formulas'!$AD$4,D25='12 Formulas'!$AI$3),A25,"")&amp;" "&amp;IF(AND(C26='12 Formulas'!$AD$4,D26='12 Formulas'!$AI$3),A26,"")&amp;" "&amp;IF(AND(C27='12 Formulas'!$AD$4,D27='12 Formulas'!$AI$3),A27,"")&amp;" "&amp;IF(AND(C28='12 Formulas'!$AD$4,D28='12 Formulas'!$AI$3),A28,"")&amp;" "&amp;IF(AND(C29='12 Formulas'!$AD$4,D29='12 Formulas'!$AI$3),A29,"")&amp;" "&amp;IF(AND(C30='12 Formulas'!$AD$4,D30='12 Formulas'!$AI$3),A30,"")&amp;" "&amp;IF(AND(C31='12 Formulas'!$AD$4,D31='12 Formulas'!$AI$3),A31,"")</f>
        <v xml:space="preserve">R1                   </v>
      </c>
      <c r="N12" s="325"/>
      <c r="O12" s="607" t="s">
        <v>74</v>
      </c>
      <c r="P12" s="329">
        <v>1</v>
      </c>
      <c r="Q12" s="247" t="s">
        <v>139</v>
      </c>
      <c r="R12" s="327" t="s">
        <v>191</v>
      </c>
      <c r="S12" s="327" t="s">
        <v>191</v>
      </c>
      <c r="T12" s="327" t="s">
        <v>191</v>
      </c>
      <c r="U12" s="327" t="s">
        <v>191</v>
      </c>
      <c r="V12" s="328" t="s">
        <v>192</v>
      </c>
      <c r="Y12" s="309"/>
      <c r="Z12" s="309"/>
      <c r="AA12" s="320"/>
      <c r="AB12" s="320"/>
      <c r="AC12" s="320"/>
      <c r="AD12" s="330"/>
      <c r="AE12" s="330"/>
      <c r="AF12" s="330"/>
      <c r="AG12" s="330"/>
      <c r="AH12" s="330"/>
      <c r="AI12" s="320"/>
      <c r="AJ12" s="320"/>
    </row>
    <row r="13" spans="1:36" ht="54" customHeight="1" x14ac:dyDescent="0.25">
      <c r="A13" s="321" t="str">
        <f>'1 Contexto e Identificación'!A12</f>
        <v>R2</v>
      </c>
      <c r="B13" s="322" t="str">
        <f>+'1 Contexto e Identificación'!E12</f>
        <v>Posibilidad de recibir o solicitar cualquier dádiva o beneficio a nombre propio o de terceros para modificar parametros del SOFTWARE (Arco Sis), con el fin de generar pagos no autorizados en la nomina.</v>
      </c>
      <c r="C13" s="323" t="str">
        <f>+'2 Probabilidad'!E15</f>
        <v>Improbable</v>
      </c>
      <c r="D13" s="274" t="str">
        <f>+'3 Impacto'!C15</f>
        <v>Mayor</v>
      </c>
      <c r="E13" s="324" t="str">
        <f>+IF(OR(C13="",D13=""),"",IF(C13='12 Formulas'!$AD$4,IF(D13='12 Formulas'!$AE$3,'12 Formulas'!$AE$4,IF(D13='12 Formulas'!$AF$3,'12 Formulas'!$AF$4,IF(D13='12 Formulas'!$AG$3,'12 Formulas'!$AG$4,IF(D13='12 Formulas'!$AH$3,'12 Formulas'!$AH$4,IF(D13='12 Formulas'!$AI$3,'12 Formulas'!$AI$4))))),IF(C13='12 Formulas'!$AD$5,IF(D13='12 Formulas'!$AE$3,'12 Formulas'!$AE$5,IF(D13='12 Formulas'!$AF$3,'12 Formulas'!$AF$5,IF(D13='12 Formulas'!$AG$3,'12 Formulas'!$AG$5,IF(D13='12 Formulas'!$AH$3,'12 Formulas'!$AH$5,IF(D13='12 Formulas'!$AI$3,'12 Formulas'!$AI$5))))),IF(C13='12 Formulas'!$AD$6,IF(D13='12 Formulas'!$AE$3,'12 Formulas'!$AE$6,IF(D13='12 Formulas'!$AF$3,'12 Formulas'!$AF$6,IF(D13='12 Formulas'!$AG$3,'12 Formulas'!$AG$6,IF(D13='12 Formulas'!$AH$3,'12 Formulas'!$AH$6,IF(D13='12 Formulas'!$AI$3,'12 Formulas'!$AI$6))))),IF(C13='12 Formulas'!$AD$7,IF(D13='12 Formulas'!$AE$3,'12 Formulas'!$AE$7,IF(D13='12 Formulas'!$AF$3,'12 Formulas'!$AF$7,IF(D13='12 Formulas'!$AG$3,'12 Formulas'!$AG$7,IF(D13='12 Formulas'!$AH$3,'12 Formulas'!$AH$7,IF(D13='12 Formulas'!$AI$3,'12 Formulas'!$AI$7))))),IF(C13='12 Formulas'!$AD$8,IF(D13='12 Formulas'!$AE$3,'12 Formulas'!$AE$8,IF(D13='12 Formulas'!$AF$3,'12 Formulas'!$AF$8,IF(D13='12 Formulas'!$AG$3,'12 Formulas'!$AG$8,IF(D13='12 Formulas'!$AH$3,'12 Formulas'!$AH$8,IF(D13='12 Formulas'!$AI$3,'12 Formulas'!$AI$8))))),""))))))</f>
        <v>Alto</v>
      </c>
      <c r="F13" s="325"/>
      <c r="G13" s="612"/>
      <c r="H13" s="247" t="s">
        <v>142</v>
      </c>
      <c r="I13" s="332" t="str">
        <f>+IF(AND(C12='12 Formulas'!$AD$5,D12='12 Formulas'!$AE$3),A12,"")&amp;" "&amp;IF(AND(C13='12 Formulas'!$AD$5,D13='12 Formulas'!$AE$3),A13,"")&amp;" "&amp;IF(AND(C14='12 Formulas'!$AD$5,D14='12 Formulas'!$AE$3),A14,"")&amp;" "&amp;IF(AND(C15='12 Formulas'!$AD$5,D15='12 Formulas'!$AE$3),A15,"")&amp;" "&amp;IF(AND(C16='12 Formulas'!$AD$5,D16='12 Formulas'!$AE$3),A16,"")&amp;" "&amp;IF(AND(C17='12 Formulas'!$AD$5,D17='12 Formulas'!$AE$3),A17,"")&amp;" "&amp;IF(AND(C18='12 Formulas'!$AD$5,D18='12 Formulas'!$AE$3),A18,"")&amp;" "&amp;IF(AND(C19='12 Formulas'!$AD$5,D19='12 Formulas'!$AE$3),A19,"")&amp;" "&amp;IF(AND(C20='12 Formulas'!$AD$5,D20='12 Formulas'!$AE$3),A20,"")&amp;" "&amp;IF(AND(C21='12 Formulas'!$AD$5,D21='12 Formulas'!$AE$3),A21,"")&amp;" "&amp;IF(AND(C22='12 Formulas'!$AD$5,D22='12 Formulas'!$AE$3),A22,"")&amp;" "&amp;IF(AND(C23='12 Formulas'!$AD$5,D23='12 Formulas'!$AE$3),A23,"")&amp;" "&amp;IF(AND(C24='12 Formulas'!$AD$5,D24='12 Formulas'!$AE$3),A24,"")&amp;" "&amp;IF(AND(C25='12 Formulas'!$AD$5,D25='12 Formulas'!$AE$3),A25,"")&amp;" "&amp;IF(AND(C26='12 Formulas'!$AD$5,D26='12 Formulas'!$AE$3),A26,"")&amp;" "&amp;IF(AND(C27='12 Formulas'!$AD$5,D27='12 Formulas'!$AE$3),A27,"")&amp;" "&amp;IF(AND(C28='12 Formulas'!$AD$5,D28='12 Formulas'!$AE$3),A28,"")&amp;" "&amp;IF(AND(C29='12 Formulas'!$AD$5,D29='12 Formulas'!$AE$3),A29,"")&amp;" "&amp;IF(AND(C30='12 Formulas'!$AD$5,D30='12 Formulas'!$AE$3),A30,"")&amp;" "&amp;IF(AND(C31='12 Formulas'!$AD$5,D31='12 Formulas'!$AE$3),A31,"")</f>
        <v xml:space="preserve">                   </v>
      </c>
      <c r="J13" s="332" t="str">
        <f>+IF(AND(C12='12 Formulas'!$AD$5,D12='12 Formulas'!$AF$3),A12,"")&amp;" "&amp;IF(AND(C13='12 Formulas'!$AD$5,D13='12 Formulas'!$AF$3),A13,"")&amp;" "&amp;IF(AND(C14='12 Formulas'!$AD$5,D14='12 Formulas'!$AF$3),A14,"")&amp;" "&amp;IF(AND(C15='12 Formulas'!$AD$5,D15='12 Formulas'!$AF$3),A15,"")&amp;" "&amp;IF(AND(C16='12 Formulas'!$AD$5,D16='12 Formulas'!$AF$3),A16,"")&amp;" "&amp;IF(AND(C17='12 Formulas'!$AD$5,D17='12 Formulas'!$AF$3),A17,"")&amp;" "&amp;IF(AND(C18='12 Formulas'!$AD$5,D18='12 Formulas'!$AF$3),A18,"")&amp;" "&amp;IF(AND(C19='12 Formulas'!$AD$5,D19='12 Formulas'!$AF$3),A19,"")&amp;" "&amp;IF(AND(C20='12 Formulas'!$AD$5,D20='12 Formulas'!$AF$3),A20,"")&amp;" "&amp;IF(AND(C21='12 Formulas'!$AD$5,D21='12 Formulas'!$AF$3),A21,"")&amp;" "&amp;IF(AND(C22='12 Formulas'!$AD$5,D22='12 Formulas'!$AF$3),A22,"")&amp;" "&amp;IF(AND(C23='12 Formulas'!$AD$5,D23='12 Formulas'!$AF$3),A23,"")&amp;" "&amp;IF(AND(C24='12 Formulas'!$AD$5,D24='12 Formulas'!$AF$3),A24,"")&amp;" "&amp;IF(AND(C25='12 Formulas'!$AD$5,D25='12 Formulas'!$AF$3),A25,"")&amp;" "&amp;IF(AND(C26='12 Formulas'!$AD$5,D26='12 Formulas'!$AF$3),A26,"")&amp;" "&amp;IF(AND(C27='12 Formulas'!$AD$5,D27='12 Formulas'!$AF$3),A27,"")&amp;" "&amp;IF(AND(C28='12 Formulas'!$AD$5,D28='12 Formulas'!$AF$3),A28,"")&amp;" "&amp;IF(AND(C29='12 Formulas'!$AD$5,D29='12 Formulas'!$AF$3),A29,"")&amp;" "&amp;IF(AND(C30='12 Formulas'!$AD$5,D30='12 Formulas'!$AF$3),A30,"")&amp;" "&amp;IF(AND(C31='12 Formulas'!$AD$5,D31='12 Formulas'!$AF$3),A31,"")</f>
        <v xml:space="preserve">                   </v>
      </c>
      <c r="K13" s="327" t="str">
        <f>+IF(AND(C12='12 Formulas'!$AD$5,D12='12 Formulas'!$AG$3),A12,"")&amp;" "&amp;IF(AND(C13='12 Formulas'!$AD$5,D13='12 Formulas'!$AG$3),A13,"")&amp;" "&amp;IF(AND(C14='12 Formulas'!$AD$5,D14='12 Formulas'!$AG$3),A14,"")&amp;" "&amp;IF(AND(C15='12 Formulas'!$AD$5,D15='12 Formulas'!$AG$3),A15,"")&amp;" "&amp;IF(AND(C16='12 Formulas'!$AD$5,D16='12 Formulas'!$AG$3),A16,"")&amp;" "&amp;IF(AND(C17='12 Formulas'!$AD$5,D17='12 Formulas'!$AG$3),A17,"")&amp;" "&amp;IF(AND(C18='12 Formulas'!$AD$5,D18='12 Formulas'!$AG$3),A18,"")&amp;" "&amp;IF(AND(C19='12 Formulas'!$AD$5,D19='12 Formulas'!$AG$3),A19,"")&amp;" "&amp;IF(AND(C20='12 Formulas'!$AD$5,D20='12 Formulas'!$AG$3),A20,"")&amp;" "&amp;IF(AND(C21='12 Formulas'!$AD$5,D21='12 Formulas'!$AG$3),A21,"")&amp;" "&amp;IF(AND(C22='12 Formulas'!$AD$5,D22='12 Formulas'!$AG$3),A22,"")&amp;" "&amp;IF(AND(C23='12 Formulas'!$AD$5,D23='12 Formulas'!$AG$3),A23,"")&amp;" "&amp;IF(AND(C24='12 Formulas'!$AD$5,D24='12 Formulas'!$AG$3),A24,"")&amp;" "&amp;IF(AND(C25='12 Formulas'!$AD$5,D25='12 Formulas'!$AG$3),A25,"")&amp;" "&amp;IF(AND(C26='12 Formulas'!$AD$5,D26='12 Formulas'!$AG$3),A26,"")&amp;" "&amp;IF(AND(C27='12 Formulas'!$AD$5,D27='12 Formulas'!$AG$3),A27,"")&amp;" "&amp;IF(AND(C28='12 Formulas'!$AD$5,D28='12 Formulas'!$AG$3),A28,"")&amp;" "&amp;IF(AND(C29='12 Formulas'!$AD$5,D29='12 Formulas'!$AG$3),A29,"")&amp;" "&amp;IF(AND(C30='12 Formulas'!$AD$5,D30='12 Formulas'!$AG$3),A30,"")&amp;" "&amp;IF(AND(C31='12 Formulas'!$AD$5,D31='12 Formulas'!$AG$3),A31,"")</f>
        <v xml:space="preserve">                   </v>
      </c>
      <c r="L13" s="327" t="str">
        <f>+IF(AND(C12='12 Formulas'!$AD$5,D12='12 Formulas'!$AH$3),A12,"")&amp;" "&amp;IF(AND(C13='12 Formulas'!$AD$5,D13='12 Formulas'!$AH$3),A13,"")&amp;" "&amp;IF(AND(C14='12 Formulas'!$AD$5,D14='12 Formulas'!$AH$3),A14,"")&amp;" "&amp;IF(AND(C15='12 Formulas'!$AD$5,D15='12 Formulas'!$AH$3),A15,"")&amp;" "&amp;IF(AND(C16='12 Formulas'!$AD$5,D16='12 Formulas'!$AH$3),A16,"")&amp;" "&amp;IF(AND(C17='12 Formulas'!$AD$5,D17='12 Formulas'!$AH$3),A17,"")&amp;" "&amp;IF(AND(C18='12 Formulas'!$AD$5,D18='12 Formulas'!$AH$3),A18,"")&amp;" "&amp;IF(AND(C19='12 Formulas'!$AD$5,D19='12 Formulas'!$AH$3),A19,"")&amp;" "&amp;IF(AND(C20='12 Formulas'!$AD$5,D20='12 Formulas'!$AH$3),A20,"")&amp;" "&amp;IF(AND(C21='12 Formulas'!$AD$5,D21='12 Formulas'!$AH$3),A21,"")&amp;" "&amp;IF(AND(C22='12 Formulas'!$AD$5,D22='12 Formulas'!$AH$3),A22,"")&amp;" "&amp;IF(AND(C23='12 Formulas'!$AD$5,D23='12 Formulas'!$AH$3),A23,"")&amp;" "&amp;IF(AND(C24='12 Formulas'!$AD$5,D24='12 Formulas'!$AH$3),A24,"")&amp;" "&amp;IF(AND(C25='12 Formulas'!$AD$5,D25='12 Formulas'!$AH$3),A25,"")&amp;" "&amp;IF(AND(C26='12 Formulas'!$AD$5,D26='12 Formulas'!$AH$3),A26,"")&amp;" "&amp;IF(AND(C27='12 Formulas'!$AD$5,D27='12 Formulas'!$AH$3),A27,"")&amp;" "&amp;IF(AND(C28='12 Formulas'!$AD$5,D28='12 Formulas'!$AH$3),A28,"")&amp;" "&amp;IF(AND(C29='12 Formulas'!$AD$5,D29='12 Formulas'!$AH$3),A29,"")&amp;" "&amp;IF(AND(C30='12 Formulas'!$AD$5,D30='12 Formulas'!$AH$3),A30,"")&amp;" "&amp;IF(AND(C31='12 Formulas'!$AD$5,D31='12 Formulas'!$AH$3),A31,"")</f>
        <v xml:space="preserve">                   </v>
      </c>
      <c r="M13" s="328" t="str">
        <f>+IF(AND(C12='12 Formulas'!$AD$5,D12='12 Formulas'!$AI$3),A12,"")&amp;" "&amp;IF(AND(C13='12 Formulas'!$AD$5,D13='12 Formulas'!$AI$3),A13,"")&amp;" "&amp;IF(AND(C14='12 Formulas'!$AD$5,D14='12 Formulas'!$AI$3),A14,"")&amp;" "&amp;IF(AND(C15='12 Formulas'!$AD$5,D15='12 Formulas'!$AI$3),A15,"")&amp;" "&amp;IF(AND(C16='12 Formulas'!$AD$5,D16='12 Formulas'!$AI$3),A16,"")&amp;" "&amp;IF(AND(C17='12 Formulas'!$AD$5,D17='12 Formulas'!$AI$3),A17,"")&amp;" "&amp;IF(AND(C18='12 Formulas'!$AD$5,D18='12 Formulas'!$AI$3),A18,"")&amp;" "&amp;IF(AND(C19='12 Formulas'!$AD$5,D19='12 Formulas'!$AI$3),A19,"")&amp;" "&amp;IF(AND(C20='12 Formulas'!$AD$5,D20='12 Formulas'!$AI$3),A20,"")&amp;" "&amp;IF(AND(C21='12 Formulas'!$AD$5,D21='12 Formulas'!$AI$3),A21,"")&amp;" "&amp;IF(AND(C22='12 Formulas'!$AD$5,D22='12 Formulas'!$AI$3),A22,"")&amp;" "&amp;IF(AND(C23='12 Formulas'!$AD$5,D23='12 Formulas'!$AI$3),A23,"")&amp;" "&amp;IF(AND(C24='12 Formulas'!$AD$5,D24='12 Formulas'!$AI$3),A24,"")&amp;" "&amp;IF(AND(C25='12 Formulas'!$AD$5,D25='12 Formulas'!$AI$3),A25,"")&amp;" "&amp;IF(AND(C26='12 Formulas'!$AD$5,D26='12 Formulas'!$AI$3),A26,"")&amp;" "&amp;IF(AND(C27='12 Formulas'!$AD$5,D27='12 Formulas'!$AI$3),A27,"")&amp;" "&amp;IF(AND(C28='12 Formulas'!$AD$5,D28='12 Formulas'!$AI$3),A28,"")&amp;" "&amp;IF(AND(C29='12 Formulas'!$AD$5,D29='12 Formulas'!$AI$3),A29,"")&amp;" "&amp;IF(AND(C30='12 Formulas'!$AD$5,D30='12 Formulas'!$AI$3),A30,"")&amp;" "&amp;IF(AND(C31='12 Formulas'!$AD$5,D31='12 Formulas'!$AI$3),A31,"")</f>
        <v xml:space="preserve">                   </v>
      </c>
      <c r="N13" s="325"/>
      <c r="O13" s="608"/>
      <c r="P13" s="329">
        <v>0.8</v>
      </c>
      <c r="Q13" s="247" t="s">
        <v>142</v>
      </c>
      <c r="R13" s="333" t="s">
        <v>176</v>
      </c>
      <c r="S13" s="333" t="s">
        <v>176</v>
      </c>
      <c r="T13" s="327" t="s">
        <v>191</v>
      </c>
      <c r="U13" s="327" t="s">
        <v>191</v>
      </c>
      <c r="V13" s="328" t="s">
        <v>192</v>
      </c>
      <c r="Y13" s="309"/>
      <c r="Z13" s="309"/>
      <c r="AA13" s="320"/>
      <c r="AB13" s="334"/>
      <c r="AC13" s="335"/>
      <c r="AD13" s="330"/>
      <c r="AE13" s="330"/>
      <c r="AF13" s="330"/>
      <c r="AG13" s="330"/>
      <c r="AH13" s="330"/>
      <c r="AI13" s="320"/>
      <c r="AJ13" s="320"/>
    </row>
    <row r="14" spans="1:36" ht="54" customHeight="1" x14ac:dyDescent="0.25">
      <c r="A14" s="321" t="str">
        <f>'1 Contexto e Identificación'!A13</f>
        <v>R3</v>
      </c>
      <c r="B14" s="331"/>
      <c r="C14" s="323" t="str">
        <f>+'2 Probabilidad'!E16</f>
        <v/>
      </c>
      <c r="D14" s="274" t="str">
        <f>+'3 Impacto'!C16</f>
        <v/>
      </c>
      <c r="E14" s="324" t="str">
        <f>+IF(OR(C14="",D14=""),"",IF(C14='12 Formulas'!$AD$4,IF(D14='12 Formulas'!$AE$3,'12 Formulas'!$AE$4,IF(D14='12 Formulas'!$AF$3,'12 Formulas'!$AF$4,IF(D14='12 Formulas'!$AG$3,'12 Formulas'!$AG$4,IF(D14='12 Formulas'!$AH$3,'12 Formulas'!$AH$4,IF(D14='12 Formulas'!$AI$3,'12 Formulas'!$AI$4))))),IF(C14='12 Formulas'!$AD$5,IF(D14='12 Formulas'!$AE$3,'12 Formulas'!$AE$5,IF(D14='12 Formulas'!$AF$3,'12 Formulas'!$AF$5,IF(D14='12 Formulas'!$AG$3,'12 Formulas'!$AG$5,IF(D14='12 Formulas'!$AH$3,'12 Formulas'!$AH$5,IF(D14='12 Formulas'!$AI$3,'12 Formulas'!$AI$5))))),IF(C14='12 Formulas'!$AD$6,IF(D14='12 Formulas'!$AE$3,'12 Formulas'!$AE$6,IF(D14='12 Formulas'!$AF$3,'12 Formulas'!$AF$6,IF(D14='12 Formulas'!$AG$3,'12 Formulas'!$AG$6,IF(D14='12 Formulas'!$AH$3,'12 Formulas'!$AH$6,IF(D14='12 Formulas'!$AI$3,'12 Formulas'!$AI$6))))),IF(C14='12 Formulas'!$AD$7,IF(D14='12 Formulas'!$AE$3,'12 Formulas'!$AE$7,IF(D14='12 Formulas'!$AF$3,'12 Formulas'!$AF$7,IF(D14='12 Formulas'!$AG$3,'12 Formulas'!$AG$7,IF(D14='12 Formulas'!$AH$3,'12 Formulas'!$AH$7,IF(D14='12 Formulas'!$AI$3,'12 Formulas'!$AI$7))))),IF(C14='12 Formulas'!$AD$8,IF(D14='12 Formulas'!$AE$3,'12 Formulas'!$AE$8,IF(D14='12 Formulas'!$AF$3,'12 Formulas'!$AF$8,IF(D14='12 Formulas'!$AG$3,'12 Formulas'!$AG$8,IF(D14='12 Formulas'!$AH$3,'12 Formulas'!$AH$8,IF(D14='12 Formulas'!$AI$3,'12 Formulas'!$AI$8))))),""))))))</f>
        <v/>
      </c>
      <c r="F14" s="325"/>
      <c r="G14" s="612"/>
      <c r="H14" s="247" t="s">
        <v>145</v>
      </c>
      <c r="I14" s="332" t="str">
        <f>+IF(AND(C12='12 Formulas'!$AD$6,D12='12 Formulas'!$AE$3),A12,"")&amp;" "&amp;IF(AND(C13='12 Formulas'!$AD$6,D13='12 Formulas'!$AE$3),A13,"")&amp;" "&amp;IF(AND(C14='12 Formulas'!$AD$6,D14='12 Formulas'!$AE$3),A14,"")&amp;" "&amp;IF(AND(C15='12 Formulas'!$AD$6,D15='12 Formulas'!$AE$3),A15,"")&amp;" "&amp;IF(AND(C16='12 Formulas'!$AD$6,D16='12 Formulas'!$AE$3),A16,"")&amp;" "&amp;IF(AND(C17='12 Formulas'!$AD$6,D17='12 Formulas'!$AE$3),A17,"")&amp;" "&amp;IF(AND(C18='12 Formulas'!$AD$6,D18='12 Formulas'!$AE$3),A18,"")&amp;" "&amp;IF(AND(C19='12 Formulas'!$AD$6,D19='12 Formulas'!$AE$3),A19,"")&amp;" "&amp;IF(AND(C20='12 Formulas'!$AD$6,D20='12 Formulas'!$AE$3),A20,"")&amp;" "&amp;IF(AND(C21='12 Formulas'!$AD$6,D21='12 Formulas'!$AE$3),A21,"")&amp;" "&amp;IF(AND(C22='12 Formulas'!$AD$6,D22='12 Formulas'!$AE$3),A22,"")&amp;" "&amp;IF(AND(C23='12 Formulas'!$AD$6,D23='12 Formulas'!$AE$3),A23,"")&amp;" "&amp;IF(AND(C24='12 Formulas'!$AD$6,D24='12 Formulas'!$AE$3),A24,"")&amp;" "&amp;IF(AND(C25='12 Formulas'!$AD$6,D25='12 Formulas'!$AE$3),A25,"")&amp;" "&amp;IF(AND(C26='12 Formulas'!$AD$6,D26='12 Formulas'!$AE$3),A26,"")&amp;" "&amp;IF(AND(C27='12 Formulas'!$AD$6,D27='12 Formulas'!$AE$3),A27,"")&amp;" "&amp;IF(AND(C28='12 Formulas'!$AD$6,D28='12 Formulas'!$AE$3),A28,"")&amp;" "&amp;IF(AND(C29='12 Formulas'!$AD$6,D29='12 Formulas'!$AE$3),A29,"")&amp;" "&amp;IF(AND(C30='12 Formulas'!$AD$6,D30='12 Formulas'!$AE$3),A30,"")&amp;" "&amp;IF(AND(C31='12 Formulas'!$AD$6,D31='12 Formulas'!$AE$3),A31,"")</f>
        <v xml:space="preserve">                   </v>
      </c>
      <c r="J14" s="332" t="str">
        <f>+IF(AND(C12='12 Formulas'!$AD$6,D12='12 Formulas'!$AF$3),A12,"")&amp;" "&amp;IF(AND(C13='12 Formulas'!$AD$6,D13='12 Formulas'!$AF$3),A13,"")&amp;" "&amp;IF(AND(C14='12 Formulas'!$AD$6,D14='12 Formulas'!$AF$3),A14,"")&amp;" "&amp;IF(AND(C15='12 Formulas'!$AD$6,D15='12 Formulas'!$AF$3),A15,"")&amp;" "&amp;IF(AND(C16='12 Formulas'!$AD$6,D16='12 Formulas'!$AF$3),A16,"")&amp;" "&amp;IF(AND(C17='12 Formulas'!$AD$6,D17='12 Formulas'!$AF$3),A17,"")&amp;" "&amp;IF(AND(C18='12 Formulas'!$AD$6,D18='12 Formulas'!$AF$3),A18,"")&amp;" "&amp;IF(AND(C19='12 Formulas'!$AD$6,D19='12 Formulas'!$AF$3),A19,"")&amp;" "&amp;IF(AND(C20='12 Formulas'!$AD$6,D20='12 Formulas'!$AF$3),A20,"")&amp;" "&amp;IF(AND(C21='12 Formulas'!$AD$6,D21='12 Formulas'!$AF$3),A21,"")&amp;" "&amp;IF(AND(C22='12 Formulas'!$AD$6,D22='12 Formulas'!$AF$3),A22,"")&amp;" "&amp;IF(AND(C23='12 Formulas'!$AD$6,D23='12 Formulas'!$AF$3),A23,"")&amp;" "&amp;IF(AND(C24='12 Formulas'!$AD$6,D24='12 Formulas'!$AF$3),A24,"")&amp;" "&amp;IF(AND(C25='12 Formulas'!$AD$6,D25='12 Formulas'!$AF$3),A25,"")&amp;" "&amp;IF(AND(C26='12 Formulas'!$AD$6,D26='12 Formulas'!$AF$3),A26,"")&amp;" "&amp;IF(AND(C27='12 Formulas'!$AD$6,D27='12 Formulas'!$AF$3),A27,"")&amp;" "&amp;IF(AND(C28='12 Formulas'!$AD$6,D28='12 Formulas'!$AF$3),A28,"")&amp;" "&amp;IF(AND(C29='12 Formulas'!$AD$6,D29='12 Formulas'!$AF$3),A29,"")&amp;" "&amp;IF(AND(C30='12 Formulas'!$AD$6,D30='12 Formulas'!$AF$3),A30,"")&amp;" "&amp;IF(AND(C31='12 Formulas'!$AD$6,D31='12 Formulas'!$AF$3),A31,"")</f>
        <v xml:space="preserve">                   </v>
      </c>
      <c r="K14" s="333" t="str">
        <f>+IF(AND(C12='12 Formulas'!$AD$6,D12='12 Formulas'!$AG$3),A12,"")&amp;" "&amp;IF(AND(C13='12 Formulas'!$AD$6,D13='12 Formulas'!$AG$3),A13,"")&amp;" "&amp;IF(AND(C14='12 Formulas'!$AD$6,D14='12 Formulas'!$AG$3),A14,"")&amp;" "&amp;IF(AND(C15='12 Formulas'!$AD$6,D15='12 Formulas'!$AG$3),A15,"")&amp;" "&amp;IF(AND(C16='12 Formulas'!$AD$6,D16='12 Formulas'!$AG$3),A16,"")&amp;" "&amp;IF(AND(C17='12 Formulas'!$AD$6,D17='12 Formulas'!$AG$3),A17,"")&amp;" "&amp;IF(AND(C18='12 Formulas'!$AD$6,D18='12 Formulas'!$AG$3),A18,"")&amp;" "&amp;IF(AND(C19='12 Formulas'!$AD$6,D19='12 Formulas'!$AG$3),A19,"")&amp;" "&amp;IF(AND(C20='12 Formulas'!$AD$6,D20='12 Formulas'!$AG$3),A20,"")&amp;" "&amp;IF(AND(C21='12 Formulas'!$AD$6,D21='12 Formulas'!$AG$3),A21,"")&amp;" "&amp;IF(AND(C22='12 Formulas'!$AD$6,D22='12 Formulas'!$AG$3),A22,"")&amp;" "&amp;IF(AND(C23='12 Formulas'!$AD$6,D23='12 Formulas'!$AG$3),A23,"")&amp;" "&amp;IF(AND(C24='12 Formulas'!$AD$6,D24='12 Formulas'!$AG$3),A24,"")&amp;" "&amp;IF(AND(C25='12 Formulas'!$AD$6,D25='12 Formulas'!$AG$3),A25,"")&amp;" "&amp;IF(AND(C26='12 Formulas'!$AD$6,D26='12 Formulas'!$AG$3),A26,"")&amp;" "&amp;IF(AND(C27='12 Formulas'!$AD$6,D27='12 Formulas'!$AG$3),A27,"")&amp;" "&amp;IF(AND(C28='12 Formulas'!$AD$6,D28='12 Formulas'!$AG$3),A28,"")&amp;" "&amp;IF(AND(C29='12 Formulas'!$AD$6,D29='12 Formulas'!$AG$3),A29,"")&amp;" "&amp;IF(AND(C30='12 Formulas'!$AD$6,D30='12 Formulas'!$AG$3),A30,"")&amp;" "&amp;IF(AND(C31='12 Formulas'!$AD$6,D31='12 Formulas'!$AG$3),A31,"")</f>
        <v xml:space="preserve">                   </v>
      </c>
      <c r="L14" s="327" t="str">
        <f>+IF(AND(C12='12 Formulas'!$AD$6,D12='12 Formulas'!$AH$3),A12,"")&amp;" "&amp;IF(AND(C13='12 Formulas'!$AD$6,D13='12 Formulas'!$AH$3),A13,"")&amp;" "&amp;IF(AND(C14='12 Formulas'!$AD$6,D14='12 Formulas'!$AH$3),A14,"")&amp;" "&amp;IF(AND(C15='12 Formulas'!$AD$6,D15='12 Formulas'!$AH$3),A15,"")&amp;" "&amp;IF(AND(C16='12 Formulas'!$AD$6,D16='12 Formulas'!$AH$3),A16,"")&amp;" "&amp;IF(AND(C17='12 Formulas'!$AD$6,D17='12 Formulas'!$AH$3),A17,"")&amp;" "&amp;IF(AND(C18='12 Formulas'!$AD$6,D18='12 Formulas'!$AH$3),A18,"")&amp;" "&amp;IF(AND(C19='12 Formulas'!$AD$6,D19='12 Formulas'!$AH$3),A19,"")&amp;" "&amp;IF(AND(C20='12 Formulas'!$AD$6,D20='12 Formulas'!$AH$3),A20,"")&amp;" "&amp;IF(AND(C21='12 Formulas'!$AD$6,D21='12 Formulas'!$AH$3),A21,"")&amp;" "&amp;IF(AND(C22='12 Formulas'!$AD$6,D22='12 Formulas'!$AH$3),A22,"")&amp;" "&amp;IF(AND(C23='12 Formulas'!$AD$6,D23='12 Formulas'!$AH$3),A23,"")&amp;" "&amp;IF(AND(C24='12 Formulas'!$AD$6,D24='12 Formulas'!$AH$3),A24,"")&amp;" "&amp;IF(AND(C25='12 Formulas'!$AD$6,D25='12 Formulas'!$AH$3),A25,"")&amp;" "&amp;IF(AND(C26='12 Formulas'!$AD$6,D26='12 Formulas'!$AH$3),A26,"")&amp;" "&amp;IF(AND(C27='12 Formulas'!$AD$6,D27='12 Formulas'!$AH$3),A27,"")&amp;" "&amp;IF(AND(C28='12 Formulas'!$AD$6,D28='12 Formulas'!$AH$3),A28,"")&amp;" "&amp;IF(AND(C29='12 Formulas'!$AD$6,D29='12 Formulas'!$AH$3),A29,"")&amp;" "&amp;IF(AND(C30='12 Formulas'!$AD$6,D30='12 Formulas'!$AH$3),A30,"")&amp;" "&amp;IF(AND(C31='12 Formulas'!$AD$6,D31='12 Formulas'!$AH$3),A31,"")</f>
        <v xml:space="preserve">                   </v>
      </c>
      <c r="M14" s="328" t="str">
        <f>+IF(AND(C12='12 Formulas'!$AD$6,D12='12 Formulas'!$AI$3),A12,"")&amp;" "&amp;IF(AND(C13='12 Formulas'!$AD$6,D13='12 Formulas'!$AI$3),A13,"")&amp;" "&amp;IF(AND(C14='12 Formulas'!$AD$6,D14='12 Formulas'!$AI$3),A14,"")&amp;" "&amp;IF(AND(C15='12 Formulas'!$AD$6,D15='12 Formulas'!$AI$3),A15,"")&amp;" "&amp;IF(AND(C16='12 Formulas'!$AD$6,D16='12 Formulas'!$AI$3),A16,"")&amp;" "&amp;IF(AND(C17='12 Formulas'!$AD$6,D17='12 Formulas'!$AI$3),A17,"")&amp;" "&amp;IF(AND(C18='12 Formulas'!$AD$6,D18='12 Formulas'!$AI$3),A18,"")&amp;" "&amp;IF(AND(C19='12 Formulas'!$AD$6,D19='12 Formulas'!$AI$3),A19,"")&amp;" "&amp;IF(AND(C20='12 Formulas'!$AD$6,D20='12 Formulas'!$AI$3),A20,"")&amp;" "&amp;IF(AND(C21='12 Formulas'!$AD$6,D21='12 Formulas'!$AI$3),A21,"")&amp;" "&amp;IF(AND(C22='12 Formulas'!$AD$6,D22='12 Formulas'!$AI$3),A22,"")&amp;" "&amp;IF(AND(C23='12 Formulas'!$AD$6,D23='12 Formulas'!$AI$3),A23,"")&amp;" "&amp;IF(AND(C24='12 Formulas'!$AD$6,D24='12 Formulas'!$AI$3),A24,"")&amp;" "&amp;IF(AND(C25='12 Formulas'!$AD$6,D25='12 Formulas'!$AI$3),A25,"")&amp;" "&amp;IF(AND(C26='12 Formulas'!$AD$6,D26='12 Formulas'!$AI$3),A26,"")&amp;" "&amp;IF(AND(C27='12 Formulas'!$AD$6,D27='12 Formulas'!$AI$3),A27,"")&amp;" "&amp;IF(AND(C28='12 Formulas'!$AD$6,D28='12 Formulas'!$AI$3),A28,"")&amp;" "&amp;IF(AND(C29='12 Formulas'!$AD$6,D29='12 Formulas'!$AI$3),A29,"")&amp;" "&amp;IF(AND(C30='12 Formulas'!$AD$6,D30='12 Formulas'!$AI$3),A30,"")&amp;" "&amp;IF(AND(C31='12 Formulas'!$AD$6,D31='12 Formulas'!$AI$3),A31,"")</f>
        <v xml:space="preserve">                   </v>
      </c>
      <c r="N14" s="325"/>
      <c r="O14" s="608"/>
      <c r="P14" s="329">
        <v>0.6</v>
      </c>
      <c r="Q14" s="247" t="s">
        <v>145</v>
      </c>
      <c r="R14" s="333" t="s">
        <v>176</v>
      </c>
      <c r="S14" s="333" t="s">
        <v>176</v>
      </c>
      <c r="T14" s="333" t="s">
        <v>176</v>
      </c>
      <c r="U14" s="327" t="s">
        <v>191</v>
      </c>
      <c r="V14" s="328" t="s">
        <v>192</v>
      </c>
      <c r="Y14" s="309"/>
      <c r="Z14" s="309"/>
      <c r="AA14" s="320"/>
      <c r="AB14" s="334"/>
      <c r="AC14" s="335"/>
      <c r="AD14" s="330"/>
      <c r="AE14" s="330"/>
      <c r="AF14" s="330"/>
      <c r="AG14" s="330"/>
      <c r="AH14" s="330"/>
      <c r="AI14" s="320"/>
      <c r="AJ14" s="320"/>
    </row>
    <row r="15" spans="1:36" ht="54" customHeight="1" x14ac:dyDescent="0.25">
      <c r="A15" s="321" t="str">
        <f>'1 Contexto e Identificación'!A14</f>
        <v>R4</v>
      </c>
      <c r="B15" s="322" t="str">
        <f>+'1 Contexto e Identificación'!E14</f>
        <v xml:space="preserve">  </v>
      </c>
      <c r="C15" s="323" t="str">
        <f>+'2 Probabilidad'!E17</f>
        <v/>
      </c>
      <c r="D15" s="274" t="str">
        <f>+'3 Impacto'!C17</f>
        <v/>
      </c>
      <c r="E15" s="324" t="str">
        <f>+IF(OR(C15="",D15=""),"",IF(C15='12 Formulas'!$AD$4,IF(D15='12 Formulas'!$AE$3,'12 Formulas'!$AE$4,IF(D15='12 Formulas'!$AF$3,'12 Formulas'!$AF$4,IF(D15='12 Formulas'!$AG$3,'12 Formulas'!$AG$4,IF(D15='12 Formulas'!$AH$3,'12 Formulas'!$AH$4,IF(D15='12 Formulas'!$AI$3,'12 Formulas'!$AI$4))))),IF(C15='12 Formulas'!$AD$5,IF(D15='12 Formulas'!$AE$3,'12 Formulas'!$AE$5,IF(D15='12 Formulas'!$AF$3,'12 Formulas'!$AF$5,IF(D15='12 Formulas'!$AG$3,'12 Formulas'!$AG$5,IF(D15='12 Formulas'!$AH$3,'12 Formulas'!$AH$5,IF(D15='12 Formulas'!$AI$3,'12 Formulas'!$AI$5))))),IF(C15='12 Formulas'!$AD$6,IF(D15='12 Formulas'!$AE$3,'12 Formulas'!$AE$6,IF(D15='12 Formulas'!$AF$3,'12 Formulas'!$AF$6,IF(D15='12 Formulas'!$AG$3,'12 Formulas'!$AG$6,IF(D15='12 Formulas'!$AH$3,'12 Formulas'!$AH$6,IF(D15='12 Formulas'!$AI$3,'12 Formulas'!$AI$6))))),IF(C15='12 Formulas'!$AD$7,IF(D15='12 Formulas'!$AE$3,'12 Formulas'!$AE$7,IF(D15='12 Formulas'!$AF$3,'12 Formulas'!$AF$7,IF(D15='12 Formulas'!$AG$3,'12 Formulas'!$AG$7,IF(D15='12 Formulas'!$AH$3,'12 Formulas'!$AH$7,IF(D15='12 Formulas'!$AI$3,'12 Formulas'!$AI$7))))),IF(C15='12 Formulas'!$AD$8,IF(D15='12 Formulas'!$AE$3,'12 Formulas'!$AE$8,IF(D15='12 Formulas'!$AF$3,'12 Formulas'!$AF$8,IF(D15='12 Formulas'!$AG$3,'12 Formulas'!$AG$8,IF(D15='12 Formulas'!$AH$3,'12 Formulas'!$AH$8,IF(D15='12 Formulas'!$AI$3,'12 Formulas'!$AI$8))))),""))))))</f>
        <v/>
      </c>
      <c r="F15" s="325"/>
      <c r="G15" s="612"/>
      <c r="H15" s="247" t="s">
        <v>148</v>
      </c>
      <c r="I15" s="336" t="str">
        <f>+IF(AND(C12='12 Formulas'!$AD$7,D12='12 Formulas'!$AE$3),A12,"")&amp;" "&amp;IF(AND(C13='12 Formulas'!$AD$7,D13='12 Formulas'!$AE$3),A13,"")&amp;" "&amp;IF(AND(C14='12 Formulas'!$AD$7,D14='12 Formulas'!$AE$3),A14,"")&amp;" "&amp;IF(AND(C15='12 Formulas'!$AD$7,D15='12 Formulas'!$AE$3),A15,"")&amp;" "&amp;IF(AND(C16='12 Formulas'!$AD$7,D16='12 Formulas'!$AE$3),A16,"")&amp;" "&amp;IF(AND(C17='12 Formulas'!$AD$7,D17='12 Formulas'!$AE$3),A17,"")&amp;" "&amp;IF(AND(C18='12 Formulas'!$AD$7,D18='12 Formulas'!$AE$3),A18,"")&amp;" "&amp;IF(AND(C19='12 Formulas'!$AD$7,D19='12 Formulas'!$AE$3),A19,"")&amp;" "&amp;IF(AND(C20='12 Formulas'!$AD$7,D20='12 Formulas'!$AE$3),A20,"")&amp;" "&amp;IF(AND(C21='12 Formulas'!$AD$7,D21='12 Formulas'!$AE$3),A21,"")&amp;" "&amp;IF(AND(C22='12 Formulas'!$AD$7,D22='12 Formulas'!$AE$3),A22,"")&amp;" "&amp;IF(AND(C23='12 Formulas'!$AD$7,D23='12 Formulas'!$AE$3),A23,"")&amp;" "&amp;IF(AND(C24='12 Formulas'!$AD$7,D24='12 Formulas'!$AE$3),A24,"")&amp;" "&amp;IF(AND(C25='12 Formulas'!$AD$7,D25='12 Formulas'!$AE$3),A25,"")&amp;" "&amp;IF(AND(C26='12 Formulas'!$AD$7,D26='12 Formulas'!$AE$3),A26,"")&amp;" "&amp;IF(AND(C27='12 Formulas'!$AD$7,D27='12 Formulas'!$AE$3),A27,"")&amp;" "&amp;IF(AND(C28='12 Formulas'!$AD$7,D28='12 Formulas'!$AE$3),A28,"")&amp;" "&amp;IF(AND(C29='12 Formulas'!$AD$7,D29='12 Formulas'!$AE$3),A29,"")&amp;" "&amp;IF(AND(C30='12 Formulas'!$AD$7,D30='12 Formulas'!$AE$3),A30,"")&amp;" "&amp;IF(AND(C31='12 Formulas'!$AD$7,D31='12 Formulas'!$AE$3),A31,"")</f>
        <v xml:space="preserve">                   </v>
      </c>
      <c r="J15" s="332" t="str">
        <f>+IF(AND(C12='12 Formulas'!$AD$7,D12='12 Formulas'!$AF$3),A12,"")&amp;" "&amp;IF(AND(C13='12 Formulas'!$AD$7,D13='12 Formulas'!$AF$3),A13,"")&amp;" "&amp;IF(AND(C14='12 Formulas'!$AD$7,D14='12 Formulas'!$AF$3),A14,"")&amp;" "&amp;IF(AND(C15='12 Formulas'!$AD$7,D15='12 Formulas'!$AF$3),A15,"")&amp;" "&amp;IF(AND(C16='12 Formulas'!$AD$7,D16='12 Formulas'!$AF$3),A16,"")&amp;" "&amp;IF(AND(C17='12 Formulas'!$AD$7,D17='12 Formulas'!$AF$3),A17,"")&amp;" "&amp;IF(AND(C18='12 Formulas'!$AD$7,D18='12 Formulas'!$AF$3),A18,"")&amp;" "&amp;IF(AND(C19='12 Formulas'!$AD$7,D19='12 Formulas'!$AF$3),A19,"")&amp;" "&amp;IF(AND(C20='12 Formulas'!$AD$7,D20='12 Formulas'!$AF$3),A20,"")&amp;" "&amp;IF(AND(C21='12 Formulas'!$AD$7,D21='12 Formulas'!$AF$3),A21,"")&amp;" "&amp;IF(AND(C22='12 Formulas'!$AD$7,D22='12 Formulas'!$AF$3),A22,"")&amp;" "&amp;IF(AND(C23='12 Formulas'!$AD$7,D23='12 Formulas'!$AF$3),A23,"")&amp;" "&amp;IF(AND(C24='12 Formulas'!$AD$7,D24='12 Formulas'!$AF$3),A24,"")&amp;" "&amp;IF(AND(C25='12 Formulas'!$AD$7,D25='12 Formulas'!$AF$3),A25,"")&amp;" "&amp;IF(AND(C26='12 Formulas'!$AD$7,D26='12 Formulas'!$AF$3),A26,"")&amp;" "&amp;IF(AND(C27='12 Formulas'!$AD$7,D27='12 Formulas'!$AF$3),A27,"")&amp;" "&amp;IF(AND(C28='12 Formulas'!$AD$7,D28='12 Formulas'!$AF$3),A28,"")&amp;" "&amp;IF(AND(C29='12 Formulas'!$AD$7,D29='12 Formulas'!$AF$3),A29,"")&amp;" "&amp;IF(AND(C30='12 Formulas'!$AD$7,D30='12 Formulas'!$AF$3),A30,"")&amp;" "&amp;IF(AND(C31='12 Formulas'!$AD$7,D31='12 Formulas'!$AF$3),A31,"")</f>
        <v xml:space="preserve">                   </v>
      </c>
      <c r="K15" s="333" t="str">
        <f>+IF(AND(C12='12 Formulas'!$AD$7,D12='12 Formulas'!$AG$3),A12,"")&amp;" "&amp;IF(AND(C13='12 Formulas'!$AD$7,D13='12 Formulas'!$AG$3),A13,"")&amp;" "&amp;IF(AND(C14='12 Formulas'!$AD$7,D14='12 Formulas'!$AG$3),A14,"")&amp;" "&amp;IF(AND(C15='12 Formulas'!$AD$7,D15='12 Formulas'!$AG$3),A15,"")&amp;" "&amp;IF(AND(C16='12 Formulas'!$AD$7,D16='12 Formulas'!$AG$3),A16,"")&amp;" "&amp;IF(AND(C17='12 Formulas'!$AD$7,D17='12 Formulas'!$AG$3),A17,"")&amp;" "&amp;IF(AND(C18='12 Formulas'!$AD$7,D18='12 Formulas'!$AG$3),A18,"")&amp;" "&amp;IF(AND(C19='12 Formulas'!$AD$7,D19='12 Formulas'!$AG$3),A19,"")&amp;" "&amp;IF(AND(C20='12 Formulas'!$AD$7,D20='12 Formulas'!$AG$3),A20,"")&amp;" "&amp;IF(AND(C21='12 Formulas'!$AD$7,D21='12 Formulas'!$AG$3),A21,"")&amp;" "&amp;IF(AND(C22='12 Formulas'!$AD$7,D22='12 Formulas'!$AG$3),A22,"")&amp;" "&amp;IF(AND(C23='12 Formulas'!$AD$7,D23='12 Formulas'!$AG$3),A23,"")&amp;" "&amp;IF(AND(C24='12 Formulas'!$AD$7,D24='12 Formulas'!$AG$3),A24,"")&amp;" "&amp;IF(AND(C25='12 Formulas'!$AD$7,D25='12 Formulas'!$AG$3),A25,"")&amp;" "&amp;IF(AND(C26='12 Formulas'!$AD$7,D26='12 Formulas'!$AG$3),A26,"")&amp;" "&amp;IF(AND(C27='12 Formulas'!$AD$7,D27='12 Formulas'!$AG$3),A27,"")&amp;" "&amp;IF(AND(C28='12 Formulas'!$AD$7,D28='12 Formulas'!$AG$3),A28,"")&amp;" "&amp;IF(AND(C29='12 Formulas'!$AD$7,D29='12 Formulas'!$AG$3),A29,"")&amp;" "&amp;IF(AND(C30='12 Formulas'!$AD$7,D30='12 Formulas'!$AG$3),A30,"")&amp;" "&amp;IF(AND(C31='12 Formulas'!$AD$7,D31='12 Formulas'!$AG$3),A31,"")</f>
        <v xml:space="preserve">                   </v>
      </c>
      <c r="L15" s="327" t="str">
        <f>+IF(AND(C12='12 Formulas'!$AD$7,D12='12 Formulas'!$AH$3),A12,"")&amp;" "&amp;IF(AND(C13='12 Formulas'!$AD$7,D13='12 Formulas'!$AH$3),A13,"")&amp;" "&amp;IF(AND(C14='12 Formulas'!$AD$7,D14='12 Formulas'!$AH$3),A14,"")&amp;" "&amp;IF(AND(C15='12 Formulas'!$AD$7,D15='12 Formulas'!$AH$3),A15,"")&amp;" "&amp;IF(AND(C16='12 Formulas'!$AD$7,D16='12 Formulas'!$AH$3),A16,"")&amp;" "&amp;IF(AND(C17='12 Formulas'!$AD$7,D17='12 Formulas'!$AH$3),A17,"")&amp;" "&amp;IF(AND(C18='12 Formulas'!$AD$7,D18='12 Formulas'!$AH$3),A18,"")&amp;" "&amp;IF(AND(C19='12 Formulas'!$AD$7,D19='12 Formulas'!$AH$3),A19,"")&amp;" "&amp;IF(AND(C20='12 Formulas'!$AD$7,D20='12 Formulas'!$AH$3),A20,"")&amp;" "&amp;IF(AND(C21='12 Formulas'!$AD$7,D21='12 Formulas'!$AH$3),A21,"")&amp;" "&amp;IF(AND(C22='12 Formulas'!$AD$7,D22='12 Formulas'!$AH$3),A22,"")&amp;" "&amp;IF(AND(C23='12 Formulas'!$AD$7,D23='12 Formulas'!$AH$3),A23,"")&amp;" "&amp;IF(AND(C24='12 Formulas'!$AD$7,D24='12 Formulas'!$AH$3),A24,"")&amp;" "&amp;IF(AND(C25='12 Formulas'!$AD$7,D25='12 Formulas'!$AH$3),A25,"")&amp;" "&amp;IF(AND(C26='12 Formulas'!$AD$7,D26='12 Formulas'!$AH$3),A26,"")&amp;" "&amp;IF(AND(C27='12 Formulas'!$AD$7,D27='12 Formulas'!$AH$3),A27,"")&amp;" "&amp;IF(AND(C28='12 Formulas'!$AD$7,D28='12 Formulas'!$AH$3),A28,"")&amp;" "&amp;IF(AND(C29='12 Formulas'!$AD$7,D29='12 Formulas'!$AH$3),A29,"")&amp;" "&amp;IF(AND(C30='12 Formulas'!$AD$7,D30='12 Formulas'!$AH$3),A30,"")&amp;" "&amp;IF(AND(C31='12 Formulas'!$AD$7,D31='12 Formulas'!$AH$3),A31,"")</f>
        <v xml:space="preserve"> R2                  </v>
      </c>
      <c r="M15" s="328" t="str">
        <f>+IF(AND(C12='12 Formulas'!$AD$7,D12='12 Formulas'!$AI$3),A12,"")&amp;" "&amp;IF(AND(C13='12 Formulas'!$AD$7,D13='12 Formulas'!$AI$3),A13,"")&amp;" "&amp;IF(AND(C14='12 Formulas'!$AD$7,D14='12 Formulas'!$AI$3),A14,"")&amp;" "&amp;IF(AND(C15='12 Formulas'!$AD$7,D15='12 Formulas'!$AI$3),A15,"")&amp;" "&amp;IF(AND(C16='12 Formulas'!$AD$7,D16='12 Formulas'!$AI$3),A16,"")&amp;" "&amp;IF(AND(C17='12 Formulas'!$AD$7,D17='12 Formulas'!$AI$3),A17,"")&amp;" "&amp;IF(AND(C18='12 Formulas'!$AD$7,D18='12 Formulas'!$AI$3),A18,"")&amp;" "&amp;IF(AND(C19='12 Formulas'!$AD$7,D19='12 Formulas'!$AI$3),A19,"")&amp;" "&amp;IF(AND(C20='12 Formulas'!$AD$7,D20='12 Formulas'!$AI$3),A20,"")&amp;" "&amp;IF(AND(C21='12 Formulas'!$AD$7,D21='12 Formulas'!$AI$3),A21,"")&amp;" "&amp;IF(AND(C22='12 Formulas'!$AD$7,D22='12 Formulas'!$AI$3),A22,"")&amp;" "&amp;IF(AND(C23='12 Formulas'!$AD$7,D23='12 Formulas'!$AI$3),A23,"")&amp;" "&amp;IF(AND(C24='12 Formulas'!$AD$7,D24='12 Formulas'!$AI$3),A24,"")&amp;" "&amp;IF(AND(C25='12 Formulas'!$AD$7,D25='12 Formulas'!$AI$3),A25,"")&amp;" "&amp;IF(AND(C26='12 Formulas'!$AD$7,D26='12 Formulas'!$AI$3),A26,"")&amp;" "&amp;IF(AND(C27='12 Formulas'!$AD$7,D27='12 Formulas'!$AI$3),A27,"")&amp;" "&amp;IF(AND(C28='12 Formulas'!$AD$7,D28='12 Formulas'!$AI$3),A28,"")&amp;" "&amp;IF(AND(C29='12 Formulas'!$AD$7,D29='12 Formulas'!$AI$3),A29,"")&amp;" "&amp;IF(AND(C30='12 Formulas'!$AD$7,D30='12 Formulas'!$AI$3),A30,"")&amp;" "&amp;IF(AND(C31='12 Formulas'!$AD$7,D31='12 Formulas'!$AI$3),A31,"")</f>
        <v xml:space="preserve">                   </v>
      </c>
      <c r="N15" s="325"/>
      <c r="O15" s="608"/>
      <c r="P15" s="329">
        <v>0.4</v>
      </c>
      <c r="Q15" s="247" t="s">
        <v>148</v>
      </c>
      <c r="R15" s="337" t="s">
        <v>193</v>
      </c>
      <c r="S15" s="333" t="s">
        <v>176</v>
      </c>
      <c r="T15" s="333" t="s">
        <v>176</v>
      </c>
      <c r="U15" s="327" t="s">
        <v>191</v>
      </c>
      <c r="V15" s="328" t="s">
        <v>192</v>
      </c>
      <c r="Y15" s="309"/>
      <c r="Z15" s="309"/>
      <c r="AA15" s="320"/>
      <c r="AB15" s="334"/>
      <c r="AC15" s="335"/>
      <c r="AD15" s="330"/>
      <c r="AE15" s="330"/>
      <c r="AF15" s="330"/>
      <c r="AG15" s="330"/>
      <c r="AH15" s="330"/>
      <c r="AI15" s="320"/>
      <c r="AJ15" s="320"/>
    </row>
    <row r="16" spans="1:36" ht="54" customHeight="1" thickBot="1" x14ac:dyDescent="0.3">
      <c r="A16" s="321" t="str">
        <f>'1 Contexto e Identificación'!A15</f>
        <v>R5</v>
      </c>
      <c r="B16" s="322" t="str">
        <f>+'1 Contexto e Identificación'!E15</f>
        <v xml:space="preserve">  </v>
      </c>
      <c r="C16" s="323" t="str">
        <f>+'2 Probabilidad'!E18</f>
        <v/>
      </c>
      <c r="D16" s="274" t="str">
        <f>+'3 Impacto'!C18</f>
        <v/>
      </c>
      <c r="E16" s="324" t="str">
        <f>+IF(OR(C16="",D16=""),"",IF(C16='12 Formulas'!$AD$4,IF(D16='12 Formulas'!$AE$3,'12 Formulas'!$AE$4,IF(D16='12 Formulas'!$AF$3,'12 Formulas'!$AF$4,IF(D16='12 Formulas'!$AG$3,'12 Formulas'!$AG$4,IF(D16='12 Formulas'!$AH$3,'12 Formulas'!$AH$4,IF(D16='12 Formulas'!$AI$3,'12 Formulas'!$AI$4))))),IF(C16='12 Formulas'!$AD$5,IF(D16='12 Formulas'!$AE$3,'12 Formulas'!$AE$5,IF(D16='12 Formulas'!$AF$3,'12 Formulas'!$AF$5,IF(D16='12 Formulas'!$AG$3,'12 Formulas'!$AG$5,IF(D16='12 Formulas'!$AH$3,'12 Formulas'!$AH$5,IF(D16='12 Formulas'!$AI$3,'12 Formulas'!$AI$5))))),IF(C16='12 Formulas'!$AD$6,IF(D16='12 Formulas'!$AE$3,'12 Formulas'!$AE$6,IF(D16='12 Formulas'!$AF$3,'12 Formulas'!$AF$6,IF(D16='12 Formulas'!$AG$3,'12 Formulas'!$AG$6,IF(D16='12 Formulas'!$AH$3,'12 Formulas'!$AH$6,IF(D16='12 Formulas'!$AI$3,'12 Formulas'!$AI$6))))),IF(C16='12 Formulas'!$AD$7,IF(D16='12 Formulas'!$AE$3,'12 Formulas'!$AE$7,IF(D16='12 Formulas'!$AF$3,'12 Formulas'!$AF$7,IF(D16='12 Formulas'!$AG$3,'12 Formulas'!$AG$7,IF(D16='12 Formulas'!$AH$3,'12 Formulas'!$AH$7,IF(D16='12 Formulas'!$AI$3,'12 Formulas'!$AI$7))))),IF(C16='12 Formulas'!$AD$8,IF(D16='12 Formulas'!$AE$3,'12 Formulas'!$AE$8,IF(D16='12 Formulas'!$AF$3,'12 Formulas'!$AF$8,IF(D16='12 Formulas'!$AG$3,'12 Formulas'!$AG$8,IF(D16='12 Formulas'!$AH$3,'12 Formulas'!$AH$8,IF(D16='12 Formulas'!$AI$3,'12 Formulas'!$AI$8))))),""))))))</f>
        <v/>
      </c>
      <c r="F16" s="325"/>
      <c r="G16" s="613"/>
      <c r="H16" s="338" t="s">
        <v>151</v>
      </c>
      <c r="I16" s="339" t="str">
        <f>+IF(AND(C12='12 Formulas'!$AD$8,D12='12 Formulas'!$AE$3),A12,"")&amp;" "&amp;IF(AND(C13='12 Formulas'!$AD$8,D13='12 Formulas'!$AE$3),A13,"")&amp;" "&amp;IF(AND(C14='12 Formulas'!$AD$8,D14='12 Formulas'!$AE$3),A14,"")&amp;" "&amp;IF(AND(C15='12 Formulas'!$AD$8,D15='12 Formulas'!$AE$3),A15,"")&amp;" "&amp;IF(AND(C16='12 Formulas'!$AD$8,D16='12 Formulas'!$AE$3),A16,"")&amp;" "&amp;IF(AND(C17='12 Formulas'!$AD$8,D17='12 Formulas'!$AE$3),A17,"")&amp;" "&amp;IF(AND(C18='12 Formulas'!$AD$8,D18='12 Formulas'!$AE$3),A18,"")&amp;" "&amp;IF(AND(C19='12 Formulas'!$AD$8,D19='12 Formulas'!$AE$3),A19,"")&amp;" "&amp;IF(AND(C20='12 Formulas'!$AD$8,D20='12 Formulas'!$AE$3),A20,"")&amp;" "&amp;IF(AND(C21='12 Formulas'!$AD$8,D21='12 Formulas'!$AE$3),A21,"")&amp;" "&amp;IF(AND(C22='12 Formulas'!$AD$8,D22='12 Formulas'!$AE$3),A22,"")&amp;" "&amp;IF(AND(C23='12 Formulas'!$AD$8,D23='12 Formulas'!$AE$3),A23,"")&amp;" "&amp;IF(AND(C24='12 Formulas'!$AD$8,D24='12 Formulas'!$AE$3),A24,"")&amp;" "&amp;IF(AND(C25='12 Formulas'!$AD$8,D25='12 Formulas'!$AE$3),A25,"")&amp;" "&amp;IF(AND(C26='12 Formulas'!$AD$8,D26='12 Formulas'!$AE$3),A26,"")&amp;" "&amp;IF(AND(C27='12 Formulas'!$AD$8,D27='12 Formulas'!$AE$3),A27,"")&amp;" "&amp;IF(AND(C28='12 Formulas'!$AD$8,D28='12 Formulas'!$AE$3),A28,"")&amp;" "&amp;IF(AND(C29='12 Formulas'!$AD$8,D29='12 Formulas'!$AE$3),A29,"")&amp;" "&amp;IF(AND(C30='12 Formulas'!$AD$8,D30='12 Formulas'!$AE$3),A30,"")&amp;" "&amp;IF(AND(C31='12 Formulas'!$AD$8,D31='12 Formulas'!$AE$3),A31,"")</f>
        <v xml:space="preserve">                   </v>
      </c>
      <c r="J16" s="339" t="str">
        <f>+IF(AND(C12='12 Formulas'!$AD$8,D12='12 Formulas'!$AF$3),A12,"")&amp;" "&amp;IF(AND(C13='12 Formulas'!$AD$8,D13='12 Formulas'!$AF$3),A13,"")&amp;" "&amp;IF(AND(C14='12 Formulas'!$AD$8,D14='12 Formulas'!$AF$3),A14,"")&amp;" "&amp;IF(AND(C15='12 Formulas'!$AD$8,D15='12 Formulas'!$AF$3),A15,"")&amp;" "&amp;IF(AND(C16='12 Formulas'!$AD$8,D16='12 Formulas'!$AF$3),A16,"")&amp;" "&amp;IF(AND(C17='12 Formulas'!$AD$8,D17='12 Formulas'!$AF$3),A17,"")&amp;" "&amp;IF(AND(C18='12 Formulas'!$AD$8,D18='12 Formulas'!$AF$3),A18,"")&amp;" "&amp;IF(AND(C19='12 Formulas'!$AD$8,D19='12 Formulas'!$AF$3),A19,"")&amp;" "&amp;IF(AND(C20='12 Formulas'!$AD$8,D20='12 Formulas'!$AF$3),A20,"")&amp;" "&amp;IF(AND(C21='12 Formulas'!$AD$8,D21='12 Formulas'!$AF$3),A21,"")&amp;" "&amp;IF(AND(C22='12 Formulas'!$AD$8,D22='12 Formulas'!$AF$3),A22,"")&amp;" "&amp;IF(AND(C23='12 Formulas'!$AD$8,D23='12 Formulas'!$AF$3),A23,"")&amp;" "&amp;IF(AND(C24='12 Formulas'!$AD$8,D24='12 Formulas'!$AF$3),A24,"")&amp;" "&amp;IF(AND(C25='12 Formulas'!$AD$8,D25='12 Formulas'!$AF$3),A25,"")&amp;" "&amp;IF(AND(C26='12 Formulas'!$AD$8,D26='12 Formulas'!$AF$3),A26,"")&amp;" "&amp;IF(AND(C27='12 Formulas'!$AD$8,D27='12 Formulas'!$AF$3),A27,"")&amp;" "&amp;IF(AND(C28='12 Formulas'!$AD$8,D28='12 Formulas'!$AF$3),A28,"")&amp;" "&amp;IF(AND(C29='12 Formulas'!$AD$8,D29='12 Formulas'!$AF$3),A29,"")&amp;" "&amp;IF(AND(C30='12 Formulas'!$AD$8,D30='12 Formulas'!$AF$3),A30,"")&amp;" "&amp;IF(AND(C31='12 Formulas'!$AD$8,D31='12 Formulas'!$AF$3),A31,"")</f>
        <v xml:space="preserve">                   </v>
      </c>
      <c r="K16" s="340" t="str">
        <f>+IF(AND(C12='12 Formulas'!$AD$8,D12='12 Formulas'!$AG$3),A12,"")&amp;" "&amp;IF(AND(C13='12 Formulas'!$AD$8,D13='12 Formulas'!$AG$3),A13,"")&amp;" "&amp;IF(AND(C14='12 Formulas'!$AD$8,D14='12 Formulas'!$AG$3),A14,"")&amp;" "&amp;IF(AND(C15='12 Formulas'!$AD$8,D15='12 Formulas'!$AG$3),A15,"")&amp;" "&amp;IF(AND(C16='12 Formulas'!$AD$8,D16='12 Formulas'!$AG$3),A16,"")&amp;" "&amp;IF(AND(C17='12 Formulas'!$AD$8,D17='12 Formulas'!$AG$3),A17,"")&amp;" "&amp;IF(AND(C18='12 Formulas'!$AD$8,D18='12 Formulas'!$AG$3),A18,"")&amp;" "&amp;IF(AND(C19='12 Formulas'!$AD$8,D19='12 Formulas'!$AG$3),A19,"")&amp;" "&amp;IF(AND(C20='12 Formulas'!$AD$8,D20='12 Formulas'!$AG$3),A20,"")&amp;" "&amp;IF(AND(C21='12 Formulas'!$AD$8,D21='12 Formulas'!$AG$3),A21,"")&amp;" "&amp;IF(AND(C22='12 Formulas'!$AD$8,D22='12 Formulas'!$AG$3),A22,"")&amp;" "&amp;IF(AND(C23='12 Formulas'!$AD$8,D23='12 Formulas'!$AG$3),A23,"")&amp;" "&amp;IF(AND(C24='12 Formulas'!$AD$8,D24='12 Formulas'!$AG$3),A24,"")&amp;" "&amp;IF(AND(C25='12 Formulas'!$AD$8,D25='12 Formulas'!$AG$3),A25,"")&amp;" "&amp;IF(AND(C26='12 Formulas'!$AD$8,D26='12 Formulas'!$AG$3),A26,"")&amp;" "&amp;IF(AND(C27='12 Formulas'!$AD$8,D27='12 Formulas'!$AG$3),A27,"")&amp;" "&amp;IF(AND(C28='12 Formulas'!$AD$8,D28='12 Formulas'!$AG$3),A28,"")&amp;" "&amp;IF(AND(C29='12 Formulas'!$AD$8,D29='12 Formulas'!$AG$3),A29,"")&amp;" "&amp;IF(AND(C30='12 Formulas'!$AD$8,D30='12 Formulas'!$AG$3),A30,"")&amp;" "&amp;IF(AND(C31='12 Formulas'!$AD$8,D31='12 Formulas'!$AG$3),A31,"")</f>
        <v xml:space="preserve">                   </v>
      </c>
      <c r="L16" s="341" t="str">
        <f>+IF(AND(C12='12 Formulas'!$AD$8,D12='12 Formulas'!$AH$3),A12,"")&amp;" "&amp;IF(AND(C13='12 Formulas'!$AD$8,D13='12 Formulas'!$AH$3),A13,"")&amp;" "&amp;IF(AND(C14='12 Formulas'!$AD$8,D14='12 Formulas'!$AH$3),A14,"")&amp;" "&amp;IF(AND(C15='12 Formulas'!$AD$8,D15='12 Formulas'!$AH$3),A15,"")&amp;" "&amp;IF(AND(C16='12 Formulas'!$AD$8,D16='12 Formulas'!$AH$3),A16,"")&amp;" "&amp;IF(AND(C17='12 Formulas'!$AD$8,D17='12 Formulas'!$AH$3),A17,"")&amp;" "&amp;IF(AND(C18='12 Formulas'!$AD$8,D18='12 Formulas'!$AH$3),A18,"")&amp;" "&amp;IF(AND(C19='12 Formulas'!$AD$8,D19='12 Formulas'!$AH$3),A19,"")&amp;" "&amp;IF(AND(C20='12 Formulas'!$AD$8,D20='12 Formulas'!$AH$3),A20,"")&amp;" "&amp;IF(AND(C21='12 Formulas'!$AD$8,D21='12 Formulas'!$AH$3),A21,"")&amp;" "&amp;IF(AND(C22='12 Formulas'!$AD$8,D22='12 Formulas'!$AH$3),A22,"")&amp;" "&amp;IF(AND(C23='12 Formulas'!$AD$8,D23='12 Formulas'!$AH$3),A23,"")&amp;" "&amp;IF(AND(C24='12 Formulas'!$AD$8,D24='12 Formulas'!$AH$3),A24,"")&amp;" "&amp;IF(AND(C25='12 Formulas'!$AD$8,D25='12 Formulas'!$AH$3),A25,"")&amp;" "&amp;IF(AND(C26='12 Formulas'!$AD$8,D26='12 Formulas'!$AH$3),A26,"")&amp;" "&amp;IF(AND(C27='12 Formulas'!$AD$8,D27='12 Formulas'!$AH$3),A27,"")&amp;" "&amp;IF(AND(C28='12 Formulas'!$AD$8,D28='12 Formulas'!$AH$3),A28,"")&amp;" "&amp;IF(AND(C29='12 Formulas'!$AD$8,D29='12 Formulas'!$AH$3),A29,"")&amp;" "&amp;IF(AND(C30='12 Formulas'!$AD$8,D30='12 Formulas'!$AH$3),A30,"")&amp;" "&amp;IF(AND(C31='12 Formulas'!$AD$8,D31='12 Formulas'!$AH$3),A31,"")</f>
        <v xml:space="preserve">                   </v>
      </c>
      <c r="M16" s="342" t="str">
        <f>+IF(AND(C12='12 Formulas'!$AD$8,D12='12 Formulas'!$AI$3),A12,"")&amp;" "&amp;IF(AND(C13='12 Formulas'!$AD$8,D13='12 Formulas'!$AI$3),A13,"")&amp;" "&amp;IF(AND(C14='12 Formulas'!$AD$8,D14='12 Formulas'!$AI$3),A14,"")&amp;" "&amp;IF(AND(C15='12 Formulas'!$AD$8,D15='12 Formulas'!$AI$3),A15,"")&amp;" "&amp;IF(AND(C16='12 Formulas'!$AD$8,D16='12 Formulas'!$AI$3),A16,"")&amp;" "&amp;IF(AND(C17='12 Formulas'!$AD$8,D17='12 Formulas'!$AI$3),A17,"")&amp;" "&amp;IF(AND(C18='12 Formulas'!$AD$8,D18='12 Formulas'!$AI$3),A18,"")&amp;" "&amp;IF(AND(C19='12 Formulas'!$AD$8,D19='12 Formulas'!$AI$3),A19,"")&amp;" "&amp;IF(AND(C20='12 Formulas'!$AD$8,D20='12 Formulas'!$AI$3),A20,"")&amp;" "&amp;IF(AND(C21='12 Formulas'!$AD$8,D21='12 Formulas'!$AI$3),A21,"")&amp;" "&amp;IF(AND(C22='12 Formulas'!$AD$8,D22='12 Formulas'!$AI$3),A22,"")&amp;" "&amp;IF(AND(C23='12 Formulas'!$AD$8,D23='12 Formulas'!$AI$3),A23,"")&amp;" "&amp;IF(AND(C24='12 Formulas'!$AD$8,D24='12 Formulas'!$AI$3),A24,"")&amp;" "&amp;IF(AND(C25='12 Formulas'!$AD$8,D25='12 Formulas'!$AI$3),A25,"")&amp;" "&amp;IF(AND(C26='12 Formulas'!$AD$8,D26='12 Formulas'!$AI$3),A26,"")&amp;" "&amp;IF(AND(C27='12 Formulas'!$AD$8,D27='12 Formulas'!$AI$3),A27,"")&amp;" "&amp;IF(AND(C28='12 Formulas'!$AD$8,D28='12 Formulas'!$AI$3),A28,"")&amp;" "&amp;IF(AND(C29='12 Formulas'!$AD$8,D29='12 Formulas'!$AI$3),A29,"")&amp;" "&amp;IF(AND(C30='12 Formulas'!$AD$8,D30='12 Formulas'!$AI$3),A30,"")&amp;" "&amp;IF(AND(C31='12 Formulas'!$AD$8,D31='12 Formulas'!$AI$3),A31,"")</f>
        <v xml:space="preserve">                   </v>
      </c>
      <c r="N16" s="325"/>
      <c r="O16" s="609"/>
      <c r="P16" s="343">
        <v>0.2</v>
      </c>
      <c r="Q16" s="247" t="s">
        <v>151</v>
      </c>
      <c r="R16" s="344" t="s">
        <v>193</v>
      </c>
      <c r="S16" s="344" t="s">
        <v>193</v>
      </c>
      <c r="T16" s="340" t="s">
        <v>176</v>
      </c>
      <c r="U16" s="341" t="s">
        <v>191</v>
      </c>
      <c r="V16" s="342" t="s">
        <v>192</v>
      </c>
      <c r="Y16" s="309"/>
      <c r="Z16" s="309"/>
      <c r="AA16" s="320"/>
      <c r="AB16" s="334"/>
      <c r="AC16" s="335"/>
      <c r="AD16" s="330"/>
      <c r="AE16" s="330"/>
      <c r="AF16" s="330"/>
      <c r="AG16" s="320"/>
      <c r="AH16" s="330"/>
      <c r="AI16" s="320"/>
      <c r="AJ16" s="320"/>
    </row>
    <row r="17" spans="1:36" ht="30.6" hidden="1" customHeight="1" x14ac:dyDescent="0.25">
      <c r="A17" s="321" t="str">
        <f>'1 Contexto e Identificación'!A16</f>
        <v>R6</v>
      </c>
      <c r="B17" s="322" t="str">
        <f>+'1 Contexto e Identificación'!E16</f>
        <v xml:space="preserve">  </v>
      </c>
      <c r="C17" s="323" t="str">
        <f>+'2 Probabilidad'!E19</f>
        <v/>
      </c>
      <c r="D17" s="274" t="str">
        <f>+'3 Impacto'!C19</f>
        <v/>
      </c>
      <c r="E17" s="324" t="str">
        <f>+IF(OR(C17="",D17=""),"",IF(C17='12 Formulas'!$AD$4,IF(D17='12 Formulas'!$AE$3,'12 Formulas'!$AE$4,IF(D17='12 Formulas'!$AF$3,'12 Formulas'!$AF$4,IF(D17='12 Formulas'!$AG$3,'12 Formulas'!$AG$4,IF(D17='12 Formulas'!$AH$3,'12 Formulas'!$AH$4,IF(D17='12 Formulas'!$AI$3,'12 Formulas'!$AI$4))))),IF(C17='12 Formulas'!$AD$5,IF(D17='12 Formulas'!$AE$3,'12 Formulas'!$AE$5,IF(D17='12 Formulas'!$AF$3,'12 Formulas'!$AF$5,IF(D17='12 Formulas'!$AG$3,'12 Formulas'!$AG$5,IF(D17='12 Formulas'!$AH$3,'12 Formulas'!$AH$5,IF(D17='12 Formulas'!$AI$3,'12 Formulas'!$AI$5))))),IF(C17='12 Formulas'!$AD$6,IF(D17='12 Formulas'!$AE$3,'12 Formulas'!$AE$6,IF(D17='12 Formulas'!$AF$3,'12 Formulas'!$AF$6,IF(D17='12 Formulas'!$AG$3,'12 Formulas'!$AG$6,IF(D17='12 Formulas'!$AH$3,'12 Formulas'!$AH$6,IF(D17='12 Formulas'!$AI$3,'12 Formulas'!$AI$6))))),IF(C17='12 Formulas'!$AD$7,IF(D17='12 Formulas'!$AE$3,'12 Formulas'!$AE$7,IF(D17='12 Formulas'!$AF$3,'12 Formulas'!$AF$7,IF(D17='12 Formulas'!$AG$3,'12 Formulas'!$AG$7,IF(D17='12 Formulas'!$AH$3,'12 Formulas'!$AH$7,IF(D17='12 Formulas'!$AI$3,'12 Formulas'!$AI$7))))),IF(C17='12 Formulas'!$AD$8,IF(D17='12 Formulas'!$AE$3,'12 Formulas'!$AE$8,IF(D17='12 Formulas'!$AF$3,'12 Formulas'!$AF$8,IF(D17='12 Formulas'!$AG$3,'12 Formulas'!$AG$8,IF(D17='12 Formulas'!$AH$3,'12 Formulas'!$AH$8,IF(D17='12 Formulas'!$AI$3,'12 Formulas'!$AI$8))))),""))))))</f>
        <v/>
      </c>
      <c r="F17" s="325"/>
      <c r="G17" s="325"/>
      <c r="H17" s="325"/>
      <c r="I17" s="325"/>
      <c r="J17" s="325"/>
      <c r="K17" s="325"/>
      <c r="L17" s="325"/>
      <c r="M17" s="325"/>
      <c r="N17" s="325"/>
      <c r="Y17" s="309"/>
      <c r="Z17" s="309"/>
      <c r="AA17" s="320"/>
      <c r="AB17" s="334"/>
      <c r="AC17" s="335"/>
      <c r="AD17" s="330"/>
      <c r="AE17" s="330"/>
      <c r="AF17" s="330"/>
      <c r="AG17" s="330"/>
      <c r="AH17" s="330"/>
      <c r="AI17" s="320"/>
      <c r="AJ17" s="320"/>
    </row>
    <row r="18" spans="1:36" ht="30.6" hidden="1" customHeight="1" x14ac:dyDescent="0.25">
      <c r="A18" s="321" t="str">
        <f>'1 Contexto e Identificación'!A17</f>
        <v>R7</v>
      </c>
      <c r="B18" s="322" t="str">
        <f>+'1 Contexto e Identificación'!E17</f>
        <v xml:space="preserve">  </v>
      </c>
      <c r="C18" s="323" t="str">
        <f>+'2 Probabilidad'!E20</f>
        <v/>
      </c>
      <c r="D18" s="274" t="str">
        <f>+'3 Impacto'!C20</f>
        <v/>
      </c>
      <c r="E18" s="324" t="str">
        <f>+IF(OR(C18="",D18=""),"",IF(C18='12 Formulas'!$AD$4,IF(D18='12 Formulas'!$AE$3,'12 Formulas'!$AE$4,IF(D18='12 Formulas'!$AF$3,'12 Formulas'!$AF$4,IF(D18='12 Formulas'!$AG$3,'12 Formulas'!$AG$4,IF(D18='12 Formulas'!$AH$3,'12 Formulas'!$AH$4,IF(D18='12 Formulas'!$AI$3,'12 Formulas'!$AI$4))))),IF(C18='12 Formulas'!$AD$5,IF(D18='12 Formulas'!$AE$3,'12 Formulas'!$AE$5,IF(D18='12 Formulas'!$AF$3,'12 Formulas'!$AF$5,IF(D18='12 Formulas'!$AG$3,'12 Formulas'!$AG$5,IF(D18='12 Formulas'!$AH$3,'12 Formulas'!$AH$5,IF(D18='12 Formulas'!$AI$3,'12 Formulas'!$AI$5))))),IF(C18='12 Formulas'!$AD$6,IF(D18='12 Formulas'!$AE$3,'12 Formulas'!$AE$6,IF(D18='12 Formulas'!$AF$3,'12 Formulas'!$AF$6,IF(D18='12 Formulas'!$AG$3,'12 Formulas'!$AG$6,IF(D18='12 Formulas'!$AH$3,'12 Formulas'!$AH$6,IF(D18='12 Formulas'!$AI$3,'12 Formulas'!$AI$6))))),IF(C18='12 Formulas'!$AD$7,IF(D18='12 Formulas'!$AE$3,'12 Formulas'!$AE$7,IF(D18='12 Formulas'!$AF$3,'12 Formulas'!$AF$7,IF(D18='12 Formulas'!$AG$3,'12 Formulas'!$AG$7,IF(D18='12 Formulas'!$AH$3,'12 Formulas'!$AH$7,IF(D18='12 Formulas'!$AI$3,'12 Formulas'!$AI$7))))),IF(C18='12 Formulas'!$AD$8,IF(D18='12 Formulas'!$AE$3,'12 Formulas'!$AE$8,IF(D18='12 Formulas'!$AF$3,'12 Formulas'!$AF$8,IF(D18='12 Formulas'!$AG$3,'12 Formulas'!$AG$8,IF(D18='12 Formulas'!$AH$3,'12 Formulas'!$AH$8,IF(D18='12 Formulas'!$AI$3,'12 Formulas'!$AI$8))))),""))))))</f>
        <v/>
      </c>
      <c r="F18" s="325"/>
      <c r="G18" s="325"/>
      <c r="H18" s="325"/>
      <c r="I18" s="325"/>
      <c r="J18" s="325"/>
      <c r="K18" s="325"/>
      <c r="L18" s="325"/>
      <c r="M18" s="325"/>
      <c r="N18" s="325"/>
      <c r="R18" s="245"/>
      <c r="T18" s="309"/>
      <c r="U18" s="309"/>
      <c r="V18" s="309"/>
      <c r="W18" s="309"/>
      <c r="X18" s="309"/>
      <c r="Y18" s="309"/>
      <c r="Z18" s="309"/>
      <c r="AA18" s="320"/>
      <c r="AB18" s="334"/>
      <c r="AC18" s="320"/>
      <c r="AD18" s="335"/>
      <c r="AE18" s="335"/>
      <c r="AF18" s="335"/>
      <c r="AG18" s="335"/>
      <c r="AH18" s="335"/>
      <c r="AI18" s="320"/>
      <c r="AJ18" s="320"/>
    </row>
    <row r="19" spans="1:36" ht="30.6" hidden="1" customHeight="1" x14ac:dyDescent="0.25">
      <c r="A19" s="321" t="str">
        <f>'1 Contexto e Identificación'!A18</f>
        <v>R8</v>
      </c>
      <c r="B19" s="322" t="str">
        <f>+'1 Contexto e Identificación'!E18</f>
        <v xml:space="preserve">  </v>
      </c>
      <c r="C19" s="323" t="str">
        <f>+'2 Probabilidad'!E21</f>
        <v/>
      </c>
      <c r="D19" s="274" t="str">
        <f>+'3 Impacto'!C21</f>
        <v/>
      </c>
      <c r="E19" s="324" t="str">
        <f>+IF(OR(C19="",D19=""),"",IF(C19='12 Formulas'!$AD$4,IF(D19='12 Formulas'!$AE$3,'12 Formulas'!$AE$4,IF(D19='12 Formulas'!$AF$3,'12 Formulas'!$AF$4,IF(D19='12 Formulas'!$AG$3,'12 Formulas'!$AG$4,IF(D19='12 Formulas'!$AH$3,'12 Formulas'!$AH$4,IF(D19='12 Formulas'!$AI$3,'12 Formulas'!$AI$4))))),IF(C19='12 Formulas'!$AD$5,IF(D19='12 Formulas'!$AE$3,'12 Formulas'!$AE$5,IF(D19='12 Formulas'!$AF$3,'12 Formulas'!$AF$5,IF(D19='12 Formulas'!$AG$3,'12 Formulas'!$AG$5,IF(D19='12 Formulas'!$AH$3,'12 Formulas'!$AH$5,IF(D19='12 Formulas'!$AI$3,'12 Formulas'!$AI$5))))),IF(C19='12 Formulas'!$AD$6,IF(D19='12 Formulas'!$AE$3,'12 Formulas'!$AE$6,IF(D19='12 Formulas'!$AF$3,'12 Formulas'!$AF$6,IF(D19='12 Formulas'!$AG$3,'12 Formulas'!$AG$6,IF(D19='12 Formulas'!$AH$3,'12 Formulas'!$AH$6,IF(D19='12 Formulas'!$AI$3,'12 Formulas'!$AI$6))))),IF(C19='12 Formulas'!$AD$7,IF(D19='12 Formulas'!$AE$3,'12 Formulas'!$AE$7,IF(D19='12 Formulas'!$AF$3,'12 Formulas'!$AF$7,IF(D19='12 Formulas'!$AG$3,'12 Formulas'!$AG$7,IF(D19='12 Formulas'!$AH$3,'12 Formulas'!$AH$7,IF(D19='12 Formulas'!$AI$3,'12 Formulas'!$AI$7))))),IF(C19='12 Formulas'!$AD$8,IF(D19='12 Formulas'!$AE$3,'12 Formulas'!$AE$8,IF(D19='12 Formulas'!$AF$3,'12 Formulas'!$AF$8,IF(D19='12 Formulas'!$AG$3,'12 Formulas'!$AG$8,IF(D19='12 Formulas'!$AH$3,'12 Formulas'!$AH$8,IF(D19='12 Formulas'!$AI$3,'12 Formulas'!$AI$8))))),""))))))</f>
        <v/>
      </c>
      <c r="F19" s="325"/>
      <c r="G19" s="325"/>
      <c r="H19" s="325"/>
      <c r="I19" s="325"/>
      <c r="J19" s="325"/>
      <c r="K19" s="325"/>
      <c r="L19" s="325"/>
      <c r="M19" s="325"/>
      <c r="N19" s="325"/>
      <c r="R19" s="258"/>
      <c r="T19" s="309"/>
      <c r="U19" s="309"/>
      <c r="V19" s="309"/>
      <c r="W19" s="309"/>
      <c r="X19" s="309"/>
      <c r="Y19" s="309"/>
      <c r="Z19" s="309"/>
      <c r="AA19" s="320"/>
      <c r="AB19" s="320"/>
      <c r="AC19" s="320"/>
      <c r="AD19" s="330"/>
      <c r="AE19" s="330"/>
      <c r="AF19" s="330"/>
      <c r="AG19" s="330"/>
      <c r="AH19" s="330"/>
      <c r="AI19" s="320"/>
      <c r="AJ19" s="320"/>
    </row>
    <row r="20" spans="1:36" ht="30.6" hidden="1" customHeight="1" x14ac:dyDescent="0.25">
      <c r="A20" s="321" t="str">
        <f>'1 Contexto e Identificación'!A19</f>
        <v>R9</v>
      </c>
      <c r="B20" s="322" t="str">
        <f>+'1 Contexto e Identificación'!E19</f>
        <v xml:space="preserve">  </v>
      </c>
      <c r="C20" s="323" t="str">
        <f>+'2 Probabilidad'!E22</f>
        <v/>
      </c>
      <c r="D20" s="274" t="str">
        <f>+'3 Impacto'!C22</f>
        <v/>
      </c>
      <c r="E20" s="324" t="str">
        <f>+IF(OR(C20="",D20=""),"",IF(C20='12 Formulas'!$AD$4,IF(D20='12 Formulas'!$AE$3,'12 Formulas'!$AE$4,IF(D20='12 Formulas'!$AF$3,'12 Formulas'!$AF$4,IF(D20='12 Formulas'!$AG$3,'12 Formulas'!$AG$4,IF(D20='12 Formulas'!$AH$3,'12 Formulas'!$AH$4,IF(D20='12 Formulas'!$AI$3,'12 Formulas'!$AI$4))))),IF(C20='12 Formulas'!$AD$5,IF(D20='12 Formulas'!$AE$3,'12 Formulas'!$AE$5,IF(D20='12 Formulas'!$AF$3,'12 Formulas'!$AF$5,IF(D20='12 Formulas'!$AG$3,'12 Formulas'!$AG$5,IF(D20='12 Formulas'!$AH$3,'12 Formulas'!$AH$5,IF(D20='12 Formulas'!$AI$3,'12 Formulas'!$AI$5))))),IF(C20='12 Formulas'!$AD$6,IF(D20='12 Formulas'!$AE$3,'12 Formulas'!$AE$6,IF(D20='12 Formulas'!$AF$3,'12 Formulas'!$AF$6,IF(D20='12 Formulas'!$AG$3,'12 Formulas'!$AG$6,IF(D20='12 Formulas'!$AH$3,'12 Formulas'!$AH$6,IF(D20='12 Formulas'!$AI$3,'12 Formulas'!$AI$6))))),IF(C20='12 Formulas'!$AD$7,IF(D20='12 Formulas'!$AE$3,'12 Formulas'!$AE$7,IF(D20='12 Formulas'!$AF$3,'12 Formulas'!$AF$7,IF(D20='12 Formulas'!$AG$3,'12 Formulas'!$AG$7,IF(D20='12 Formulas'!$AH$3,'12 Formulas'!$AH$7,IF(D20='12 Formulas'!$AI$3,'12 Formulas'!$AI$7))))),IF(C20='12 Formulas'!$AD$8,IF(D20='12 Formulas'!$AE$3,'12 Formulas'!$AE$8,IF(D20='12 Formulas'!$AF$3,'12 Formulas'!$AF$8,IF(D20='12 Formulas'!$AG$3,'12 Formulas'!$AG$8,IF(D20='12 Formulas'!$AH$3,'12 Formulas'!$AH$8,IF(D20='12 Formulas'!$AI$3,'12 Formulas'!$AI$8))))),""))))))</f>
        <v/>
      </c>
      <c r="F20" s="325"/>
      <c r="G20" s="325"/>
      <c r="H20" s="325"/>
      <c r="I20" s="325"/>
      <c r="J20" s="325"/>
      <c r="K20" s="325"/>
      <c r="L20" s="325"/>
      <c r="M20" s="325"/>
      <c r="N20" s="325"/>
      <c r="R20" s="345"/>
      <c r="S20" s="309"/>
      <c r="T20" s="309"/>
      <c r="U20" s="309"/>
      <c r="V20" s="309"/>
      <c r="W20" s="309"/>
      <c r="X20" s="309"/>
      <c r="Y20" s="309"/>
      <c r="Z20" s="309"/>
      <c r="AA20" s="320"/>
      <c r="AB20" s="320"/>
      <c r="AC20" s="320"/>
      <c r="AD20" s="330"/>
      <c r="AE20" s="330"/>
      <c r="AF20" s="330"/>
      <c r="AG20" s="330"/>
      <c r="AH20" s="330"/>
      <c r="AI20" s="320"/>
      <c r="AJ20" s="320"/>
    </row>
    <row r="21" spans="1:36" ht="30.6" hidden="1" customHeight="1" x14ac:dyDescent="0.25">
      <c r="A21" s="321" t="str">
        <f>'1 Contexto e Identificación'!A20</f>
        <v>R10</v>
      </c>
      <c r="B21" s="322" t="str">
        <f>+'1 Contexto e Identificación'!E20</f>
        <v xml:space="preserve">  </v>
      </c>
      <c r="C21" s="323" t="str">
        <f>+'2 Probabilidad'!E23</f>
        <v/>
      </c>
      <c r="D21" s="274" t="str">
        <f>+'3 Impacto'!C23</f>
        <v/>
      </c>
      <c r="E21" s="324" t="str">
        <f>+IF(OR(C21="",D21=""),"",IF(C21='12 Formulas'!$AD$4,IF(D21='12 Formulas'!$AE$3,'12 Formulas'!$AE$4,IF(D21='12 Formulas'!$AF$3,'12 Formulas'!$AF$4,IF(D21='12 Formulas'!$AG$3,'12 Formulas'!$AG$4,IF(D21='12 Formulas'!$AH$3,'12 Formulas'!$AH$4,IF(D21='12 Formulas'!$AI$3,'12 Formulas'!$AI$4))))),IF(C21='12 Formulas'!$AD$5,IF(D21='12 Formulas'!$AE$3,'12 Formulas'!$AE$5,IF(D21='12 Formulas'!$AF$3,'12 Formulas'!$AF$5,IF(D21='12 Formulas'!$AG$3,'12 Formulas'!$AG$5,IF(D21='12 Formulas'!$AH$3,'12 Formulas'!$AH$5,IF(D21='12 Formulas'!$AI$3,'12 Formulas'!$AI$5))))),IF(C21='12 Formulas'!$AD$6,IF(D21='12 Formulas'!$AE$3,'12 Formulas'!$AE$6,IF(D21='12 Formulas'!$AF$3,'12 Formulas'!$AF$6,IF(D21='12 Formulas'!$AG$3,'12 Formulas'!$AG$6,IF(D21='12 Formulas'!$AH$3,'12 Formulas'!$AH$6,IF(D21='12 Formulas'!$AI$3,'12 Formulas'!$AI$6))))),IF(C21='12 Formulas'!$AD$7,IF(D21='12 Formulas'!$AE$3,'12 Formulas'!$AE$7,IF(D21='12 Formulas'!$AF$3,'12 Formulas'!$AF$7,IF(D21='12 Formulas'!$AG$3,'12 Formulas'!$AG$7,IF(D21='12 Formulas'!$AH$3,'12 Formulas'!$AH$7,IF(D21='12 Formulas'!$AI$3,'12 Formulas'!$AI$7))))),IF(C21='12 Formulas'!$AD$8,IF(D21='12 Formulas'!$AE$3,'12 Formulas'!$AE$8,IF(D21='12 Formulas'!$AF$3,'12 Formulas'!$AF$8,IF(D21='12 Formulas'!$AG$3,'12 Formulas'!$AG$8,IF(D21='12 Formulas'!$AH$3,'12 Formulas'!$AH$8,IF(D21='12 Formulas'!$AI$3,'12 Formulas'!$AI$8))))),""))))))</f>
        <v/>
      </c>
      <c r="F21" s="325"/>
      <c r="G21" s="325"/>
      <c r="H21" s="325"/>
      <c r="I21" s="325"/>
      <c r="J21" s="325"/>
      <c r="K21" s="325"/>
      <c r="L21" s="325"/>
      <c r="M21" s="325"/>
      <c r="N21" s="325"/>
      <c r="Q21" s="346"/>
      <c r="R21" s="345"/>
      <c r="S21" s="346"/>
      <c r="T21" s="346"/>
      <c r="U21" s="346"/>
      <c r="V21" s="346"/>
      <c r="W21" s="346"/>
      <c r="X21" s="346"/>
      <c r="Y21" s="346"/>
      <c r="Z21" s="346"/>
      <c r="AA21" s="320"/>
      <c r="AB21" s="320"/>
      <c r="AC21" s="347"/>
      <c r="AD21" s="347"/>
      <c r="AE21" s="347"/>
      <c r="AF21" s="347"/>
      <c r="AG21" s="347"/>
      <c r="AH21" s="347"/>
      <c r="AI21" s="320"/>
      <c r="AJ21" s="320"/>
    </row>
    <row r="22" spans="1:36" ht="30.6" hidden="1" customHeight="1" x14ac:dyDescent="0.25">
      <c r="A22" s="321" t="str">
        <f>'1 Contexto e Identificación'!A21</f>
        <v>R11</v>
      </c>
      <c r="B22" s="322" t="str">
        <f>+'1 Contexto e Identificación'!E21</f>
        <v xml:space="preserve">  </v>
      </c>
      <c r="C22" s="323" t="str">
        <f>+'2 Probabilidad'!E24</f>
        <v/>
      </c>
      <c r="D22" s="274" t="str">
        <f>+'3 Impacto'!C24</f>
        <v/>
      </c>
      <c r="E22" s="324" t="str">
        <f>+IF(OR(C22="",D22=""),"",IF(C22='12 Formulas'!$AD$4,IF(D22='12 Formulas'!$AE$3,'12 Formulas'!$AE$4,IF(D22='12 Formulas'!$AF$3,'12 Formulas'!$AF$4,IF(D22='12 Formulas'!$AG$3,'12 Formulas'!$AG$4,IF(D22='12 Formulas'!$AH$3,'12 Formulas'!$AH$4,IF(D22='12 Formulas'!$AI$3,'12 Formulas'!$AI$4))))),IF(C22='12 Formulas'!$AD$5,IF(D22='12 Formulas'!$AE$3,'12 Formulas'!$AE$5,IF(D22='12 Formulas'!$AF$3,'12 Formulas'!$AF$5,IF(D22='12 Formulas'!$AG$3,'12 Formulas'!$AG$5,IF(D22='12 Formulas'!$AH$3,'12 Formulas'!$AH$5,IF(D22='12 Formulas'!$AI$3,'12 Formulas'!$AI$5))))),IF(C22='12 Formulas'!$AD$6,IF(D22='12 Formulas'!$AE$3,'12 Formulas'!$AE$6,IF(D22='12 Formulas'!$AF$3,'12 Formulas'!$AF$6,IF(D22='12 Formulas'!$AG$3,'12 Formulas'!$AG$6,IF(D22='12 Formulas'!$AH$3,'12 Formulas'!$AH$6,IF(D22='12 Formulas'!$AI$3,'12 Formulas'!$AI$6))))),IF(C22='12 Formulas'!$AD$7,IF(D22='12 Formulas'!$AE$3,'12 Formulas'!$AE$7,IF(D22='12 Formulas'!$AF$3,'12 Formulas'!$AF$7,IF(D22='12 Formulas'!$AG$3,'12 Formulas'!$AG$7,IF(D22='12 Formulas'!$AH$3,'12 Formulas'!$AH$7,IF(D22='12 Formulas'!$AI$3,'12 Formulas'!$AI$7))))),IF(C22='12 Formulas'!$AD$8,IF(D22='12 Formulas'!$AE$3,'12 Formulas'!$AE$8,IF(D22='12 Formulas'!$AF$3,'12 Formulas'!$AF$8,IF(D22='12 Formulas'!$AG$3,'12 Formulas'!$AG$8,IF(D22='12 Formulas'!$AH$3,'12 Formulas'!$AH$8,IF(D22='12 Formulas'!$AI$3,'12 Formulas'!$AI$8))))),""))))))</f>
        <v/>
      </c>
      <c r="F22" s="325"/>
      <c r="G22" s="325"/>
      <c r="H22" s="325"/>
      <c r="I22" s="325"/>
      <c r="J22" s="325"/>
      <c r="K22" s="325"/>
      <c r="L22" s="325"/>
      <c r="M22" s="325"/>
      <c r="N22" s="325"/>
      <c r="Q22" s="346"/>
      <c r="R22" s="345"/>
      <c r="Y22" s="346"/>
      <c r="Z22" s="346"/>
      <c r="AA22" s="320"/>
      <c r="AB22" s="320"/>
      <c r="AC22" s="320"/>
      <c r="AD22" s="330"/>
      <c r="AE22" s="330"/>
      <c r="AF22" s="330"/>
      <c r="AG22" s="330"/>
      <c r="AH22" s="330"/>
      <c r="AI22" s="320"/>
      <c r="AJ22" s="320"/>
    </row>
    <row r="23" spans="1:36" ht="30.6" hidden="1" customHeight="1" x14ac:dyDescent="0.25">
      <c r="A23" s="321" t="str">
        <f>'1 Contexto e Identificación'!A22</f>
        <v>R12</v>
      </c>
      <c r="B23" s="322" t="str">
        <f>+'1 Contexto e Identificación'!E22</f>
        <v xml:space="preserve">  </v>
      </c>
      <c r="C23" s="323" t="str">
        <f>+'2 Probabilidad'!E25</f>
        <v/>
      </c>
      <c r="D23" s="274" t="str">
        <f>+'3 Impacto'!C25</f>
        <v/>
      </c>
      <c r="E23" s="324" t="str">
        <f>+IF(OR(C23="",D23=""),"",IF(C23='12 Formulas'!$AD$4,IF(D23='12 Formulas'!$AE$3,'12 Formulas'!$AE$4,IF(D23='12 Formulas'!$AF$3,'12 Formulas'!$AF$4,IF(D23='12 Formulas'!$AG$3,'12 Formulas'!$AG$4,IF(D23='12 Formulas'!$AH$3,'12 Formulas'!$AH$4,IF(D23='12 Formulas'!$AI$3,'12 Formulas'!$AI$4))))),IF(C23='12 Formulas'!$AD$5,IF(D23='12 Formulas'!$AE$3,'12 Formulas'!$AE$5,IF(D23='12 Formulas'!$AF$3,'12 Formulas'!$AF$5,IF(D23='12 Formulas'!$AG$3,'12 Formulas'!$AG$5,IF(D23='12 Formulas'!$AH$3,'12 Formulas'!$AH$5,IF(D23='12 Formulas'!$AI$3,'12 Formulas'!$AI$5))))),IF(C23='12 Formulas'!$AD$6,IF(D23='12 Formulas'!$AE$3,'12 Formulas'!$AE$6,IF(D23='12 Formulas'!$AF$3,'12 Formulas'!$AF$6,IF(D23='12 Formulas'!$AG$3,'12 Formulas'!$AG$6,IF(D23='12 Formulas'!$AH$3,'12 Formulas'!$AH$6,IF(D23='12 Formulas'!$AI$3,'12 Formulas'!$AI$6))))),IF(C23='12 Formulas'!$AD$7,IF(D23='12 Formulas'!$AE$3,'12 Formulas'!$AE$7,IF(D23='12 Formulas'!$AF$3,'12 Formulas'!$AF$7,IF(D23='12 Formulas'!$AG$3,'12 Formulas'!$AG$7,IF(D23='12 Formulas'!$AH$3,'12 Formulas'!$AH$7,IF(D23='12 Formulas'!$AI$3,'12 Formulas'!$AI$7))))),IF(C23='12 Formulas'!$AD$8,IF(D23='12 Formulas'!$AE$3,'12 Formulas'!$AE$8,IF(D23='12 Formulas'!$AF$3,'12 Formulas'!$AF$8,IF(D23='12 Formulas'!$AG$3,'12 Formulas'!$AG$8,IF(D23='12 Formulas'!$AH$3,'12 Formulas'!$AH$8,IF(D23='12 Formulas'!$AI$3,'12 Formulas'!$AI$8))))),""))))))</f>
        <v/>
      </c>
      <c r="F23" s="325"/>
      <c r="G23" s="325"/>
      <c r="H23" s="325"/>
      <c r="I23" s="325"/>
      <c r="J23" s="325"/>
      <c r="K23" s="325"/>
      <c r="L23" s="325"/>
      <c r="M23" s="325"/>
      <c r="N23" s="325"/>
      <c r="O23" s="232"/>
      <c r="P23" s="232"/>
      <c r="Q23" s="346"/>
      <c r="Y23" s="346"/>
      <c r="Z23" s="346"/>
      <c r="AA23" s="320"/>
      <c r="AB23" s="320"/>
      <c r="AC23" s="320"/>
      <c r="AD23" s="330"/>
      <c r="AE23" s="330"/>
      <c r="AF23" s="330"/>
      <c r="AG23" s="330"/>
      <c r="AH23" s="330"/>
      <c r="AI23" s="320"/>
      <c r="AJ23" s="320"/>
    </row>
    <row r="24" spans="1:36" ht="30.6" hidden="1" customHeight="1" x14ac:dyDescent="0.25">
      <c r="A24" s="321" t="str">
        <f>'1 Contexto e Identificación'!A23</f>
        <v>R13</v>
      </c>
      <c r="B24" s="322" t="str">
        <f>+'1 Contexto e Identificación'!E23</f>
        <v xml:space="preserve">  </v>
      </c>
      <c r="C24" s="323" t="str">
        <f>+'2 Probabilidad'!E26</f>
        <v/>
      </c>
      <c r="D24" s="274" t="str">
        <f>+'3 Impacto'!C26</f>
        <v/>
      </c>
      <c r="E24" s="324" t="str">
        <f>+IF(OR(C24="",D24=""),"",IF(C24='12 Formulas'!$AD$4,IF(D24='12 Formulas'!$AE$3,'12 Formulas'!$AE$4,IF(D24='12 Formulas'!$AF$3,'12 Formulas'!$AF$4,IF(D24='12 Formulas'!$AG$3,'12 Formulas'!$AG$4,IF(D24='12 Formulas'!$AH$3,'12 Formulas'!$AH$4,IF(D24='12 Formulas'!$AI$3,'12 Formulas'!$AI$4))))),IF(C24='12 Formulas'!$AD$5,IF(D24='12 Formulas'!$AE$3,'12 Formulas'!$AE$5,IF(D24='12 Formulas'!$AF$3,'12 Formulas'!$AF$5,IF(D24='12 Formulas'!$AG$3,'12 Formulas'!$AG$5,IF(D24='12 Formulas'!$AH$3,'12 Formulas'!$AH$5,IF(D24='12 Formulas'!$AI$3,'12 Formulas'!$AI$5))))),IF(C24='12 Formulas'!$AD$6,IF(D24='12 Formulas'!$AE$3,'12 Formulas'!$AE$6,IF(D24='12 Formulas'!$AF$3,'12 Formulas'!$AF$6,IF(D24='12 Formulas'!$AG$3,'12 Formulas'!$AG$6,IF(D24='12 Formulas'!$AH$3,'12 Formulas'!$AH$6,IF(D24='12 Formulas'!$AI$3,'12 Formulas'!$AI$6))))),IF(C24='12 Formulas'!$AD$7,IF(D24='12 Formulas'!$AE$3,'12 Formulas'!$AE$7,IF(D24='12 Formulas'!$AF$3,'12 Formulas'!$AF$7,IF(D24='12 Formulas'!$AG$3,'12 Formulas'!$AG$7,IF(D24='12 Formulas'!$AH$3,'12 Formulas'!$AH$7,IF(D24='12 Formulas'!$AI$3,'12 Formulas'!$AI$7))))),IF(C24='12 Formulas'!$AD$8,IF(D24='12 Formulas'!$AE$3,'12 Formulas'!$AE$8,IF(D24='12 Formulas'!$AF$3,'12 Formulas'!$AF$8,IF(D24='12 Formulas'!$AG$3,'12 Formulas'!$AG$8,IF(D24='12 Formulas'!$AH$3,'12 Formulas'!$AH$8,IF(D24='12 Formulas'!$AI$3,'12 Formulas'!$AI$8))))),""))))))</f>
        <v/>
      </c>
      <c r="F24" s="325"/>
      <c r="G24" s="325"/>
      <c r="H24" s="325"/>
      <c r="I24" s="325"/>
      <c r="J24" s="325"/>
      <c r="K24" s="325"/>
      <c r="L24" s="325"/>
      <c r="M24" s="325"/>
      <c r="N24" s="325"/>
      <c r="O24" s="232"/>
      <c r="P24" s="232"/>
      <c r="Q24" s="348"/>
      <c r="Y24" s="346"/>
      <c r="Z24" s="346"/>
      <c r="AA24" s="320"/>
      <c r="AB24" s="320"/>
      <c r="AC24" s="320"/>
      <c r="AD24" s="320"/>
      <c r="AE24" s="320"/>
      <c r="AF24" s="320"/>
      <c r="AG24" s="320"/>
      <c r="AH24" s="330"/>
      <c r="AI24" s="320"/>
      <c r="AJ24" s="320"/>
    </row>
    <row r="25" spans="1:36" ht="30.6" hidden="1" customHeight="1" x14ac:dyDescent="0.25">
      <c r="A25" s="321" t="str">
        <f>'1 Contexto e Identificación'!A24</f>
        <v>R14</v>
      </c>
      <c r="B25" s="322" t="str">
        <f>+'1 Contexto e Identificación'!E24</f>
        <v xml:space="preserve">  </v>
      </c>
      <c r="C25" s="323" t="str">
        <f>+'2 Probabilidad'!E27</f>
        <v/>
      </c>
      <c r="D25" s="274" t="str">
        <f>+'3 Impacto'!C27</f>
        <v/>
      </c>
      <c r="E25" s="324" t="str">
        <f>+IF(OR(C25="",D25=""),"",IF(C25='12 Formulas'!$AD$4,IF(D25='12 Formulas'!$AE$3,'12 Formulas'!$AE$4,IF(D25='12 Formulas'!$AF$3,'12 Formulas'!$AF$4,IF(D25='12 Formulas'!$AG$3,'12 Formulas'!$AG$4,IF(D25='12 Formulas'!$AH$3,'12 Formulas'!$AH$4,IF(D25='12 Formulas'!$AI$3,'12 Formulas'!$AI$4))))),IF(C25='12 Formulas'!$AD$5,IF(D25='12 Formulas'!$AE$3,'12 Formulas'!$AE$5,IF(D25='12 Formulas'!$AF$3,'12 Formulas'!$AF$5,IF(D25='12 Formulas'!$AG$3,'12 Formulas'!$AG$5,IF(D25='12 Formulas'!$AH$3,'12 Formulas'!$AH$5,IF(D25='12 Formulas'!$AI$3,'12 Formulas'!$AI$5))))),IF(C25='12 Formulas'!$AD$6,IF(D25='12 Formulas'!$AE$3,'12 Formulas'!$AE$6,IF(D25='12 Formulas'!$AF$3,'12 Formulas'!$AF$6,IF(D25='12 Formulas'!$AG$3,'12 Formulas'!$AG$6,IF(D25='12 Formulas'!$AH$3,'12 Formulas'!$AH$6,IF(D25='12 Formulas'!$AI$3,'12 Formulas'!$AI$6))))),IF(C25='12 Formulas'!$AD$7,IF(D25='12 Formulas'!$AE$3,'12 Formulas'!$AE$7,IF(D25='12 Formulas'!$AF$3,'12 Formulas'!$AF$7,IF(D25='12 Formulas'!$AG$3,'12 Formulas'!$AG$7,IF(D25='12 Formulas'!$AH$3,'12 Formulas'!$AH$7,IF(D25='12 Formulas'!$AI$3,'12 Formulas'!$AI$7))))),IF(C25='12 Formulas'!$AD$8,IF(D25='12 Formulas'!$AE$3,'12 Formulas'!$AE$8,IF(D25='12 Formulas'!$AF$3,'12 Formulas'!$AF$8,IF(D25='12 Formulas'!$AG$3,'12 Formulas'!$AG$8,IF(D25='12 Formulas'!$AH$3,'12 Formulas'!$AH$8,IF(D25='12 Formulas'!$AI$3,'12 Formulas'!$AI$8))))),""))))))</f>
        <v/>
      </c>
      <c r="F25" s="325"/>
      <c r="G25" s="325"/>
      <c r="H25" s="325"/>
      <c r="I25" s="325"/>
      <c r="J25" s="325"/>
      <c r="K25" s="325"/>
      <c r="L25" s="325"/>
      <c r="M25" s="325"/>
      <c r="N25" s="325"/>
      <c r="O25" s="232"/>
      <c r="P25" s="232"/>
      <c r="AA25" s="320"/>
      <c r="AB25" s="349"/>
      <c r="AC25" s="349"/>
      <c r="AD25" s="349"/>
      <c r="AE25" s="349"/>
      <c r="AF25" s="349"/>
      <c r="AG25" s="349"/>
      <c r="AH25" s="330"/>
      <c r="AI25" s="320"/>
      <c r="AJ25" s="320"/>
    </row>
    <row r="26" spans="1:36" ht="30.6" hidden="1" customHeight="1" x14ac:dyDescent="0.25">
      <c r="A26" s="321" t="str">
        <f>'1 Contexto e Identificación'!A25</f>
        <v>R15</v>
      </c>
      <c r="B26" s="322" t="str">
        <f>+'1 Contexto e Identificación'!E25</f>
        <v xml:space="preserve">  </v>
      </c>
      <c r="C26" s="323" t="str">
        <f>+'2 Probabilidad'!E28</f>
        <v/>
      </c>
      <c r="D26" s="274" t="str">
        <f>+'3 Impacto'!C28</f>
        <v/>
      </c>
      <c r="E26" s="324" t="str">
        <f>+IF(OR(C26="",D26=""),"",IF(C26='12 Formulas'!$AD$4,IF(D26='12 Formulas'!$AE$3,'12 Formulas'!$AE$4,IF(D26='12 Formulas'!$AF$3,'12 Formulas'!$AF$4,IF(D26='12 Formulas'!$AG$3,'12 Formulas'!$AG$4,IF(D26='12 Formulas'!$AH$3,'12 Formulas'!$AH$4,IF(D26='12 Formulas'!$AI$3,'12 Formulas'!$AI$4))))),IF(C26='12 Formulas'!$AD$5,IF(D26='12 Formulas'!$AE$3,'12 Formulas'!$AE$5,IF(D26='12 Formulas'!$AF$3,'12 Formulas'!$AF$5,IF(D26='12 Formulas'!$AG$3,'12 Formulas'!$AG$5,IF(D26='12 Formulas'!$AH$3,'12 Formulas'!$AH$5,IF(D26='12 Formulas'!$AI$3,'12 Formulas'!$AI$5))))),IF(C26='12 Formulas'!$AD$6,IF(D26='12 Formulas'!$AE$3,'12 Formulas'!$AE$6,IF(D26='12 Formulas'!$AF$3,'12 Formulas'!$AF$6,IF(D26='12 Formulas'!$AG$3,'12 Formulas'!$AG$6,IF(D26='12 Formulas'!$AH$3,'12 Formulas'!$AH$6,IF(D26='12 Formulas'!$AI$3,'12 Formulas'!$AI$6))))),IF(C26='12 Formulas'!$AD$7,IF(D26='12 Formulas'!$AE$3,'12 Formulas'!$AE$7,IF(D26='12 Formulas'!$AF$3,'12 Formulas'!$AF$7,IF(D26='12 Formulas'!$AG$3,'12 Formulas'!$AG$7,IF(D26='12 Formulas'!$AH$3,'12 Formulas'!$AH$7,IF(D26='12 Formulas'!$AI$3,'12 Formulas'!$AI$7))))),IF(C26='12 Formulas'!$AD$8,IF(D26='12 Formulas'!$AE$3,'12 Formulas'!$AE$8,IF(D26='12 Formulas'!$AF$3,'12 Formulas'!$AF$8,IF(D26='12 Formulas'!$AG$3,'12 Formulas'!$AG$8,IF(D26='12 Formulas'!$AH$3,'12 Formulas'!$AH$8,IF(D26='12 Formulas'!$AI$3,'12 Formulas'!$AI$8))))),""))))))</f>
        <v/>
      </c>
      <c r="F26" s="325"/>
      <c r="G26" s="325"/>
      <c r="H26" s="325"/>
      <c r="I26" s="325"/>
      <c r="J26" s="325"/>
      <c r="K26" s="325"/>
      <c r="L26" s="325"/>
      <c r="M26" s="325"/>
      <c r="N26" s="325"/>
      <c r="O26" s="232"/>
      <c r="P26" s="232"/>
      <c r="AA26" s="320"/>
      <c r="AB26" s="320"/>
      <c r="AC26" s="320"/>
      <c r="AD26" s="320"/>
      <c r="AE26" s="320"/>
      <c r="AF26" s="320"/>
      <c r="AG26" s="320"/>
      <c r="AH26" s="330"/>
      <c r="AI26" s="320"/>
      <c r="AJ26" s="320"/>
    </row>
    <row r="27" spans="1:36" ht="30.6" hidden="1" customHeight="1" x14ac:dyDescent="0.25">
      <c r="A27" s="321" t="str">
        <f>'1 Contexto e Identificación'!A26</f>
        <v>R16</v>
      </c>
      <c r="B27" s="322" t="str">
        <f>+'1 Contexto e Identificación'!E26</f>
        <v xml:space="preserve">  </v>
      </c>
      <c r="C27" s="323" t="str">
        <f>+'2 Probabilidad'!E29</f>
        <v/>
      </c>
      <c r="D27" s="274" t="str">
        <f>+'3 Impacto'!C29</f>
        <v/>
      </c>
      <c r="E27" s="324" t="str">
        <f>+IF(OR(C27="",D27=""),"",IF(C27='12 Formulas'!$AD$4,IF(D27='12 Formulas'!$AE$3,'12 Formulas'!$AE$4,IF(D27='12 Formulas'!$AF$3,'12 Formulas'!$AF$4,IF(D27='12 Formulas'!$AG$3,'12 Formulas'!$AG$4,IF(D27='12 Formulas'!$AH$3,'12 Formulas'!$AH$4,IF(D27='12 Formulas'!$AI$3,'12 Formulas'!$AI$4))))),IF(C27='12 Formulas'!$AD$5,IF(D27='12 Formulas'!$AE$3,'12 Formulas'!$AE$5,IF(D27='12 Formulas'!$AF$3,'12 Formulas'!$AF$5,IF(D27='12 Formulas'!$AG$3,'12 Formulas'!$AG$5,IF(D27='12 Formulas'!$AH$3,'12 Formulas'!$AH$5,IF(D27='12 Formulas'!$AI$3,'12 Formulas'!$AI$5))))),IF(C27='12 Formulas'!$AD$6,IF(D27='12 Formulas'!$AE$3,'12 Formulas'!$AE$6,IF(D27='12 Formulas'!$AF$3,'12 Formulas'!$AF$6,IF(D27='12 Formulas'!$AG$3,'12 Formulas'!$AG$6,IF(D27='12 Formulas'!$AH$3,'12 Formulas'!$AH$6,IF(D27='12 Formulas'!$AI$3,'12 Formulas'!$AI$6))))),IF(C27='12 Formulas'!$AD$7,IF(D27='12 Formulas'!$AE$3,'12 Formulas'!$AE$7,IF(D27='12 Formulas'!$AF$3,'12 Formulas'!$AF$7,IF(D27='12 Formulas'!$AG$3,'12 Formulas'!$AG$7,IF(D27='12 Formulas'!$AH$3,'12 Formulas'!$AH$7,IF(D27='12 Formulas'!$AI$3,'12 Formulas'!$AI$7))))),IF(C27='12 Formulas'!$AD$8,IF(D27='12 Formulas'!$AE$3,'12 Formulas'!$AE$8,IF(D27='12 Formulas'!$AF$3,'12 Formulas'!$AF$8,IF(D27='12 Formulas'!$AG$3,'12 Formulas'!$AG$8,IF(D27='12 Formulas'!$AH$3,'12 Formulas'!$AH$8,IF(D27='12 Formulas'!$AI$3,'12 Formulas'!$AI$8))))),""))))))</f>
        <v/>
      </c>
      <c r="F27" s="325"/>
      <c r="G27" s="325"/>
      <c r="H27" s="325"/>
      <c r="I27" s="325"/>
      <c r="J27" s="325"/>
      <c r="K27" s="325"/>
      <c r="L27" s="325"/>
      <c r="M27" s="325"/>
      <c r="N27" s="325"/>
      <c r="AA27" s="320"/>
      <c r="AB27" s="320"/>
      <c r="AC27" s="320"/>
      <c r="AD27" s="320"/>
      <c r="AE27" s="320"/>
      <c r="AF27" s="320"/>
      <c r="AG27" s="320"/>
      <c r="AH27" s="330"/>
      <c r="AI27" s="320"/>
      <c r="AJ27" s="320"/>
    </row>
    <row r="28" spans="1:36" ht="30.6" hidden="1" customHeight="1" x14ac:dyDescent="0.25">
      <c r="A28" s="321" t="str">
        <f>'1 Contexto e Identificación'!A27</f>
        <v>R17</v>
      </c>
      <c r="B28" s="322" t="str">
        <f>+'1 Contexto e Identificación'!E27</f>
        <v xml:space="preserve">  </v>
      </c>
      <c r="C28" s="323" t="str">
        <f>+'2 Probabilidad'!E30</f>
        <v/>
      </c>
      <c r="D28" s="274" t="str">
        <f>+'3 Impacto'!C30</f>
        <v/>
      </c>
      <c r="E28" s="324" t="str">
        <f>+IF(OR(C28="",D28=""),"",IF(C28='12 Formulas'!$AD$4,IF(D28='12 Formulas'!$AE$3,'12 Formulas'!$AE$4,IF(D28='12 Formulas'!$AF$3,'12 Formulas'!$AF$4,IF(D28='12 Formulas'!$AG$3,'12 Formulas'!$AG$4,IF(D28='12 Formulas'!$AH$3,'12 Formulas'!$AH$4,IF(D28='12 Formulas'!$AI$3,'12 Formulas'!$AI$4))))),IF(C28='12 Formulas'!$AD$5,IF(D28='12 Formulas'!$AE$3,'12 Formulas'!$AE$5,IF(D28='12 Formulas'!$AF$3,'12 Formulas'!$AF$5,IF(D28='12 Formulas'!$AG$3,'12 Formulas'!$AG$5,IF(D28='12 Formulas'!$AH$3,'12 Formulas'!$AH$5,IF(D28='12 Formulas'!$AI$3,'12 Formulas'!$AI$5))))),IF(C28='12 Formulas'!$AD$6,IF(D28='12 Formulas'!$AE$3,'12 Formulas'!$AE$6,IF(D28='12 Formulas'!$AF$3,'12 Formulas'!$AF$6,IF(D28='12 Formulas'!$AG$3,'12 Formulas'!$AG$6,IF(D28='12 Formulas'!$AH$3,'12 Formulas'!$AH$6,IF(D28='12 Formulas'!$AI$3,'12 Formulas'!$AI$6))))),IF(C28='12 Formulas'!$AD$7,IF(D28='12 Formulas'!$AE$3,'12 Formulas'!$AE$7,IF(D28='12 Formulas'!$AF$3,'12 Formulas'!$AF$7,IF(D28='12 Formulas'!$AG$3,'12 Formulas'!$AG$7,IF(D28='12 Formulas'!$AH$3,'12 Formulas'!$AH$7,IF(D28='12 Formulas'!$AI$3,'12 Formulas'!$AI$7))))),IF(C28='12 Formulas'!$AD$8,IF(D28='12 Formulas'!$AE$3,'12 Formulas'!$AE$8,IF(D28='12 Formulas'!$AF$3,'12 Formulas'!$AF$8,IF(D28='12 Formulas'!$AG$3,'12 Formulas'!$AG$8,IF(D28='12 Formulas'!$AH$3,'12 Formulas'!$AH$8,IF(D28='12 Formulas'!$AI$3,'12 Formulas'!$AI$8))))),""))))))</f>
        <v/>
      </c>
      <c r="F28" s="325"/>
      <c r="G28" s="325"/>
      <c r="H28" s="325"/>
      <c r="I28" s="325"/>
      <c r="J28" s="325"/>
      <c r="K28" s="325"/>
      <c r="L28" s="325"/>
      <c r="M28" s="325"/>
      <c r="N28" s="325"/>
    </row>
    <row r="29" spans="1:36" ht="30.6" hidden="1" customHeight="1" x14ac:dyDescent="0.25">
      <c r="A29" s="321" t="str">
        <f>'1 Contexto e Identificación'!A28</f>
        <v>R18</v>
      </c>
      <c r="B29" s="322" t="str">
        <f>+'1 Contexto e Identificación'!E28</f>
        <v xml:space="preserve">  </v>
      </c>
      <c r="C29" s="323" t="str">
        <f>+'2 Probabilidad'!E31</f>
        <v/>
      </c>
      <c r="D29" s="274" t="str">
        <f>+'3 Impacto'!C31</f>
        <v/>
      </c>
      <c r="E29" s="324" t="str">
        <f>+IF(OR(C29="",D29=""),"",IF(C29='12 Formulas'!$AD$4,IF(D29='12 Formulas'!$AE$3,'12 Formulas'!$AE$4,IF(D29='12 Formulas'!$AF$3,'12 Formulas'!$AF$4,IF(D29='12 Formulas'!$AG$3,'12 Formulas'!$AG$4,IF(D29='12 Formulas'!$AH$3,'12 Formulas'!$AH$4,IF(D29='12 Formulas'!$AI$3,'12 Formulas'!$AI$4))))),IF(C29='12 Formulas'!$AD$5,IF(D29='12 Formulas'!$AE$3,'12 Formulas'!$AE$5,IF(D29='12 Formulas'!$AF$3,'12 Formulas'!$AF$5,IF(D29='12 Formulas'!$AG$3,'12 Formulas'!$AG$5,IF(D29='12 Formulas'!$AH$3,'12 Formulas'!$AH$5,IF(D29='12 Formulas'!$AI$3,'12 Formulas'!$AI$5))))),IF(C29='12 Formulas'!$AD$6,IF(D29='12 Formulas'!$AE$3,'12 Formulas'!$AE$6,IF(D29='12 Formulas'!$AF$3,'12 Formulas'!$AF$6,IF(D29='12 Formulas'!$AG$3,'12 Formulas'!$AG$6,IF(D29='12 Formulas'!$AH$3,'12 Formulas'!$AH$6,IF(D29='12 Formulas'!$AI$3,'12 Formulas'!$AI$6))))),IF(C29='12 Formulas'!$AD$7,IF(D29='12 Formulas'!$AE$3,'12 Formulas'!$AE$7,IF(D29='12 Formulas'!$AF$3,'12 Formulas'!$AF$7,IF(D29='12 Formulas'!$AG$3,'12 Formulas'!$AG$7,IF(D29='12 Formulas'!$AH$3,'12 Formulas'!$AH$7,IF(D29='12 Formulas'!$AI$3,'12 Formulas'!$AI$7))))),IF(C29='12 Formulas'!$AD$8,IF(D29='12 Formulas'!$AE$3,'12 Formulas'!$AE$8,IF(D29='12 Formulas'!$AF$3,'12 Formulas'!$AF$8,IF(D29='12 Formulas'!$AG$3,'12 Formulas'!$AG$8,IF(D29='12 Formulas'!$AH$3,'12 Formulas'!$AH$8,IF(D29='12 Formulas'!$AI$3,'12 Formulas'!$AI$8))))),""))))))</f>
        <v/>
      </c>
      <c r="F29" s="325"/>
      <c r="G29" s="325"/>
      <c r="H29" s="325"/>
      <c r="I29" s="325"/>
      <c r="J29" s="325"/>
      <c r="K29" s="325"/>
      <c r="L29" s="325"/>
      <c r="M29" s="325"/>
      <c r="N29" s="325"/>
    </row>
    <row r="30" spans="1:36" ht="30.6" hidden="1" customHeight="1" x14ac:dyDescent="0.25">
      <c r="A30" s="321" t="str">
        <f>'1 Contexto e Identificación'!A29</f>
        <v>R19</v>
      </c>
      <c r="B30" s="322" t="str">
        <f>+'1 Contexto e Identificación'!E29</f>
        <v xml:space="preserve">  </v>
      </c>
      <c r="C30" s="323" t="str">
        <f>+'2 Probabilidad'!E32</f>
        <v/>
      </c>
      <c r="D30" s="274" t="str">
        <f>+'3 Impacto'!C32</f>
        <v/>
      </c>
      <c r="E30" s="324" t="str">
        <f>+IF(OR(C30="",D30=""),"",IF(C30='12 Formulas'!$AD$4,IF(D30='12 Formulas'!$AE$3,'12 Formulas'!$AE$4,IF(D30='12 Formulas'!$AF$3,'12 Formulas'!$AF$4,IF(D30='12 Formulas'!$AG$3,'12 Formulas'!$AG$4,IF(D30='12 Formulas'!$AH$3,'12 Formulas'!$AH$4,IF(D30='12 Formulas'!$AI$3,'12 Formulas'!$AI$4))))),IF(C30='12 Formulas'!$AD$5,IF(D30='12 Formulas'!$AE$3,'12 Formulas'!$AE$5,IF(D30='12 Formulas'!$AF$3,'12 Formulas'!$AF$5,IF(D30='12 Formulas'!$AG$3,'12 Formulas'!$AG$5,IF(D30='12 Formulas'!$AH$3,'12 Formulas'!$AH$5,IF(D30='12 Formulas'!$AI$3,'12 Formulas'!$AI$5))))),IF(C30='12 Formulas'!$AD$6,IF(D30='12 Formulas'!$AE$3,'12 Formulas'!$AE$6,IF(D30='12 Formulas'!$AF$3,'12 Formulas'!$AF$6,IF(D30='12 Formulas'!$AG$3,'12 Formulas'!$AG$6,IF(D30='12 Formulas'!$AH$3,'12 Formulas'!$AH$6,IF(D30='12 Formulas'!$AI$3,'12 Formulas'!$AI$6))))),IF(C30='12 Formulas'!$AD$7,IF(D30='12 Formulas'!$AE$3,'12 Formulas'!$AE$7,IF(D30='12 Formulas'!$AF$3,'12 Formulas'!$AF$7,IF(D30='12 Formulas'!$AG$3,'12 Formulas'!$AG$7,IF(D30='12 Formulas'!$AH$3,'12 Formulas'!$AH$7,IF(D30='12 Formulas'!$AI$3,'12 Formulas'!$AI$7))))),IF(C30='12 Formulas'!$AD$8,IF(D30='12 Formulas'!$AE$3,'12 Formulas'!$AE$8,IF(D30='12 Formulas'!$AF$3,'12 Formulas'!$AF$8,IF(D30='12 Formulas'!$AG$3,'12 Formulas'!$AG$8,IF(D30='12 Formulas'!$AH$3,'12 Formulas'!$AH$8,IF(D30='12 Formulas'!$AI$3,'12 Formulas'!$AI$8))))),""))))))</f>
        <v/>
      </c>
      <c r="F30" s="325"/>
      <c r="G30" s="325"/>
      <c r="H30" s="325"/>
      <c r="I30" s="325"/>
      <c r="J30" s="325"/>
      <c r="K30" s="325"/>
      <c r="L30" s="325"/>
      <c r="M30" s="325"/>
      <c r="N30" s="325"/>
    </row>
    <row r="31" spans="1:36" ht="42.6" hidden="1" customHeight="1" thickBot="1" x14ac:dyDescent="0.3">
      <c r="A31" s="321" t="str">
        <f>'1 Contexto e Identificación'!A30</f>
        <v>R20</v>
      </c>
      <c r="B31" s="322" t="str">
        <f>+'1 Contexto e Identificación'!E30</f>
        <v xml:space="preserve">  </v>
      </c>
      <c r="C31" s="350" t="str">
        <f>+'2 Probabilidad'!E33</f>
        <v/>
      </c>
      <c r="D31" s="351" t="str">
        <f>+'3 Impacto'!C33</f>
        <v/>
      </c>
      <c r="E31" s="352" t="str">
        <f>+IF(OR(C31="",D31=""),"",IF(C31='12 Formulas'!$AD$4,IF(D31='12 Formulas'!$AE$3,'12 Formulas'!$AE$4,IF(D31='12 Formulas'!$AF$3,'12 Formulas'!$AF$4,IF(D31='12 Formulas'!$AG$3,'12 Formulas'!$AG$4,IF(D31='12 Formulas'!$AH$3,'12 Formulas'!$AH$4,IF(D31='12 Formulas'!$AI$3,'12 Formulas'!$AI$4))))),IF(C31='12 Formulas'!$AD$5,IF(D31='12 Formulas'!$AE$3,'12 Formulas'!$AE$5,IF(D31='12 Formulas'!$AF$3,'12 Formulas'!$AF$5,IF(D31='12 Formulas'!$AG$3,'12 Formulas'!$AG$5,IF(D31='12 Formulas'!$AH$3,'12 Formulas'!$AH$5,IF(D31='12 Formulas'!$AI$3,'12 Formulas'!$AI$5))))),IF(C31='12 Formulas'!$AD$6,IF(D31='12 Formulas'!$AE$3,'12 Formulas'!$AE$6,IF(D31='12 Formulas'!$AF$3,'12 Formulas'!$AF$6,IF(D31='12 Formulas'!$AG$3,'12 Formulas'!$AG$6,IF(D31='12 Formulas'!$AH$3,'12 Formulas'!$AH$6,IF(D31='12 Formulas'!$AI$3,'12 Formulas'!$AI$6))))),IF(C31='12 Formulas'!$AD$7,IF(D31='12 Formulas'!$AE$3,'12 Formulas'!$AE$7,IF(D31='12 Formulas'!$AF$3,'12 Formulas'!$AF$7,IF(D31='12 Formulas'!$AG$3,'12 Formulas'!$AG$7,IF(D31='12 Formulas'!$AH$3,'12 Formulas'!$AH$7,IF(D31='12 Formulas'!$AI$3,'12 Formulas'!$AI$7))))),IF(C31='12 Formulas'!$AD$8,IF(D31='12 Formulas'!$AE$3,'12 Formulas'!$AE$8,IF(D31='12 Formulas'!$AF$3,'12 Formulas'!$AF$8,IF(D31='12 Formulas'!$AG$3,'12 Formulas'!$AG$8,IF(D31='12 Formulas'!$AH$3,'12 Formulas'!$AH$8,IF(D31='12 Formulas'!$AI$3,'12 Formulas'!$AI$8))))),""))))))</f>
        <v/>
      </c>
      <c r="F31" s="325"/>
      <c r="G31" s="325"/>
      <c r="H31" s="325"/>
      <c r="I31" s="325"/>
      <c r="J31" s="325"/>
      <c r="K31" s="325"/>
      <c r="L31" s="325"/>
      <c r="M31" s="325"/>
      <c r="N31" s="325"/>
    </row>
    <row r="32" spans="1:36" ht="14.45" customHeight="1" x14ac:dyDescent="0.25">
      <c r="B32" s="225"/>
      <c r="D32" s="272"/>
      <c r="E32" s="225"/>
      <c r="F32" s="225"/>
      <c r="G32" s="225"/>
      <c r="H32" s="225"/>
      <c r="I32" s="225"/>
      <c r="J32" s="225"/>
      <c r="K32" s="225"/>
      <c r="L32" s="225"/>
      <c r="M32" s="225"/>
      <c r="N32" s="225"/>
      <c r="Y32" s="230"/>
      <c r="Z32" s="230"/>
      <c r="AA32" s="230"/>
      <c r="AB32" s="230"/>
      <c r="AC32" s="230"/>
      <c r="AD32" s="225"/>
      <c r="AE32" s="225"/>
      <c r="AF32" s="225"/>
      <c r="AG32" s="225"/>
      <c r="AH32" s="225"/>
    </row>
    <row r="33" spans="3:29" s="225" customFormat="1" ht="39" customHeight="1" x14ac:dyDescent="0.25">
      <c r="C33" s="272"/>
      <c r="D33" s="272"/>
      <c r="Y33" s="230"/>
      <c r="Z33" s="230"/>
      <c r="AA33" s="230"/>
      <c r="AB33" s="230"/>
      <c r="AC33" s="230"/>
    </row>
    <row r="34" spans="3:29" s="225" customFormat="1" ht="19.5" customHeight="1" x14ac:dyDescent="0.25">
      <c r="C34" s="272"/>
      <c r="D34" s="272"/>
      <c r="Y34" s="230"/>
      <c r="Z34" s="230"/>
      <c r="AA34" s="230"/>
      <c r="AB34" s="230"/>
      <c r="AC34" s="230"/>
    </row>
    <row r="35" spans="3:29" s="225" customFormat="1" ht="19.5" customHeight="1" x14ac:dyDescent="0.25">
      <c r="C35" s="272"/>
      <c r="D35" s="272"/>
      <c r="Y35" s="230"/>
      <c r="Z35" s="230"/>
      <c r="AA35" s="230"/>
      <c r="AB35" s="230"/>
      <c r="AC35" s="230"/>
    </row>
    <row r="36" spans="3:29" s="225" customFormat="1" ht="19.5" customHeight="1" x14ac:dyDescent="0.25">
      <c r="C36" s="272"/>
      <c r="D36" s="272"/>
      <c r="Y36" s="230"/>
      <c r="Z36" s="230"/>
      <c r="AA36" s="230"/>
      <c r="AB36" s="230"/>
      <c r="AC36" s="230"/>
    </row>
    <row r="37" spans="3:29" s="225" customFormat="1" ht="19.5" customHeight="1" x14ac:dyDescent="0.25">
      <c r="C37" s="272"/>
      <c r="D37" s="272"/>
      <c r="Y37" s="230"/>
      <c r="Z37" s="230"/>
      <c r="AA37" s="230"/>
      <c r="AB37" s="230"/>
      <c r="AC37" s="230"/>
    </row>
    <row r="38" spans="3:29" s="225" customFormat="1" ht="19.5" customHeight="1" x14ac:dyDescent="0.25">
      <c r="C38" s="272"/>
      <c r="D38" s="272"/>
      <c r="Y38" s="230"/>
      <c r="Z38" s="230"/>
      <c r="AA38" s="230"/>
      <c r="AB38" s="230"/>
      <c r="AC38" s="230"/>
    </row>
  </sheetData>
  <sheetProtection formatCells="0" formatColumns="0" formatRows="0" insertColumns="0" insertRows="0" insertHyperlinks="0" deleteColumns="0" deleteRows="0" sort="0" autoFilter="0" pivotTables="0"/>
  <protectedRanges>
    <protectedRange sqref="B5:E6" name="EDITABLES"/>
  </protectedRanges>
  <autoFilter ref="A11:AJ31" xr:uid="{00000000-0009-0000-0000-000007000000}">
    <filterColumn colId="27" showButton="0"/>
    <filterColumn colId="28" showButton="0"/>
    <filterColumn colId="29" showButton="0"/>
    <filterColumn colId="30" showButton="0"/>
    <filterColumn colId="31" showButton="0"/>
    <filterColumn colId="32" showButton="0"/>
  </autoFilter>
  <dataConsolidate/>
  <mergeCells count="15">
    <mergeCell ref="A1:A4"/>
    <mergeCell ref="F1:H1"/>
    <mergeCell ref="F2:H2"/>
    <mergeCell ref="F3:H3"/>
    <mergeCell ref="F4:H4"/>
    <mergeCell ref="B5:E5"/>
    <mergeCell ref="B6:E6"/>
    <mergeCell ref="T9:V9"/>
    <mergeCell ref="C10:E10"/>
    <mergeCell ref="B1:E4"/>
    <mergeCell ref="O12:O16"/>
    <mergeCell ref="I10:M10"/>
    <mergeCell ref="G12:G16"/>
    <mergeCell ref="G9:M9"/>
    <mergeCell ref="B8:D8"/>
  </mergeCells>
  <dataValidations disablePrompts="1" count="3">
    <dataValidation type="list" allowBlank="1" showInputMessage="1" showErrorMessage="1" sqref="JB12:JH19" xr:uid="{00000000-0002-0000-0700-000000000000}">
      <formula1>#REF!</formula1>
    </dataValidation>
    <dataValidation allowBlank="1" showInputMessage="1" showErrorMessage="1" prompt="La probabilidad se encuentra determinada por una escala de 1 a 3, siendo 1 la menor probabilidad de ocurrencia del riesgo y 3 la mayor probabilidad de  ocurrencia." sqref="JA11" xr:uid="{00000000-0002-0000-0700-000001000000}"/>
    <dataValidation allowBlank="1" showInputMessage="1" showErrorMessage="1" prompt="Es la materialización del riesgo y las consecuencias de su aparición. Su escala es: 5 bajo impacto, 10 medio, 20 alto impacto._x000a_" sqref="JB11:JH11" xr:uid="{00000000-0002-0000-0700-000002000000}"/>
  </dataValidations>
  <printOptions horizontalCentered="1" verticalCentered="1"/>
  <pageMargins left="0.25" right="0.25" top="0.75" bottom="0.75" header="0.3" footer="0.3"/>
  <pageSetup scale="65" orientation="landscape" r:id="rId1"/>
  <headerFooter alignWithMargins="0"/>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57150</xdr:colOff>
                <xdr:row>0</xdr:row>
                <xdr:rowOff>114300</xdr:rowOff>
              </from>
              <to>
                <xdr:col>0</xdr:col>
                <xdr:colOff>971550</xdr:colOff>
                <xdr:row>3</xdr:row>
                <xdr:rowOff>85725</xdr:rowOff>
              </to>
            </anchor>
          </objectPr>
        </oleObject>
      </mc:Choice>
      <mc:Fallback>
        <oleObject progId="PBrush" shapeId="7169"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36" operator="equal" id="{C5CF6308-0F85-4E6B-A4B6-A9A23DB30D26}">
            <xm:f>'12 Formulas'!$S$3</xm:f>
            <x14:dxf>
              <fill>
                <patternFill>
                  <bgColor rgb="FFFF0000"/>
                </patternFill>
              </fill>
            </x14:dxf>
          </x14:cfRule>
          <x14:cfRule type="cellIs" priority="37" operator="equal" id="{DE3FB363-E236-4972-A8AA-EF5DB4B38830}">
            <xm:f>'12 Formulas'!$S$4</xm:f>
            <x14:dxf>
              <fill>
                <patternFill>
                  <bgColor rgb="FFFFC000"/>
                </patternFill>
              </fill>
            </x14:dxf>
          </x14:cfRule>
          <x14:cfRule type="cellIs" priority="38" operator="equal" id="{99283A62-339F-40A8-9BB5-45DE03F8006D}">
            <xm:f>'12 Formulas'!$S$5</xm:f>
            <x14:dxf>
              <fill>
                <patternFill>
                  <bgColor rgb="FFFFFF00"/>
                </patternFill>
              </fill>
            </x14:dxf>
          </x14:cfRule>
          <x14:cfRule type="cellIs" priority="39" operator="equal" id="{0E1CA173-9BAA-4160-B1DF-F4D284149AB5}">
            <xm:f>'12 Formulas'!$S$6</xm:f>
            <x14:dxf>
              <fill>
                <patternFill>
                  <bgColor rgb="FF00B050"/>
                </patternFill>
              </fill>
            </x14:dxf>
          </x14:cfRule>
          <x14:cfRule type="cellIs" priority="40" operator="equal" id="{F5896BD8-2CA5-49CD-BC88-F1569BDB99B0}">
            <xm:f>'12 Formulas'!$S$7</xm:f>
            <x14:dxf>
              <fill>
                <patternFill>
                  <bgColor rgb="FF92D050"/>
                </patternFill>
              </fill>
            </x14:dxf>
          </x14:cfRule>
          <xm:sqref>C12:C31</xm:sqref>
        </x14:conditionalFormatting>
        <x14:conditionalFormatting xmlns:xm="http://schemas.microsoft.com/office/excel/2006/main">
          <x14:cfRule type="cellIs" priority="33" operator="equal" id="{81436391-D0E2-4270-B191-E1BFD2894AFF}">
            <xm:f>'12 Formulas'!$X$5</xm:f>
            <x14:dxf>
              <fill>
                <patternFill>
                  <bgColor rgb="FFFFFF00"/>
                </patternFill>
              </fill>
            </x14:dxf>
          </x14:cfRule>
          <x14:cfRule type="cellIs" priority="34" operator="equal" id="{12A32B85-00D8-4375-A223-2223261B1DCA}">
            <xm:f>'12 Formulas'!$X$4</xm:f>
            <x14:dxf>
              <fill>
                <patternFill>
                  <bgColor rgb="FFFFC000"/>
                </patternFill>
              </fill>
            </x14:dxf>
          </x14:cfRule>
          <x14:cfRule type="cellIs" priority="35" operator="equal" id="{CF6ABF6A-6459-4D79-B936-5072D8D6AD87}">
            <xm:f>'12 Formulas'!$X$3</xm:f>
            <x14:dxf>
              <fill>
                <patternFill>
                  <bgColor rgb="FFFF0000"/>
                </patternFill>
              </fill>
            </x14:dxf>
          </x14:cfRule>
          <xm:sqref>D12:D31</xm:sqref>
        </x14:conditionalFormatting>
        <x14:conditionalFormatting xmlns:xm="http://schemas.microsoft.com/office/excel/2006/main">
          <x14:cfRule type="cellIs" priority="28" operator="equal" id="{A1B26246-CCB4-405F-A5F8-969A24DF931B}">
            <xm:f>'12 Formulas'!$S$3</xm:f>
            <x14:dxf>
              <fill>
                <patternFill>
                  <bgColor rgb="FFFF0000"/>
                </patternFill>
              </fill>
            </x14:dxf>
          </x14:cfRule>
          <x14:cfRule type="cellIs" priority="29" operator="equal" id="{AC498AA5-06EB-42D0-9F14-DEF4C54D86BE}">
            <xm:f>'12 Formulas'!$S$4</xm:f>
            <x14:dxf>
              <fill>
                <patternFill>
                  <bgColor rgb="FFFFC000"/>
                </patternFill>
              </fill>
            </x14:dxf>
          </x14:cfRule>
          <x14:cfRule type="cellIs" priority="30" operator="equal" id="{5C122A98-9EDC-46FA-846E-79C1204DBF32}">
            <xm:f>'12 Formulas'!$S$5</xm:f>
            <x14:dxf>
              <fill>
                <patternFill>
                  <bgColor rgb="FFFFFF00"/>
                </patternFill>
              </fill>
            </x14:dxf>
          </x14:cfRule>
          <x14:cfRule type="cellIs" priority="31" operator="equal" id="{DEC3F99A-1736-4447-B2E9-646A8B9D34AD}">
            <xm:f>'12 Formulas'!$S$6</xm:f>
            <x14:dxf>
              <fill>
                <patternFill>
                  <bgColor rgb="FF00B050"/>
                </patternFill>
              </fill>
            </x14:dxf>
          </x14:cfRule>
          <x14:cfRule type="cellIs" priority="32" operator="equal" id="{9AFE0BD0-30D9-4173-BB12-F8453B4D24D3}">
            <xm:f>'12 Formulas'!$S$7</xm:f>
            <x14:dxf>
              <fill>
                <patternFill>
                  <bgColor rgb="FF92D050"/>
                </patternFill>
              </fill>
            </x14:dxf>
          </x14:cfRule>
          <xm:sqref>H12:H16</xm:sqref>
        </x14:conditionalFormatting>
        <x14:conditionalFormatting xmlns:xm="http://schemas.microsoft.com/office/excel/2006/main">
          <x14:cfRule type="cellIs" priority="25" operator="equal" id="{A9022B19-893A-4849-A471-7FA96AAD4583}">
            <xm:f>'12 Formulas'!$X$5</xm:f>
            <x14:dxf>
              <fill>
                <patternFill>
                  <bgColor rgb="FFFFFF00"/>
                </patternFill>
              </fill>
            </x14:dxf>
          </x14:cfRule>
          <x14:cfRule type="cellIs" priority="26" operator="equal" id="{E38B8505-22AF-40C2-B21C-42A36780670B}">
            <xm:f>'12 Formulas'!$X$4</xm:f>
            <x14:dxf>
              <fill>
                <patternFill>
                  <bgColor rgb="FFFFC000"/>
                </patternFill>
              </fill>
            </x14:dxf>
          </x14:cfRule>
          <x14:cfRule type="cellIs" priority="27" operator="equal" id="{612319C8-8278-43CB-8026-358E37514225}">
            <xm:f>'12 Formulas'!$X$3</xm:f>
            <x14:dxf>
              <fill>
                <patternFill>
                  <bgColor rgb="FFFF0000"/>
                </patternFill>
              </fill>
            </x14:dxf>
          </x14:cfRule>
          <xm:sqref>K11</xm:sqref>
        </x14:conditionalFormatting>
        <x14:conditionalFormatting xmlns:xm="http://schemas.microsoft.com/office/excel/2006/main">
          <x14:cfRule type="cellIs" priority="22" operator="equal" id="{CAC13D53-0B4F-45AB-B607-361CD00AA51A}">
            <xm:f>'12 Formulas'!$X$5</xm:f>
            <x14:dxf>
              <fill>
                <patternFill>
                  <bgColor rgb="FFFFFF00"/>
                </patternFill>
              </fill>
            </x14:dxf>
          </x14:cfRule>
          <x14:cfRule type="cellIs" priority="23" operator="equal" id="{2F22662E-8683-4811-832C-0F6A60B57A98}">
            <xm:f>'12 Formulas'!$X$4</xm:f>
            <x14:dxf>
              <fill>
                <patternFill>
                  <bgColor rgb="FFFFC000"/>
                </patternFill>
              </fill>
            </x14:dxf>
          </x14:cfRule>
          <x14:cfRule type="cellIs" priority="24" operator="equal" id="{15F464DA-C37B-46AF-A178-CC2B8D316E2D}">
            <xm:f>'12 Formulas'!$X$3</xm:f>
            <x14:dxf>
              <fill>
                <patternFill>
                  <bgColor rgb="FFFF0000"/>
                </patternFill>
              </fill>
            </x14:dxf>
          </x14:cfRule>
          <xm:sqref>L11</xm:sqref>
        </x14:conditionalFormatting>
        <x14:conditionalFormatting xmlns:xm="http://schemas.microsoft.com/office/excel/2006/main">
          <x14:cfRule type="cellIs" priority="19" operator="equal" id="{34F9D646-D6FB-4E30-BC2A-C03FB8D4992A}">
            <xm:f>'12 Formulas'!$X$5</xm:f>
            <x14:dxf>
              <fill>
                <patternFill>
                  <bgColor rgb="FFFFFF00"/>
                </patternFill>
              </fill>
            </x14:dxf>
          </x14:cfRule>
          <x14:cfRule type="cellIs" priority="20" operator="equal" id="{030D0CE3-4617-4CC2-8A51-7DF0B9E56AD4}">
            <xm:f>'12 Formulas'!$X$4</xm:f>
            <x14:dxf>
              <fill>
                <patternFill>
                  <bgColor rgb="FFFFC000"/>
                </patternFill>
              </fill>
            </x14:dxf>
          </x14:cfRule>
          <x14:cfRule type="cellIs" priority="21" operator="equal" id="{761E88FB-0957-4DAB-9559-4EC6640FD4C5}">
            <xm:f>'12 Formulas'!$X$3</xm:f>
            <x14:dxf>
              <fill>
                <patternFill>
                  <bgColor rgb="FFFF0000"/>
                </patternFill>
              </fill>
            </x14:dxf>
          </x14:cfRule>
          <xm:sqref>M11</xm:sqref>
        </x14:conditionalFormatting>
        <x14:conditionalFormatting xmlns:xm="http://schemas.microsoft.com/office/excel/2006/main">
          <x14:cfRule type="cellIs" priority="14" operator="equal" id="{F57BE439-EDD4-467F-858E-9166B96E0FD6}">
            <xm:f>'12 Formulas'!$S$3</xm:f>
            <x14:dxf>
              <fill>
                <patternFill>
                  <bgColor rgb="FFFF0000"/>
                </patternFill>
              </fill>
            </x14:dxf>
          </x14:cfRule>
          <x14:cfRule type="cellIs" priority="15" operator="equal" id="{FE1173A0-BD89-4AE2-9925-6D1186C5F2AC}">
            <xm:f>'12 Formulas'!$S$4</xm:f>
            <x14:dxf>
              <fill>
                <patternFill>
                  <bgColor rgb="FFFFC000"/>
                </patternFill>
              </fill>
            </x14:dxf>
          </x14:cfRule>
          <x14:cfRule type="cellIs" priority="16" operator="equal" id="{B1D6F6C6-A447-4B7B-AF28-6204983DBA3D}">
            <xm:f>'12 Formulas'!$S$5</xm:f>
            <x14:dxf>
              <fill>
                <patternFill>
                  <bgColor rgb="FFFFFF00"/>
                </patternFill>
              </fill>
            </x14:dxf>
          </x14:cfRule>
          <x14:cfRule type="cellIs" priority="17" operator="equal" id="{38B57BA4-723F-49C9-A352-3A3BD6CBB347}">
            <xm:f>'12 Formulas'!$S$6</xm:f>
            <x14:dxf>
              <fill>
                <patternFill>
                  <bgColor rgb="FF00B050"/>
                </patternFill>
              </fill>
            </x14:dxf>
          </x14:cfRule>
          <x14:cfRule type="cellIs" priority="18" operator="equal" id="{6BAD9E96-019D-4F24-8012-4AA48DF885A6}">
            <xm:f>'12 Formulas'!$S$7</xm:f>
            <x14:dxf>
              <fill>
                <patternFill>
                  <bgColor rgb="FF92D050"/>
                </patternFill>
              </fill>
            </x14:dxf>
          </x14:cfRule>
          <xm:sqref>Q12:Q16</xm:sqref>
        </x14:conditionalFormatting>
        <x14:conditionalFormatting xmlns:xm="http://schemas.microsoft.com/office/excel/2006/main">
          <x14:cfRule type="cellIs" priority="11" operator="equal" id="{D73EB576-362F-47F5-98A8-9088D4BC85EE}">
            <xm:f>'12 Formulas'!$X$5</xm:f>
            <x14:dxf>
              <fill>
                <patternFill>
                  <bgColor rgb="FFFFFF00"/>
                </patternFill>
              </fill>
            </x14:dxf>
          </x14:cfRule>
          <x14:cfRule type="cellIs" priority="12" operator="equal" id="{557EBD51-A6A9-40B3-A60D-C8238EDDA7E4}">
            <xm:f>'12 Formulas'!$X$4</xm:f>
            <x14:dxf>
              <fill>
                <patternFill>
                  <bgColor rgb="FFFFC000"/>
                </patternFill>
              </fill>
            </x14:dxf>
          </x14:cfRule>
          <x14:cfRule type="cellIs" priority="13" operator="equal" id="{460592B9-B1B2-421A-8E2A-632E15CA1F96}">
            <xm:f>'12 Formulas'!$X$3</xm:f>
            <x14:dxf>
              <fill>
                <patternFill>
                  <bgColor rgb="FFFF0000"/>
                </patternFill>
              </fill>
            </x14:dxf>
          </x14:cfRule>
          <xm:sqref>T11</xm:sqref>
        </x14:conditionalFormatting>
        <x14:conditionalFormatting xmlns:xm="http://schemas.microsoft.com/office/excel/2006/main">
          <x14:cfRule type="cellIs" priority="8" operator="equal" id="{9563241A-7772-44DC-8B20-25D95F57D56B}">
            <xm:f>'12 Formulas'!$X$5</xm:f>
            <x14:dxf>
              <fill>
                <patternFill>
                  <bgColor rgb="FFFFFF00"/>
                </patternFill>
              </fill>
            </x14:dxf>
          </x14:cfRule>
          <x14:cfRule type="cellIs" priority="9" operator="equal" id="{1C3DA029-F4C8-4992-B2C0-369F884D3E89}">
            <xm:f>'12 Formulas'!$X$4</xm:f>
            <x14:dxf>
              <fill>
                <patternFill>
                  <bgColor rgb="FFFFC000"/>
                </patternFill>
              </fill>
            </x14:dxf>
          </x14:cfRule>
          <x14:cfRule type="cellIs" priority="10" operator="equal" id="{05392F30-4699-44FE-A98B-21F4E356787C}">
            <xm:f>'12 Formulas'!$X$3</xm:f>
            <x14:dxf>
              <fill>
                <patternFill>
                  <bgColor rgb="FFFF0000"/>
                </patternFill>
              </fill>
            </x14:dxf>
          </x14:cfRule>
          <xm:sqref>U11</xm:sqref>
        </x14:conditionalFormatting>
        <x14:conditionalFormatting xmlns:xm="http://schemas.microsoft.com/office/excel/2006/main">
          <x14:cfRule type="cellIs" priority="5" operator="equal" id="{25DEED15-1F4F-42FE-AF57-D2F312016A3E}">
            <xm:f>'12 Formulas'!$X$5</xm:f>
            <x14:dxf>
              <fill>
                <patternFill>
                  <bgColor rgb="FFFFFF00"/>
                </patternFill>
              </fill>
            </x14:dxf>
          </x14:cfRule>
          <x14:cfRule type="cellIs" priority="6" operator="equal" id="{288BC286-9826-4AC3-BC7C-2181E3F1059F}">
            <xm:f>'12 Formulas'!$X$4</xm:f>
            <x14:dxf>
              <fill>
                <patternFill>
                  <bgColor rgb="FFFFC000"/>
                </patternFill>
              </fill>
            </x14:dxf>
          </x14:cfRule>
          <x14:cfRule type="cellIs" priority="7" operator="equal" id="{7E002206-7F49-4DE5-85D3-6B735C737C3F}">
            <xm:f>'12 Formulas'!$X$3</xm:f>
            <x14:dxf>
              <fill>
                <patternFill>
                  <bgColor rgb="FFFF0000"/>
                </patternFill>
              </fill>
            </x14:dxf>
          </x14:cfRule>
          <xm:sqref>V11</xm:sqref>
        </x14:conditionalFormatting>
        <x14:conditionalFormatting xmlns:xm="http://schemas.microsoft.com/office/excel/2006/main">
          <x14:cfRule type="cellIs" priority="152" operator="equal" id="{F42E419C-1DE9-41D6-B3B9-899CDAC074B9}">
            <xm:f>'12 Formulas'!$AK$2</xm:f>
            <x14:dxf>
              <fill>
                <patternFill>
                  <bgColor rgb="FFFF0000"/>
                </patternFill>
              </fill>
            </x14:dxf>
          </x14:cfRule>
          <x14:cfRule type="cellIs" priority="153" operator="equal" id="{A9D623D4-9266-4BD9-BC6F-3F2737C58E45}">
            <xm:f>'12 Formulas'!$AK$3</xm:f>
            <x14:dxf>
              <fill>
                <patternFill>
                  <bgColor rgb="FFFFC000"/>
                </patternFill>
              </fill>
            </x14:dxf>
          </x14:cfRule>
          <x14:cfRule type="cellIs" priority="154" operator="equal" id="{E62F4B38-87F1-4D27-BAA9-6F4A5463D1D0}">
            <xm:f>'12 Formulas'!$AK$4</xm:f>
            <x14:dxf>
              <fill>
                <patternFill>
                  <bgColor rgb="FFFFFF00"/>
                </patternFill>
              </fill>
            </x14:dxf>
          </x14:cfRule>
          <x14:cfRule type="cellIs" priority="155" operator="equal" id="{D89604EA-719F-4EFB-83D4-CC7C2D5368B4}">
            <xm:f>'12 Formulas'!$AK$5</xm:f>
            <x14:dxf>
              <fill>
                <patternFill>
                  <bgColor rgb="FF92D050"/>
                </patternFill>
              </fill>
            </x14:dxf>
          </x14:cfRule>
          <xm:sqref>E12:E31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3A6B3B-DF44-4215-A69D-1FA1434C1442}">
  <dimension ref="A1:AS318"/>
  <sheetViews>
    <sheetView showGridLines="0" topLeftCell="A10" zoomScale="70" zoomScaleNormal="70" zoomScaleSheetLayoutView="100" workbookViewId="0">
      <selection activeCell="I12" sqref="I12"/>
    </sheetView>
  </sheetViews>
  <sheetFormatPr baseColWidth="10" defaultColWidth="14.28515625" defaultRowHeight="18" x14ac:dyDescent="0.25"/>
  <cols>
    <col min="1" max="1" width="17.85546875" style="35" customWidth="1"/>
    <col min="2" max="2" width="31.42578125" style="131" customWidth="1"/>
    <col min="3" max="3" width="20.7109375" style="36" customWidth="1"/>
    <col min="4" max="5" width="20.7109375" style="37" customWidth="1"/>
    <col min="6" max="6" width="14.28515625" style="131" customWidth="1"/>
    <col min="7" max="7" width="39.5703125" style="131" customWidth="1"/>
    <col min="8" max="8" width="11.42578125" style="34" customWidth="1"/>
    <col min="9" max="9" width="59.42578125" style="34" customWidth="1"/>
    <col min="10" max="10" width="16.42578125" style="34" customWidth="1"/>
    <col min="11" max="11" width="10.7109375" style="34" customWidth="1"/>
    <col min="12" max="12" width="16.28515625" style="34" customWidth="1"/>
    <col min="13" max="13" width="12.42578125" style="34" customWidth="1"/>
    <col min="14" max="14" width="23.5703125" style="34" customWidth="1"/>
    <col min="15" max="15" width="12.140625" style="34" customWidth="1"/>
    <col min="16" max="19" width="17.7109375" style="34" customWidth="1"/>
    <col min="20" max="20" width="17.85546875" style="34" customWidth="1"/>
    <col min="21" max="21" width="17.7109375" style="34" customWidth="1"/>
    <col min="22" max="22" width="14.42578125" style="35" customWidth="1"/>
    <col min="23" max="23" width="14.5703125" style="34" customWidth="1"/>
    <col min="24" max="24" width="13.5703125" style="35" customWidth="1"/>
    <col min="25" max="25" width="11.85546875" style="35" customWidth="1"/>
    <col min="26" max="26" width="26.85546875" style="35" customWidth="1"/>
    <col min="27" max="27" width="13.140625" style="35" customWidth="1"/>
    <col min="28" max="29" width="9.5703125" style="35" customWidth="1"/>
    <col min="30" max="30" width="13.28515625" style="35" customWidth="1"/>
    <col min="31" max="31" width="9.7109375" style="36" customWidth="1"/>
    <col min="32" max="32" width="9.7109375" style="35" customWidth="1"/>
    <col min="33" max="33" width="15.140625" style="35" hidden="1" customWidth="1"/>
    <col min="34" max="34" width="17.5703125" style="35" customWidth="1"/>
    <col min="35" max="35" width="16.42578125" style="36" customWidth="1"/>
    <col min="36" max="36" width="15" style="37" customWidth="1"/>
    <col min="37" max="37" width="11.28515625" style="37" customWidth="1"/>
    <col min="38" max="38" width="26.85546875" style="35" customWidth="1"/>
    <col min="39" max="43" width="22.85546875" style="34" customWidth="1"/>
    <col min="44" max="44" width="23.42578125" style="35" customWidth="1"/>
    <col min="45" max="272" width="11.42578125" style="35" customWidth="1"/>
    <col min="273" max="273" width="12.7109375" style="35" customWidth="1"/>
    <col min="274" max="274" width="47" style="35" customWidth="1"/>
    <col min="275" max="275" width="35" style="35" customWidth="1"/>
    <col min="276" max="16384" width="14.28515625" style="35"/>
  </cols>
  <sheetData>
    <row r="1" spans="1:45" ht="15" customHeight="1" x14ac:dyDescent="0.25">
      <c r="A1" s="577"/>
      <c r="B1" s="694" t="s">
        <v>120</v>
      </c>
      <c r="C1" s="694"/>
      <c r="D1" s="694"/>
      <c r="E1" s="694"/>
      <c r="F1" s="695" t="s">
        <v>332</v>
      </c>
      <c r="G1" s="696"/>
      <c r="H1" s="696"/>
    </row>
    <row r="2" spans="1:45" ht="15" customHeight="1" x14ac:dyDescent="0.25">
      <c r="A2" s="577"/>
      <c r="B2" s="694"/>
      <c r="C2" s="694"/>
      <c r="D2" s="694"/>
      <c r="E2" s="694"/>
      <c r="F2" s="696" t="s">
        <v>333</v>
      </c>
      <c r="G2" s="696"/>
      <c r="H2" s="696"/>
    </row>
    <row r="3" spans="1:45" ht="15" customHeight="1" x14ac:dyDescent="0.25">
      <c r="A3" s="577"/>
      <c r="B3" s="694"/>
      <c r="C3" s="694"/>
      <c r="D3" s="694"/>
      <c r="E3" s="694"/>
      <c r="F3" s="696" t="s">
        <v>337</v>
      </c>
      <c r="G3" s="696"/>
      <c r="H3" s="696"/>
    </row>
    <row r="4" spans="1:45" s="38" customFormat="1" ht="15" customHeight="1" x14ac:dyDescent="0.25">
      <c r="A4" s="577"/>
      <c r="B4" s="694"/>
      <c r="C4" s="694"/>
      <c r="D4" s="694"/>
      <c r="E4" s="694"/>
      <c r="F4" s="696" t="s">
        <v>341</v>
      </c>
      <c r="G4" s="696"/>
      <c r="H4" s="696"/>
      <c r="AE4" s="39"/>
      <c r="AI4" s="40"/>
      <c r="AJ4" s="41"/>
      <c r="AK4" s="39"/>
      <c r="AM4" s="137"/>
      <c r="AN4" s="137"/>
      <c r="AO4" s="137"/>
      <c r="AP4" s="137"/>
      <c r="AQ4" s="137"/>
    </row>
    <row r="5" spans="1:45" s="38" customFormat="1" ht="18" customHeight="1" x14ac:dyDescent="0.25">
      <c r="A5" s="43" t="s">
        <v>4</v>
      </c>
      <c r="B5" s="625" t="str">
        <f>'1 Contexto e Identificación'!B6:E6</f>
        <v>Proceso Gestión del Talento Humano</v>
      </c>
      <c r="C5" s="625"/>
      <c r="D5" s="625"/>
      <c r="E5" s="625"/>
      <c r="F5" s="44"/>
      <c r="G5" s="44"/>
      <c r="AE5" s="45"/>
      <c r="AF5" s="46"/>
      <c r="AI5" s="40"/>
      <c r="AJ5" s="41"/>
      <c r="AK5" s="47"/>
      <c r="AM5" s="137"/>
      <c r="AN5" s="137"/>
      <c r="AO5" s="137"/>
      <c r="AP5" s="137"/>
      <c r="AQ5" s="137"/>
    </row>
    <row r="6" spans="1:45" s="38" customFormat="1" ht="60" customHeight="1" x14ac:dyDescent="0.25">
      <c r="A6" s="43" t="s">
        <v>6</v>
      </c>
      <c r="B6" s="626"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26"/>
      <c r="D6" s="626"/>
      <c r="E6" s="626"/>
      <c r="G6" s="48" t="s">
        <v>194</v>
      </c>
      <c r="H6" s="49"/>
      <c r="I6" s="50"/>
      <c r="AE6" s="39"/>
      <c r="AF6" s="46"/>
      <c r="AI6" s="40"/>
      <c r="AJ6" s="41"/>
      <c r="AK6" s="47"/>
      <c r="AM6" s="137"/>
      <c r="AN6" s="137"/>
      <c r="AO6" s="137"/>
      <c r="AP6" s="137"/>
      <c r="AQ6" s="137"/>
    </row>
    <row r="7" spans="1:45" s="38" customFormat="1" ht="9.75" customHeight="1" thickBot="1" x14ac:dyDescent="0.3">
      <c r="A7" s="51"/>
      <c r="B7" s="52"/>
      <c r="C7" s="53"/>
      <c r="D7" s="49"/>
      <c r="G7" s="48"/>
      <c r="O7" s="54"/>
      <c r="Q7" s="54"/>
      <c r="S7" s="54"/>
      <c r="U7" s="54"/>
      <c r="W7" s="54"/>
      <c r="AE7" s="39"/>
      <c r="AI7" s="39"/>
      <c r="AJ7" s="39"/>
      <c r="AK7" s="39"/>
      <c r="AM7" s="137"/>
      <c r="AN7" s="137"/>
      <c r="AO7" s="137"/>
      <c r="AP7" s="137"/>
      <c r="AQ7" s="137"/>
    </row>
    <row r="8" spans="1:45" s="38" customFormat="1" ht="7.5" hidden="1" customHeight="1" thickBot="1" x14ac:dyDescent="0.3">
      <c r="A8" s="55"/>
      <c r="B8" s="56"/>
      <c r="C8" s="54"/>
      <c r="D8" s="57"/>
      <c r="AE8" s="39"/>
      <c r="AI8" s="39"/>
      <c r="AJ8" s="39"/>
      <c r="AK8" s="39"/>
      <c r="AM8" s="137"/>
      <c r="AN8" s="137"/>
      <c r="AO8" s="137"/>
      <c r="AP8" s="137"/>
      <c r="AQ8" s="137"/>
    </row>
    <row r="9" spans="1:45" s="62" customFormat="1" ht="15" customHeight="1" thickBot="1" x14ac:dyDescent="0.3">
      <c r="A9" s="58"/>
      <c r="B9" s="59"/>
      <c r="C9" s="60"/>
      <c r="D9" s="47"/>
      <c r="E9" s="61"/>
      <c r="J9" s="675" t="s">
        <v>43</v>
      </c>
      <c r="K9" s="676"/>
      <c r="L9" s="676"/>
      <c r="M9" s="676"/>
      <c r="N9" s="676"/>
      <c r="O9" s="676"/>
      <c r="P9" s="676"/>
      <c r="Q9" s="676"/>
      <c r="R9" s="676"/>
      <c r="S9" s="676"/>
      <c r="T9" s="676"/>
      <c r="U9" s="676"/>
      <c r="V9" s="676"/>
      <c r="W9" s="677"/>
      <c r="X9" s="672" t="s">
        <v>195</v>
      </c>
      <c r="Y9" s="673"/>
      <c r="Z9" s="63"/>
      <c r="AA9" s="63"/>
      <c r="AB9" s="63"/>
      <c r="AC9" s="63"/>
      <c r="AD9" s="63"/>
      <c r="AE9" s="64"/>
      <c r="AF9" s="65"/>
      <c r="AG9" s="66"/>
      <c r="AH9" s="66"/>
      <c r="AI9" s="67"/>
      <c r="AJ9" s="68"/>
      <c r="AK9" s="69"/>
      <c r="AM9" s="70"/>
      <c r="AN9" s="70"/>
      <c r="AO9" s="70"/>
      <c r="AP9" s="70"/>
      <c r="AQ9" s="70"/>
    </row>
    <row r="10" spans="1:45" s="58" customFormat="1" ht="70.5" customHeight="1" thickBot="1" x14ac:dyDescent="0.3">
      <c r="B10" s="817"/>
      <c r="C10" s="819" t="s">
        <v>187</v>
      </c>
      <c r="D10" s="819"/>
      <c r="E10" s="819"/>
      <c r="J10" s="656" t="s">
        <v>45</v>
      </c>
      <c r="K10" s="657"/>
      <c r="L10" s="657"/>
      <c r="M10" s="657"/>
      <c r="N10" s="648" t="s">
        <v>47</v>
      </c>
      <c r="O10" s="649"/>
      <c r="P10" s="648" t="s">
        <v>49</v>
      </c>
      <c r="Q10" s="649"/>
      <c r="R10" s="648" t="s">
        <v>51</v>
      </c>
      <c r="S10" s="649"/>
      <c r="T10" s="648" t="s">
        <v>53</v>
      </c>
      <c r="U10" s="649"/>
      <c r="V10" s="648" t="s">
        <v>55</v>
      </c>
      <c r="W10" s="679"/>
      <c r="X10" s="674"/>
      <c r="Y10" s="674"/>
      <c r="Z10" s="664" t="s">
        <v>196</v>
      </c>
      <c r="AA10" s="665"/>
      <c r="AB10" s="668" t="s">
        <v>62</v>
      </c>
      <c r="AC10" s="669"/>
      <c r="AD10" s="666" t="s">
        <v>64</v>
      </c>
      <c r="AE10" s="644" t="s">
        <v>66</v>
      </c>
      <c r="AF10" s="645"/>
      <c r="AG10" s="584" t="s">
        <v>197</v>
      </c>
      <c r="AH10" s="638" t="s">
        <v>198</v>
      </c>
      <c r="AI10" s="627" t="s">
        <v>199</v>
      </c>
      <c r="AJ10" s="628"/>
      <c r="AK10" s="629"/>
      <c r="AL10" s="71"/>
    </row>
    <row r="11" spans="1:45" s="58" customFormat="1" ht="197.25" customHeight="1" thickBot="1" x14ac:dyDescent="0.3">
      <c r="A11" s="505" t="s">
        <v>200</v>
      </c>
      <c r="B11" s="505" t="s">
        <v>201</v>
      </c>
      <c r="C11" s="818" t="s">
        <v>74</v>
      </c>
      <c r="D11" s="818" t="s">
        <v>76</v>
      </c>
      <c r="E11" s="818" t="s">
        <v>188</v>
      </c>
      <c r="F11" s="505"/>
      <c r="G11" s="505" t="s">
        <v>39</v>
      </c>
      <c r="H11" s="505"/>
      <c r="I11" s="505" t="s">
        <v>41</v>
      </c>
      <c r="J11" s="816" t="s">
        <v>202</v>
      </c>
      <c r="K11" s="654"/>
      <c r="L11" s="653" t="s">
        <v>203</v>
      </c>
      <c r="M11" s="654"/>
      <c r="N11" s="653" t="s">
        <v>204</v>
      </c>
      <c r="O11" s="654"/>
      <c r="P11" s="653" t="s">
        <v>50</v>
      </c>
      <c r="Q11" s="654"/>
      <c r="R11" s="653" t="s">
        <v>52</v>
      </c>
      <c r="S11" s="654"/>
      <c r="T11" s="653" t="s">
        <v>205</v>
      </c>
      <c r="U11" s="654"/>
      <c r="V11" s="653" t="s">
        <v>206</v>
      </c>
      <c r="W11" s="678"/>
      <c r="X11" s="76" t="s">
        <v>207</v>
      </c>
      <c r="Y11" s="77" t="s">
        <v>208</v>
      </c>
      <c r="Z11" s="78" t="s">
        <v>209</v>
      </c>
      <c r="AA11" s="79" t="s">
        <v>60</v>
      </c>
      <c r="AB11" s="670"/>
      <c r="AC11" s="671"/>
      <c r="AD11" s="667"/>
      <c r="AE11" s="646"/>
      <c r="AF11" s="647"/>
      <c r="AG11" s="660"/>
      <c r="AH11" s="639"/>
      <c r="AI11" s="80" t="s">
        <v>74</v>
      </c>
      <c r="AJ11" s="81" t="s">
        <v>76</v>
      </c>
      <c r="AK11" s="82" t="s">
        <v>210</v>
      </c>
      <c r="AL11" s="83"/>
      <c r="AM11" s="83"/>
      <c r="AN11" s="83"/>
      <c r="AO11" s="83"/>
      <c r="AP11" s="83"/>
      <c r="AQ11" s="83"/>
      <c r="AR11" s="83"/>
      <c r="AS11" s="83"/>
    </row>
    <row r="12" spans="1:45" ht="180.75" customHeight="1" x14ac:dyDescent="0.25">
      <c r="A12" s="577" t="str">
        <f>'1 Contexto e Identificación'!$A$11</f>
        <v>R1</v>
      </c>
      <c r="B12" s="684" t="str">
        <f>+'1 Contexto e Identificación'!$E$11</f>
        <v>Posibilidad de recibir o solicitar cualquier dádiva o beneficio a nombre propio o de terceros con el objetivo de adulterar o extraviar informacion de las historias laborales.</v>
      </c>
      <c r="C12" s="682" t="str">
        <f>+'4 Mapa Calor Inherente'!$C$12</f>
        <v>Casi seguro</v>
      </c>
      <c r="D12" s="683" t="str">
        <f>+'4 Mapa Calor Inherente'!$D$12</f>
        <v>Catastrófico</v>
      </c>
      <c r="E12" s="682" t="str">
        <f>+'4 Mapa Calor Inherente'!$E$12</f>
        <v>Extremo</v>
      </c>
      <c r="F12" s="684" t="s">
        <v>211</v>
      </c>
      <c r="G12" s="685" t="s">
        <v>376</v>
      </c>
      <c r="H12" s="815" t="s">
        <v>212</v>
      </c>
      <c r="I12" s="107" t="s">
        <v>377</v>
      </c>
      <c r="J12" s="811" t="s">
        <v>268</v>
      </c>
      <c r="K12" s="87" cm="1">
        <f t="array" ref="K12">+_xlfn.IFS(J12="","",J12='12 Formulas'!$AM$2,'12 Formulas'!$AN$2,J12='12 Formulas'!$AM$3,'12 Formulas'!$AN$3)</f>
        <v>15</v>
      </c>
      <c r="L12" s="88" t="s">
        <v>269</v>
      </c>
      <c r="M12" s="89" cm="1">
        <f t="array" ref="M12">+_xlfn.IFS(L12="","",L12='12 Formulas'!$AO$2,'12 Formulas'!$AP$2,L12='12 Formulas'!$AO$3,'12 Formulas'!$AP$3)</f>
        <v>15</v>
      </c>
      <c r="N12" s="88" t="s">
        <v>270</v>
      </c>
      <c r="O12" s="89" cm="1">
        <f t="array" ref="O12">+_xlfn.IFS(N12="","",N12='12 Formulas'!$AQ$2,'12 Formulas'!$AR$2,N12='12 Formulas'!$AQ$3,'12 Formulas'!$AR$3)</f>
        <v>15</v>
      </c>
      <c r="P12" s="88" t="s">
        <v>271</v>
      </c>
      <c r="Q12" s="89" cm="1">
        <f t="array" ref="Q12">+_xlfn.IFS(P12="","",P12='12 Formulas'!$AS$2,'12 Formulas'!$AT$2,P12='12 Formulas'!$AS$3,'12 Formulas'!$AT$3,P12='12 Formulas'!$AS$4,'12 Formulas'!$AT$4)</f>
        <v>15</v>
      </c>
      <c r="R12" s="88" t="s">
        <v>272</v>
      </c>
      <c r="S12" s="89" cm="1">
        <f t="array" ref="S12">+_xlfn.IFS(R12="","",R12='12 Formulas'!$AU$2,'12 Formulas'!$AV$2,R12='12 Formulas'!$AU$3,'12 Formulas'!$AV$3)</f>
        <v>15</v>
      </c>
      <c r="T12" s="90" t="s">
        <v>273</v>
      </c>
      <c r="U12" s="89" cm="1">
        <f t="array" ref="U12">+_xlfn.IFS(T12="","",T12='12 Formulas'!$AW$2,'12 Formulas'!$AX$2,T12='12 Formulas'!$AW$3,'12 Formulas'!$AX$3)</f>
        <v>15</v>
      </c>
      <c r="V12" s="91" t="s">
        <v>274</v>
      </c>
      <c r="W12" s="92" cm="1">
        <f t="array" ref="W12">+_xlfn.IFS(V12="","",V12='12 Formulas'!$AY$2,'12 Formulas'!$AZ$2,V12='12 Formulas'!$AY$3,'12 Formulas'!$AZ$3,V12='12 Formulas'!$AY$4,'12 Formulas'!$AZ$4)</f>
        <v>10</v>
      </c>
      <c r="X12" s="93">
        <f>+IFERROR(K12+M12+O12+Q12+S12+U12+W12,"")</f>
        <v>100</v>
      </c>
      <c r="Y12" s="94" t="str" cm="1">
        <f t="array" ref="Y12">+_xlfn.IFS(X12="","",X12&lt;='12 Formulas'!$BD$4,'12 Formulas'!$BB$4,X12&lt;='12 Formulas'!$BD$3,'12 Formulas'!$BB$3,X12&lt;='12 Formulas'!$BD$2,'12 Formulas'!$BB$2)</f>
        <v>Fuerte</v>
      </c>
      <c r="Z12" s="95" t="s">
        <v>276</v>
      </c>
      <c r="AA12" s="96" t="str" cm="1">
        <f t="array" ref="AA12">+_xlfn.IFS(Z12="","",Z12='12 Formulas'!$BF$2,'12 Formulas'!$BG$2,Z12='12 Formulas'!$BF$3,'12 Formulas'!$BG$3,Z12='12 Formulas'!$BF$4,'12 Formulas'!$BG$4)</f>
        <v>Fuerte</v>
      </c>
      <c r="AB12" s="97" t="str" cm="1">
        <f t="array" ref="AB12">+_xlfn.IFS(AA12="","",AND(Y12='12 Formulas'!$BK$3,AA12='12 Formulas'!$BL$3),'12 Formulas'!$BM$3,AND(Y12='12 Formulas'!$BK$4,AA12='12 Formulas'!$BL$4),'12 Formulas'!$BM$4,AND(Y12='12 Formulas'!$BK$5,AA12='12 Formulas'!$BL$5),'12 Formulas'!$BM$5,AND(Y12='12 Formulas'!$BK$6,AA12='12 Formulas'!$BL$6),'12 Formulas'!$BM$6,AND(Y12='12 Formulas'!$BK$7,AA12='12 Formulas'!$BL$7),'12 Formulas'!$BM$7,AND(Y12='12 Formulas'!$BK$8,AA12='12 Formulas'!$BL$8),'12 Formulas'!$BM$8,AND(Y12='12 Formulas'!$BK$9,AA12='12 Formulas'!$BL$9),'12 Formulas'!$BM$9,AND(Y12='12 Formulas'!$BK$10,AA12='12 Formulas'!$BL$10),'12 Formulas'!$BM$10,AND(Y12='12 Formulas'!$BK$11,AA12='12 Formulas'!$BL$11),'12 Formulas'!$BM$11)</f>
        <v>Fuerte</v>
      </c>
      <c r="AC12" s="96" cm="1">
        <f t="array" ref="AC12">+_xlfn.IFS(AB12="","",AB12='12 Formulas'!$BM$3,'12 Formulas'!$BN$3,AB12='12 Formulas'!$BM$4,'12 Formulas'!$BN$4,AB12='12 Formulas'!$BM$5,'12 Formulas'!$BN$5)</f>
        <v>100</v>
      </c>
      <c r="AD12" s="98" t="str" cm="1">
        <f t="array" ref="AD12">+_xlfn.IFS(AB12="","",AB12='12 Formulas'!$BM$3,'12 Formulas'!$BO$3,AB12='12 Formulas'!$BM$4,'12 Formulas'!$BO$4,AB12='12 Formulas'!$BM$5,'12 Formulas'!$BO$5)</f>
        <v>No</v>
      </c>
      <c r="AE12" s="640">
        <f>+IF(AC12="","",AVERAGE(AC12:AC26))</f>
        <v>100</v>
      </c>
      <c r="AF12" s="642" t="str" cm="1">
        <f t="array" ref="AF12">+_xlfn.IFS(AE12="","",AE12='12 Formulas'!$BR$2,'12 Formulas'!$BQ$2,AE12&gt;='12 Formulas'!$BS$3,'12 Formulas'!$BQ$3,AE12&gt;='12 Formulas'!$BS$4,'12 Formulas'!$BQ$4)</f>
        <v>Fuerte</v>
      </c>
      <c r="AG12" s="658" t="str">
        <f>+IF(AF12="","",'12 Formulas'!$BU$2)</f>
        <v>Directamente</v>
      </c>
      <c r="AH12" s="636" cm="1">
        <f t="array" ref="AH12">+_xlfn.IFS(AG12="","",AG12='12 Formulas'!$BX$4,'12 Formulas'!$BY$4,AND(AF12='12 Formulas'!$BW$3,AG12='12 Formulas'!$BX$3),'12 Formulas'!$BY$3,AND(AF12='12 Formulas'!$BW$5,AG12='12 Formulas'!$BX$5),'12 Formulas'!$BY$5,AND(AF12='12 Formulas'!$BW$7,AG12='12 Formulas'!$BX$7),'12 Formulas'!$BY$7)</f>
        <v>2</v>
      </c>
      <c r="AI12" s="630" t="str" cm="1">
        <f t="array" ref="AI12">+_xlfn.IFS(AH12="","",AH12='12 Formulas'!$BY$4,C12,C12='12 Formulas'!$CA$8,C12,AND(AH12='12 Formulas'!$BY$5,C12='12 Formulas'!$CA$7),'12 Formulas'!$CB$7,AND(AH12='12 Formulas'!$BY$5,C12='12 Formulas'!$CA$6),'12 Formulas'!$CB$6,AND(AH12='12 Formulas'!$BY$5,C12='12 Formulas'!$CA$5),'12 Formulas'!$CB$5,AND(AH12='12 Formulas'!$BY$5,C12='12 Formulas'!$CA$4),'12 Formulas'!$CB$4,AND(AH12='12 Formulas'!$BY$3,C12='12 Formulas'!$CA$7),'12 Formulas'!$CC$7,AND(AH12='12 Formulas'!$BY$3,C12='12 Formulas'!$CA$6),'12 Formulas'!$CC$6,AND(AH12='12 Formulas'!$BY$3,C12='12 Formulas'!$CA$5),'12 Formulas'!$CC$5,AND(AH12='12 Formulas'!$BY$3,C12='12 Formulas'!$CA$4),'12 Formulas'!$CC$4)</f>
        <v>Posible</v>
      </c>
      <c r="AJ12" s="632" t="str">
        <f>+IF(D12="","",D12)</f>
        <v>Catastrófico</v>
      </c>
      <c r="AK12" s="634" t="str">
        <f>+IF(AI12='12 Formulas'!$AD$4,IF(AJ12='12 Formulas'!$AE$3,'12 Formulas'!$AE$4,IF(AJ12='12 Formulas'!$AF$3,'12 Formulas'!$AF$4,IF(AJ12='12 Formulas'!$AG$3,'12 Formulas'!$AG$4,IF(AJ12='12 Formulas'!$AH$3,'12 Formulas'!$AH$4,IF(AJ12='12 Formulas'!$AI$3,'12 Formulas'!$AI$4))))),IF(AI12='12 Formulas'!$AD$5,IF(AJ12='12 Formulas'!$AE$3,'12 Formulas'!$AE$5,IF(AJ12='12 Formulas'!$AF$3,'12 Formulas'!$AF$5,IF(AJ12='12 Formulas'!$AG$3,'12 Formulas'!$AG$5,IF(AJ12='12 Formulas'!$AH$3,'12 Formulas'!$AH$5,IF(AJ12='12 Formulas'!$AI$3,'12 Formulas'!$AI$5))))),IF(AI12='12 Formulas'!$AD$6,IF(AJ12='12 Formulas'!$AE$3,'12 Formulas'!$AE$6,IF(AJ12='12 Formulas'!$AF$3,'12 Formulas'!$AF$6,IF(AJ12='12 Formulas'!$AG$3,'12 Formulas'!$AG$6,IF(AJ12='12 Formulas'!$AH$3,'12 Formulas'!$AH$6,IF(AJ12='12 Formulas'!$AI$3,'12 Formulas'!$AI$6))))),IF(AI12='12 Formulas'!$AD$7,IF(AJ12='12 Formulas'!$AE$3,'12 Formulas'!$AE$7,IF(AJ12='12 Formulas'!$AF$3,'12 Formulas'!$AF$7,IF(AJ12='12 Formulas'!$AG$3,'12 Formulas'!$AG$7,IF(AJ12='12 Formulas'!$AH$3,'12 Formulas'!$AH$7,IF(AJ12='12 Formulas'!$AI$3,'12 Formulas'!$AI$7))))),IF(AI12='12 Formulas'!$AD$8,IF(AJ12='12 Formulas'!$AE$3,'12 Formulas'!$AE$8,IF(AJ12='12 Formulas'!$AF$3,'12 Formulas'!$AF$8,IF(AJ12='12 Formulas'!$AG$3,'12 Formulas'!$AG$8,IF(AJ12='12 Formulas'!$AH$3,'12 Formulas'!$AH$8,IF(AJ12='12 Formulas'!$AI$3,'12 Formulas'!$AI$8))))),"")))))</f>
        <v>Extremo</v>
      </c>
      <c r="AL12" s="99"/>
      <c r="AM12" s="100"/>
      <c r="AN12" s="100"/>
      <c r="AO12" s="100"/>
      <c r="AP12" s="100"/>
      <c r="AQ12" s="100"/>
      <c r="AR12" s="99"/>
      <c r="AS12" s="99"/>
    </row>
    <row r="13" spans="1:45" ht="12.75" hidden="1" customHeight="1" x14ac:dyDescent="0.25">
      <c r="A13" s="577"/>
      <c r="B13" s="684"/>
      <c r="C13" s="682"/>
      <c r="D13" s="683"/>
      <c r="E13" s="682"/>
      <c r="F13" s="684"/>
      <c r="G13" s="685"/>
      <c r="H13" s="815" t="s">
        <v>213</v>
      </c>
      <c r="I13" s="107"/>
      <c r="J13" s="812"/>
      <c r="K13" s="104" t="str" cm="1">
        <f t="array" ref="K13">+_xlfn.IFS(J13="","",J13='12 Formulas'!$AM$2,'12 Formulas'!$AN$2,J13='12 Formulas'!$AM$3,'12 Formulas'!$AN$3)</f>
        <v/>
      </c>
      <c r="L13" s="105"/>
      <c r="M13" s="106" t="str" cm="1">
        <f t="array" ref="M13">+_xlfn.IFS(L13="","",L13='12 Formulas'!$AO$2,'12 Formulas'!$AP$2,L13='12 Formulas'!$AO$3,'12 Formulas'!$AP$3)</f>
        <v/>
      </c>
      <c r="N13" s="105"/>
      <c r="O13" s="106" t="str" cm="1">
        <f t="array" ref="O13">+_xlfn.IFS(N13="","",N13='12 Formulas'!$AQ$2,'12 Formulas'!$AR$2,N13='12 Formulas'!$AQ$3,'12 Formulas'!$AR$3)</f>
        <v/>
      </c>
      <c r="P13" s="105"/>
      <c r="Q13" s="106" t="str" cm="1">
        <f t="array" ref="Q13">+_xlfn.IFS(P13="","",P13='12 Formulas'!$AS$2,'12 Formulas'!$AT$2,P13='12 Formulas'!$AS$3,'12 Formulas'!$AT$3,P13='12 Formulas'!$AS$4,'12 Formulas'!$AT$4)</f>
        <v/>
      </c>
      <c r="R13" s="105"/>
      <c r="S13" s="106" t="str" cm="1">
        <f t="array" ref="S13">+_xlfn.IFS(R13="","",R13='12 Formulas'!$AU$2,'12 Formulas'!$AV$2,R13='12 Formulas'!$AU$3,'12 Formulas'!$AV$3)</f>
        <v/>
      </c>
      <c r="T13" s="107"/>
      <c r="U13" s="106" t="str" cm="1">
        <f t="array" ref="U13">+_xlfn.IFS(T13="","",T13='12 Formulas'!$AW$2,'12 Formulas'!$AX$2,T13='12 Formulas'!$AW$3,'12 Formulas'!$AX$3)</f>
        <v/>
      </c>
      <c r="V13" s="108"/>
      <c r="W13" s="109" t="str" cm="1">
        <f t="array" ref="W13">+_xlfn.IFS(V13="","",V13='12 Formulas'!$AY$2,'12 Formulas'!$AZ$2,V13='12 Formulas'!$AY$3,'12 Formulas'!$AZ$3,V13='12 Formulas'!$AY$4,'12 Formulas'!$AZ$4)</f>
        <v/>
      </c>
      <c r="X13" s="110" t="str">
        <f t="shared" ref="X13:X76" si="0">+IFERROR(K13+M13+O13+Q13+S13+U13+W13,"")</f>
        <v/>
      </c>
      <c r="Y13" s="111" t="str" cm="1">
        <f t="array" ref="Y13">+_xlfn.IFS(X13="","",X13&lt;='12 Formulas'!$BD$4,'12 Formulas'!$BB$4,X13&lt;='12 Formulas'!$BD$3,'12 Formulas'!$BB$3,X13&lt;='12 Formulas'!$BD$2,'12 Formulas'!$BB$2)</f>
        <v/>
      </c>
      <c r="Z13" s="112"/>
      <c r="AA13" s="113" t="str" cm="1">
        <f t="array" ref="AA13">+_xlfn.IFS(Z13="","",Z13='12 Formulas'!$BF$2,'12 Formulas'!$BG$2,Z13='12 Formulas'!$BF$3,'12 Formulas'!$BG$3,Z13='12 Formulas'!$BF$4,'12 Formulas'!$BG$4)</f>
        <v/>
      </c>
      <c r="AB13" s="114" t="str" cm="1">
        <f t="array" ref="AB13">+_xlfn.IFS(AA13="","",AND(Y13='12 Formulas'!$BK$3,AA13='12 Formulas'!$BL$3),'12 Formulas'!$BM$3,AND(Y13='12 Formulas'!$BK$4,AA13='12 Formulas'!$BL$4),'12 Formulas'!$BM$4,AND(Y13='12 Formulas'!$BK$5,AA13='12 Formulas'!$BL$5),'12 Formulas'!$BM$5,AND(Y13='12 Formulas'!$BK$6,AA13='12 Formulas'!$BL$6),'12 Formulas'!$BM$6,AND(Y13='12 Formulas'!$BK$7,AA13='12 Formulas'!$BL$7),'12 Formulas'!$BM$7,AND(Y13='12 Formulas'!$BK$8,AA13='12 Formulas'!$BL$8),'12 Formulas'!$BM$8,AND(Y13='12 Formulas'!$BK$9,AA13='12 Formulas'!$BL$9),'12 Formulas'!$BM$9,AND(Y13='12 Formulas'!$BK$10,AA13='12 Formulas'!$BL$10),'12 Formulas'!$BM$10,AND(Y13='12 Formulas'!$BK$11,AA13='12 Formulas'!$BL$11),'12 Formulas'!$BM$11)</f>
        <v/>
      </c>
      <c r="AC13" s="113" t="str" cm="1">
        <f t="array" ref="AC13">+_xlfn.IFS(AB13="","",AB13='12 Formulas'!$BM$3,'12 Formulas'!$BN$3,AB13='12 Formulas'!$BM$4,'12 Formulas'!$BN$4,AB13='12 Formulas'!$BM$5,'12 Formulas'!$BN$5)</f>
        <v/>
      </c>
      <c r="AD13" s="115" t="str" cm="1">
        <f t="array" ref="AD13">+_xlfn.IFS(AB13="","",AB13='12 Formulas'!$BM$3,'12 Formulas'!$BO$3,AB13='12 Formulas'!$BM$4,'12 Formulas'!$BO$4,AB13='12 Formulas'!$BM$5,'12 Formulas'!$BO$5)</f>
        <v/>
      </c>
      <c r="AE13" s="640"/>
      <c r="AF13" s="642"/>
      <c r="AG13" s="658"/>
      <c r="AH13" s="636"/>
      <c r="AI13" s="630"/>
      <c r="AJ13" s="632"/>
      <c r="AK13" s="634"/>
      <c r="AL13" s="99"/>
      <c r="AM13" s="100"/>
      <c r="AN13" s="100"/>
      <c r="AO13" s="100"/>
      <c r="AP13" s="100"/>
      <c r="AQ13" s="100"/>
      <c r="AR13" s="99"/>
      <c r="AS13" s="99"/>
    </row>
    <row r="14" spans="1:45" ht="56.25" hidden="1" customHeight="1" x14ac:dyDescent="0.25">
      <c r="A14" s="577"/>
      <c r="B14" s="684"/>
      <c r="C14" s="682"/>
      <c r="D14" s="683"/>
      <c r="E14" s="682"/>
      <c r="F14" s="684"/>
      <c r="G14" s="685"/>
      <c r="H14" s="815" t="s">
        <v>214</v>
      </c>
      <c r="I14" s="107"/>
      <c r="J14" s="812"/>
      <c r="K14" s="104" t="str" cm="1">
        <f t="array" ref="K14">+_xlfn.IFS(J14="","",J14='12 Formulas'!$AM$2,'12 Formulas'!$AN$2,J14='12 Formulas'!$AM$3,'12 Formulas'!$AN$3)</f>
        <v/>
      </c>
      <c r="L14" s="105"/>
      <c r="M14" s="106" t="str" cm="1">
        <f t="array" ref="M14">+_xlfn.IFS(L14="","",L14='12 Formulas'!$AO$2,'12 Formulas'!$AP$2,L14='12 Formulas'!$AO$3,'12 Formulas'!$AP$3)</f>
        <v/>
      </c>
      <c r="N14" s="105"/>
      <c r="O14" s="106" t="str" cm="1">
        <f t="array" ref="O14">+_xlfn.IFS(N14="","",N14='12 Formulas'!$AQ$2,'12 Formulas'!$AR$2,N14='12 Formulas'!$AQ$3,'12 Formulas'!$AR$3)</f>
        <v/>
      </c>
      <c r="P14" s="105"/>
      <c r="Q14" s="106" t="str" cm="1">
        <f t="array" ref="Q14">+_xlfn.IFS(P14="","",P14='12 Formulas'!$AS$2,'12 Formulas'!$AT$2,P14='12 Formulas'!$AS$3,'12 Formulas'!$AT$3,P14='12 Formulas'!$AS$4,'12 Formulas'!$AT$4)</f>
        <v/>
      </c>
      <c r="R14" s="105"/>
      <c r="S14" s="106" t="str" cm="1">
        <f t="array" ref="S14">+_xlfn.IFS(R14="","",R14='12 Formulas'!$AU$2,'12 Formulas'!$AV$2,R14='12 Formulas'!$AU$3,'12 Formulas'!$AV$3)</f>
        <v/>
      </c>
      <c r="T14" s="107"/>
      <c r="U14" s="106" t="str" cm="1">
        <f t="array" ref="U14">+_xlfn.IFS(T14="","",T14='12 Formulas'!$AW$2,'12 Formulas'!$AX$2,T14='12 Formulas'!$AW$3,'12 Formulas'!$AX$3)</f>
        <v/>
      </c>
      <c r="V14" s="108"/>
      <c r="W14" s="109" t="str" cm="1">
        <f t="array" ref="W14">+_xlfn.IFS(V14="","",V14='12 Formulas'!$AY$2,'12 Formulas'!$AZ$2,V14='12 Formulas'!$AY$3,'12 Formulas'!$AZ$3,V14='12 Formulas'!$AY$4,'12 Formulas'!$AZ$4)</f>
        <v/>
      </c>
      <c r="X14" s="110" t="str">
        <f t="shared" si="0"/>
        <v/>
      </c>
      <c r="Y14" s="111" t="str" cm="1">
        <f t="array" ref="Y14">+_xlfn.IFS(X14="","",X14&lt;='12 Formulas'!$BD$4,'12 Formulas'!$BB$4,X14&lt;='12 Formulas'!$BD$3,'12 Formulas'!$BB$3,X14&lt;='12 Formulas'!$BD$2,'12 Formulas'!$BB$2)</f>
        <v/>
      </c>
      <c r="Z14" s="112"/>
      <c r="AA14" s="113" t="str" cm="1">
        <f t="array" ref="AA14">+_xlfn.IFS(Z14="","",Z14='12 Formulas'!$BF$2,'12 Formulas'!$BG$2,Z14='12 Formulas'!$BF$3,'12 Formulas'!$BG$3,Z14='12 Formulas'!$BF$4,'12 Formulas'!$BG$4)</f>
        <v/>
      </c>
      <c r="AB14" s="114" t="str" cm="1">
        <f t="array" ref="AB14">+_xlfn.IFS(AA14="","",AND(Y14='12 Formulas'!$BK$3,AA14='12 Formulas'!$BL$3),'12 Formulas'!$BM$3,AND(Y14='12 Formulas'!$BK$4,AA14='12 Formulas'!$BL$4),'12 Formulas'!$BM$4,AND(Y14='12 Formulas'!$BK$5,AA14='12 Formulas'!$BL$5),'12 Formulas'!$BM$5,AND(Y14='12 Formulas'!$BK$6,AA14='12 Formulas'!$BL$6),'12 Formulas'!$BM$6,AND(Y14='12 Formulas'!$BK$7,AA14='12 Formulas'!$BL$7),'12 Formulas'!$BM$7,AND(Y14='12 Formulas'!$BK$8,AA14='12 Formulas'!$BL$8),'12 Formulas'!$BM$8,AND(Y14='12 Formulas'!$BK$9,AA14='12 Formulas'!$BL$9),'12 Formulas'!$BM$9,AND(Y14='12 Formulas'!$BK$10,AA14='12 Formulas'!$BL$10),'12 Formulas'!$BM$10,AND(Y14='12 Formulas'!$BK$11,AA14='12 Formulas'!$BL$11),'12 Formulas'!$BM$11)</f>
        <v/>
      </c>
      <c r="AC14" s="113" t="str" cm="1">
        <f t="array" ref="AC14">+_xlfn.IFS(AB14="","",AB14='12 Formulas'!$BM$3,'12 Formulas'!$BN$3,AB14='12 Formulas'!$BM$4,'12 Formulas'!$BN$4,AB14='12 Formulas'!$BM$5,'12 Formulas'!$BN$5)</f>
        <v/>
      </c>
      <c r="AD14" s="115" t="str" cm="1">
        <f t="array" ref="AD14">+_xlfn.IFS(AB14="","",AB14='12 Formulas'!$BM$3,'12 Formulas'!$BO$3,AB14='12 Formulas'!$BM$4,'12 Formulas'!$BO$4,AB14='12 Formulas'!$BM$5,'12 Formulas'!$BO$5)</f>
        <v/>
      </c>
      <c r="AE14" s="640"/>
      <c r="AF14" s="642"/>
      <c r="AG14" s="658"/>
      <c r="AH14" s="636"/>
      <c r="AI14" s="630"/>
      <c r="AJ14" s="632"/>
      <c r="AK14" s="634"/>
      <c r="AL14" s="99"/>
      <c r="AM14" s="100"/>
      <c r="AN14" s="100"/>
      <c r="AO14" s="100"/>
      <c r="AP14" s="100"/>
      <c r="AQ14" s="100"/>
      <c r="AR14" s="99"/>
      <c r="AS14" s="99"/>
    </row>
    <row r="15" spans="1:45" ht="75" hidden="1" customHeight="1" x14ac:dyDescent="0.25">
      <c r="A15" s="577"/>
      <c r="B15" s="684"/>
      <c r="C15" s="682"/>
      <c r="D15" s="683"/>
      <c r="E15" s="682"/>
      <c r="F15" s="684" t="s">
        <v>215</v>
      </c>
      <c r="G15" s="685"/>
      <c r="H15" s="815" t="s">
        <v>212</v>
      </c>
      <c r="I15" s="107"/>
      <c r="J15" s="812" t="s">
        <v>268</v>
      </c>
      <c r="K15" s="104" cm="1">
        <f t="array" ref="K15">+_xlfn.IFS(J15="","",J15='12 Formulas'!$AM$2,'12 Formulas'!$AN$2,J15='12 Formulas'!$AM$3,'12 Formulas'!$AN$3)</f>
        <v>15</v>
      </c>
      <c r="L15" s="105" t="s">
        <v>269</v>
      </c>
      <c r="M15" s="106" cm="1">
        <f t="array" ref="M15">+_xlfn.IFS(L15="","",L15='12 Formulas'!$AO$2,'12 Formulas'!$AP$2,L15='12 Formulas'!$AO$3,'12 Formulas'!$AP$3)</f>
        <v>15</v>
      </c>
      <c r="N15" s="105" t="s">
        <v>270</v>
      </c>
      <c r="O15" s="106" cm="1">
        <f t="array" ref="O15">+_xlfn.IFS(N15="","",N15='12 Formulas'!$AQ$2,'12 Formulas'!$AR$2,N15='12 Formulas'!$AQ$3,'12 Formulas'!$AR$3)</f>
        <v>15</v>
      </c>
      <c r="P15" s="105" t="s">
        <v>271</v>
      </c>
      <c r="Q15" s="106" cm="1">
        <f t="array" ref="Q15">+_xlfn.IFS(P15="","",P15='12 Formulas'!$AS$2,'12 Formulas'!$AT$2,P15='12 Formulas'!$AS$3,'12 Formulas'!$AT$3,P15='12 Formulas'!$AS$4,'12 Formulas'!$AT$4)</f>
        <v>15</v>
      </c>
      <c r="R15" s="105" t="s">
        <v>272</v>
      </c>
      <c r="S15" s="106" cm="1">
        <f t="array" ref="S15">+_xlfn.IFS(R15="","",R15='12 Formulas'!$AU$2,'12 Formulas'!$AV$2,R15='12 Formulas'!$AU$3,'12 Formulas'!$AV$3)</f>
        <v>15</v>
      </c>
      <c r="T15" s="107" t="s">
        <v>273</v>
      </c>
      <c r="U15" s="106" cm="1">
        <f t="array" ref="U15">+_xlfn.IFS(T15="","",T15='12 Formulas'!$AW$2,'12 Formulas'!$AX$2,T15='12 Formulas'!$AW$3,'12 Formulas'!$AX$3)</f>
        <v>15</v>
      </c>
      <c r="V15" s="108" t="s">
        <v>274</v>
      </c>
      <c r="W15" s="109" cm="1">
        <f t="array" ref="W15">+_xlfn.IFS(V15="","",V15='12 Formulas'!$AY$2,'12 Formulas'!$AZ$2,V15='12 Formulas'!$AY$3,'12 Formulas'!$AZ$3,V15='12 Formulas'!$AY$4,'12 Formulas'!$AZ$4)</f>
        <v>10</v>
      </c>
      <c r="X15" s="110">
        <f t="shared" si="0"/>
        <v>100</v>
      </c>
      <c r="Y15" s="111" t="str" cm="1">
        <f t="array" ref="Y15">+_xlfn.IFS(X15="","",X15&lt;='12 Formulas'!$BD$4,'12 Formulas'!$BB$4,X15&lt;='12 Formulas'!$BD$3,'12 Formulas'!$BB$3,X15&lt;='12 Formulas'!$BD$2,'12 Formulas'!$BB$2)</f>
        <v>Fuerte</v>
      </c>
      <c r="Z15" s="112" t="s">
        <v>276</v>
      </c>
      <c r="AA15" s="113" t="str" cm="1">
        <f t="array" ref="AA15">+_xlfn.IFS(Z15="","",Z15='12 Formulas'!$BF$2,'12 Formulas'!$BG$2,Z15='12 Formulas'!$BF$3,'12 Formulas'!$BG$3,Z15='12 Formulas'!$BF$4,'12 Formulas'!$BG$4)</f>
        <v>Fuerte</v>
      </c>
      <c r="AB15" s="114" t="str" cm="1">
        <f t="array" ref="AB15">+_xlfn.IFS(AA15="","",AND(Y15='12 Formulas'!$BK$3,AA15='12 Formulas'!$BL$3),'12 Formulas'!$BM$3,AND(Y15='12 Formulas'!$BK$4,AA15='12 Formulas'!$BL$4),'12 Formulas'!$BM$4,AND(Y15='12 Formulas'!$BK$5,AA15='12 Formulas'!$BL$5),'12 Formulas'!$BM$5,AND(Y15='12 Formulas'!$BK$6,AA15='12 Formulas'!$BL$6),'12 Formulas'!$BM$6,AND(Y15='12 Formulas'!$BK$7,AA15='12 Formulas'!$BL$7),'12 Formulas'!$BM$7,AND(Y15='12 Formulas'!$BK$8,AA15='12 Formulas'!$BL$8),'12 Formulas'!$BM$8,AND(Y15='12 Formulas'!$BK$9,AA15='12 Formulas'!$BL$9),'12 Formulas'!$BM$9,AND(Y15='12 Formulas'!$BK$10,AA15='12 Formulas'!$BL$10),'12 Formulas'!$BM$10,AND(Y15='12 Formulas'!$BK$11,AA15='12 Formulas'!$BL$11),'12 Formulas'!$BM$11)</f>
        <v>Fuerte</v>
      </c>
      <c r="AC15" s="113" cm="1">
        <f t="array" ref="AC15">+_xlfn.IFS(AB15="","",AB15='12 Formulas'!$BM$3,'12 Formulas'!$BN$3,AB15='12 Formulas'!$BM$4,'12 Formulas'!$BN$4,AB15='12 Formulas'!$BM$5,'12 Formulas'!$BN$5)</f>
        <v>100</v>
      </c>
      <c r="AD15" s="115" t="str" cm="1">
        <f t="array" ref="AD15">+_xlfn.IFS(AB15="","",AB15='12 Formulas'!$BM$3,'12 Formulas'!$BO$3,AB15='12 Formulas'!$BM$4,'12 Formulas'!$BO$4,AB15='12 Formulas'!$BM$5,'12 Formulas'!$BO$5)</f>
        <v>No</v>
      </c>
      <c r="AE15" s="640"/>
      <c r="AF15" s="642"/>
      <c r="AG15" s="658"/>
      <c r="AH15" s="636"/>
      <c r="AI15" s="630"/>
      <c r="AJ15" s="632"/>
      <c r="AK15" s="634"/>
      <c r="AL15" s="99"/>
      <c r="AM15" s="100"/>
      <c r="AN15" s="100"/>
      <c r="AO15" s="100"/>
      <c r="AP15" s="100"/>
      <c r="AQ15" s="100"/>
      <c r="AR15" s="99"/>
      <c r="AS15" s="99"/>
    </row>
    <row r="16" spans="1:45" ht="57.6" hidden="1" customHeight="1" x14ac:dyDescent="0.25">
      <c r="A16" s="577"/>
      <c r="B16" s="684"/>
      <c r="C16" s="682"/>
      <c r="D16" s="683"/>
      <c r="E16" s="682"/>
      <c r="F16" s="684"/>
      <c r="G16" s="685"/>
      <c r="H16" s="815" t="s">
        <v>213</v>
      </c>
      <c r="I16" s="107"/>
      <c r="J16" s="812"/>
      <c r="K16" s="104" t="str" cm="1">
        <f t="array" ref="K16">+_xlfn.IFS(J16="","",J16='12 Formulas'!$AM$2,'12 Formulas'!$AN$2,J16='12 Formulas'!$AM$3,'12 Formulas'!$AN$3)</f>
        <v/>
      </c>
      <c r="L16" s="105"/>
      <c r="M16" s="106" t="str" cm="1">
        <f t="array" ref="M16">+_xlfn.IFS(L16="","",L16='12 Formulas'!$AO$2,'12 Formulas'!$AP$2,L16='12 Formulas'!$AO$3,'12 Formulas'!$AP$3)</f>
        <v/>
      </c>
      <c r="N16" s="105"/>
      <c r="O16" s="106" t="str" cm="1">
        <f t="array" ref="O16">+_xlfn.IFS(N16="","",N16='12 Formulas'!$AQ$2,'12 Formulas'!$AR$2,N16='12 Formulas'!$AQ$3,'12 Formulas'!$AR$3)</f>
        <v/>
      </c>
      <c r="P16" s="105"/>
      <c r="Q16" s="106" t="str" cm="1">
        <f t="array" ref="Q16">+_xlfn.IFS(P16="","",P16='12 Formulas'!$AS$2,'12 Formulas'!$AT$2,P16='12 Formulas'!$AS$3,'12 Formulas'!$AT$3,P16='12 Formulas'!$AS$4,'12 Formulas'!$AT$4)</f>
        <v/>
      </c>
      <c r="R16" s="105"/>
      <c r="S16" s="106" t="str" cm="1">
        <f t="array" ref="S16">+_xlfn.IFS(R16="","",R16='12 Formulas'!$AU$2,'12 Formulas'!$AV$2,R16='12 Formulas'!$AU$3,'12 Formulas'!$AV$3)</f>
        <v/>
      </c>
      <c r="T16" s="107"/>
      <c r="U16" s="106" t="str" cm="1">
        <f t="array" ref="U16">+_xlfn.IFS(T16="","",T16='12 Formulas'!$AW$2,'12 Formulas'!$AX$2,T16='12 Formulas'!$AW$3,'12 Formulas'!$AX$3)</f>
        <v/>
      </c>
      <c r="V16" s="108"/>
      <c r="W16" s="109" t="str" cm="1">
        <f t="array" ref="W16">+_xlfn.IFS(V16="","",V16='12 Formulas'!$AY$2,'12 Formulas'!$AZ$2,V16='12 Formulas'!$AY$3,'12 Formulas'!$AZ$3,V16='12 Formulas'!$AY$4,'12 Formulas'!$AZ$4)</f>
        <v/>
      </c>
      <c r="X16" s="110" t="str">
        <f t="shared" si="0"/>
        <v/>
      </c>
      <c r="Y16" s="111" t="str" cm="1">
        <f t="array" ref="Y16">+_xlfn.IFS(X16="","",X16&lt;='12 Formulas'!$BD$4,'12 Formulas'!$BB$4,X16&lt;='12 Formulas'!$BD$3,'12 Formulas'!$BB$3,X16&lt;='12 Formulas'!$BD$2,'12 Formulas'!$BB$2)</f>
        <v/>
      </c>
      <c r="Z16" s="112"/>
      <c r="AA16" s="113" t="str" cm="1">
        <f t="array" ref="AA16">+_xlfn.IFS(Z16="","",Z16='12 Formulas'!$BF$2,'12 Formulas'!$BG$2,Z16='12 Formulas'!$BF$3,'12 Formulas'!$BG$3,Z16='12 Formulas'!$BF$4,'12 Formulas'!$BG$4)</f>
        <v/>
      </c>
      <c r="AB16" s="114" t="str" cm="1">
        <f t="array" ref="AB16">+_xlfn.IFS(AA16="","",AND(Y16='12 Formulas'!$BK$3,AA16='12 Formulas'!$BL$3),'12 Formulas'!$BM$3,AND(Y16='12 Formulas'!$BK$4,AA16='12 Formulas'!$BL$4),'12 Formulas'!$BM$4,AND(Y16='12 Formulas'!$BK$5,AA16='12 Formulas'!$BL$5),'12 Formulas'!$BM$5,AND(Y16='12 Formulas'!$BK$6,AA16='12 Formulas'!$BL$6),'12 Formulas'!$BM$6,AND(Y16='12 Formulas'!$BK$7,AA16='12 Formulas'!$BL$7),'12 Formulas'!$BM$7,AND(Y16='12 Formulas'!$BK$8,AA16='12 Formulas'!$BL$8),'12 Formulas'!$BM$8,AND(Y16='12 Formulas'!$BK$9,AA16='12 Formulas'!$BL$9),'12 Formulas'!$BM$9,AND(Y16='12 Formulas'!$BK$10,AA16='12 Formulas'!$BL$10),'12 Formulas'!$BM$10,AND(Y16='12 Formulas'!$BK$11,AA16='12 Formulas'!$BL$11),'12 Formulas'!$BM$11)</f>
        <v/>
      </c>
      <c r="AC16" s="113" t="str" cm="1">
        <f t="array" ref="AC16">+_xlfn.IFS(AB16="","",AB16='12 Formulas'!$BM$3,'12 Formulas'!$BN$3,AB16='12 Formulas'!$BM$4,'12 Formulas'!$BN$4,AB16='12 Formulas'!$BM$5,'12 Formulas'!$BN$5)</f>
        <v/>
      </c>
      <c r="AD16" s="115" t="str" cm="1">
        <f t="array" ref="AD16">+_xlfn.IFS(AB16="","",AB16='12 Formulas'!$BM$3,'12 Formulas'!$BO$3,AB16='12 Formulas'!$BM$4,'12 Formulas'!$BO$4,AB16='12 Formulas'!$BM$5,'12 Formulas'!$BO$5)</f>
        <v/>
      </c>
      <c r="AE16" s="640"/>
      <c r="AF16" s="642"/>
      <c r="AG16" s="658"/>
      <c r="AH16" s="636"/>
      <c r="AI16" s="630"/>
      <c r="AJ16" s="632"/>
      <c r="AK16" s="634"/>
      <c r="AL16" s="99"/>
      <c r="AM16" s="100"/>
      <c r="AN16" s="100"/>
      <c r="AO16" s="100"/>
      <c r="AP16" s="100"/>
      <c r="AQ16" s="100"/>
      <c r="AR16" s="99"/>
      <c r="AS16" s="99"/>
    </row>
    <row r="17" spans="1:45" ht="22.5" hidden="1" customHeight="1" x14ac:dyDescent="0.25">
      <c r="A17" s="577"/>
      <c r="B17" s="684"/>
      <c r="C17" s="682"/>
      <c r="D17" s="683"/>
      <c r="E17" s="682"/>
      <c r="F17" s="684"/>
      <c r="G17" s="685"/>
      <c r="H17" s="815" t="s">
        <v>214</v>
      </c>
      <c r="I17" s="107"/>
      <c r="J17" s="812"/>
      <c r="K17" s="104" t="str" cm="1">
        <f t="array" ref="K17">+_xlfn.IFS(J17="","",J17='12 Formulas'!$AM$2,'12 Formulas'!$AN$2,J17='12 Formulas'!$AM$3,'12 Formulas'!$AN$3)</f>
        <v/>
      </c>
      <c r="L17" s="105"/>
      <c r="M17" s="106" t="str" cm="1">
        <f t="array" ref="M17">+_xlfn.IFS(L17="","",L17='12 Formulas'!$AO$2,'12 Formulas'!$AP$2,L17='12 Formulas'!$AO$3,'12 Formulas'!$AP$3)</f>
        <v/>
      </c>
      <c r="N17" s="105"/>
      <c r="O17" s="106" t="str" cm="1">
        <f t="array" ref="O17">+_xlfn.IFS(N17="","",N17='12 Formulas'!$AQ$2,'12 Formulas'!$AR$2,N17='12 Formulas'!$AQ$3,'12 Formulas'!$AR$3)</f>
        <v/>
      </c>
      <c r="P17" s="105"/>
      <c r="Q17" s="106" t="str" cm="1">
        <f t="array" ref="Q17">+_xlfn.IFS(P17="","",P17='12 Formulas'!$AS$2,'12 Formulas'!$AT$2,P17='12 Formulas'!$AS$3,'12 Formulas'!$AT$3,P17='12 Formulas'!$AS$4,'12 Formulas'!$AT$4)</f>
        <v/>
      </c>
      <c r="R17" s="105"/>
      <c r="S17" s="106" t="str" cm="1">
        <f t="array" ref="S17">+_xlfn.IFS(R17="","",R17='12 Formulas'!$AU$2,'12 Formulas'!$AV$2,R17='12 Formulas'!$AU$3,'12 Formulas'!$AV$3)</f>
        <v/>
      </c>
      <c r="T17" s="107"/>
      <c r="U17" s="106" t="str" cm="1">
        <f t="array" ref="U17">+_xlfn.IFS(T17="","",T17='12 Formulas'!$AW$2,'12 Formulas'!$AX$2,T17='12 Formulas'!$AW$3,'12 Formulas'!$AX$3)</f>
        <v/>
      </c>
      <c r="V17" s="108"/>
      <c r="W17" s="109" t="str" cm="1">
        <f t="array" ref="W17">+_xlfn.IFS(V17="","",V17='12 Formulas'!$AY$2,'12 Formulas'!$AZ$2,V17='12 Formulas'!$AY$3,'12 Formulas'!$AZ$3,V17='12 Formulas'!$AY$4,'12 Formulas'!$AZ$4)</f>
        <v/>
      </c>
      <c r="X17" s="110" t="str">
        <f t="shared" si="0"/>
        <v/>
      </c>
      <c r="Y17" s="111" t="str" cm="1">
        <f t="array" ref="Y17">+_xlfn.IFS(X17="","",X17&lt;='12 Formulas'!$BD$4,'12 Formulas'!$BB$4,X17&lt;='12 Formulas'!$BD$3,'12 Formulas'!$BB$3,X17&lt;='12 Formulas'!$BD$2,'12 Formulas'!$BB$2)</f>
        <v/>
      </c>
      <c r="Z17" s="112"/>
      <c r="AA17" s="113" t="str" cm="1">
        <f t="array" ref="AA17">+_xlfn.IFS(Z17="","",Z17='12 Formulas'!$BF$2,'12 Formulas'!$BG$2,Z17='12 Formulas'!$BF$3,'12 Formulas'!$BG$3,Z17='12 Formulas'!$BF$4,'12 Formulas'!$BG$4)</f>
        <v/>
      </c>
      <c r="AB17" s="114" t="str" cm="1">
        <f t="array" ref="AB17">+_xlfn.IFS(AA17="","",AND(Y17='12 Formulas'!$BK$3,AA17='12 Formulas'!$BL$3),'12 Formulas'!$BM$3,AND(Y17='12 Formulas'!$BK$4,AA17='12 Formulas'!$BL$4),'12 Formulas'!$BM$4,AND(Y17='12 Formulas'!$BK$5,AA17='12 Formulas'!$BL$5),'12 Formulas'!$BM$5,AND(Y17='12 Formulas'!$BK$6,AA17='12 Formulas'!$BL$6),'12 Formulas'!$BM$6,AND(Y17='12 Formulas'!$BK$7,AA17='12 Formulas'!$BL$7),'12 Formulas'!$BM$7,AND(Y17='12 Formulas'!$BK$8,AA17='12 Formulas'!$BL$8),'12 Formulas'!$BM$8,AND(Y17='12 Formulas'!$BK$9,AA17='12 Formulas'!$BL$9),'12 Formulas'!$BM$9,AND(Y17='12 Formulas'!$BK$10,AA17='12 Formulas'!$BL$10),'12 Formulas'!$BM$10,AND(Y17='12 Formulas'!$BK$11,AA17='12 Formulas'!$BL$11),'12 Formulas'!$BM$11)</f>
        <v/>
      </c>
      <c r="AC17" s="113" t="str" cm="1">
        <f t="array" ref="AC17">+_xlfn.IFS(AB17="","",AB17='12 Formulas'!$BM$3,'12 Formulas'!$BN$3,AB17='12 Formulas'!$BM$4,'12 Formulas'!$BN$4,AB17='12 Formulas'!$BM$5,'12 Formulas'!$BN$5)</f>
        <v/>
      </c>
      <c r="AD17" s="115" t="str" cm="1">
        <f t="array" ref="AD17">+_xlfn.IFS(AB17="","",AB17='12 Formulas'!$BM$3,'12 Formulas'!$BO$3,AB17='12 Formulas'!$BM$4,'12 Formulas'!$BO$4,AB17='12 Formulas'!$BM$5,'12 Formulas'!$BO$5)</f>
        <v/>
      </c>
      <c r="AE17" s="640"/>
      <c r="AF17" s="642"/>
      <c r="AG17" s="658"/>
      <c r="AH17" s="636"/>
      <c r="AI17" s="630"/>
      <c r="AJ17" s="632"/>
      <c r="AK17" s="634"/>
      <c r="AL17" s="99"/>
      <c r="AM17" s="100"/>
      <c r="AN17" s="100"/>
      <c r="AO17" s="100"/>
      <c r="AP17" s="100"/>
      <c r="AQ17" s="100"/>
      <c r="AR17" s="99"/>
      <c r="AS17" s="99"/>
    </row>
    <row r="18" spans="1:45" ht="22.5" hidden="1" customHeight="1" x14ac:dyDescent="0.25">
      <c r="A18" s="577"/>
      <c r="B18" s="684"/>
      <c r="C18" s="682"/>
      <c r="D18" s="683"/>
      <c r="E18" s="682"/>
      <c r="F18" s="684" t="s">
        <v>216</v>
      </c>
      <c r="G18" s="685"/>
      <c r="H18" s="815" t="s">
        <v>212</v>
      </c>
      <c r="I18" s="107"/>
      <c r="J18" s="812"/>
      <c r="K18" s="104" t="str" cm="1">
        <f t="array" ref="K18">+_xlfn.IFS(J18="","",J18='12 Formulas'!$AM$2,'12 Formulas'!$AN$2,J18='12 Formulas'!$AM$3,'12 Formulas'!$AN$3)</f>
        <v/>
      </c>
      <c r="L18" s="105"/>
      <c r="M18" s="106" t="str" cm="1">
        <f t="array" ref="M18">+_xlfn.IFS(L18="","",L18='12 Formulas'!$AO$2,'12 Formulas'!$AP$2,L18='12 Formulas'!$AO$3,'12 Formulas'!$AP$3)</f>
        <v/>
      </c>
      <c r="N18" s="105"/>
      <c r="O18" s="106" t="str" cm="1">
        <f t="array" ref="O18">+_xlfn.IFS(N18="","",N18='12 Formulas'!$AQ$2,'12 Formulas'!$AR$2,N18='12 Formulas'!$AQ$3,'12 Formulas'!$AR$3)</f>
        <v/>
      </c>
      <c r="P18" s="105"/>
      <c r="Q18" s="106" t="str" cm="1">
        <f t="array" ref="Q18">+_xlfn.IFS(P18="","",P18='12 Formulas'!$AS$2,'12 Formulas'!$AT$2,P18='12 Formulas'!$AS$3,'12 Formulas'!$AT$3,P18='12 Formulas'!$AS$4,'12 Formulas'!$AT$4)</f>
        <v/>
      </c>
      <c r="R18" s="105"/>
      <c r="S18" s="106" t="str" cm="1">
        <f t="array" ref="S18">+_xlfn.IFS(R18="","",R18='12 Formulas'!$AU$2,'12 Formulas'!$AV$2,R18='12 Formulas'!$AU$3,'12 Formulas'!$AV$3)</f>
        <v/>
      </c>
      <c r="T18" s="107"/>
      <c r="U18" s="106" t="str" cm="1">
        <f t="array" ref="U18">+_xlfn.IFS(T18="","",T18='12 Formulas'!$AW$2,'12 Formulas'!$AX$2,T18='12 Formulas'!$AW$3,'12 Formulas'!$AX$3)</f>
        <v/>
      </c>
      <c r="V18" s="108"/>
      <c r="W18" s="109" t="str" cm="1">
        <f t="array" ref="W18">+_xlfn.IFS(V18="","",V18='12 Formulas'!$AY$2,'12 Formulas'!$AZ$2,V18='12 Formulas'!$AY$3,'12 Formulas'!$AZ$3,V18='12 Formulas'!$AY$4,'12 Formulas'!$AZ$4)</f>
        <v/>
      </c>
      <c r="X18" s="110" t="str">
        <f t="shared" si="0"/>
        <v/>
      </c>
      <c r="Y18" s="111" t="str" cm="1">
        <f t="array" ref="Y18">+_xlfn.IFS(X18="","",X18&lt;='12 Formulas'!$BD$4,'12 Formulas'!$BB$4,X18&lt;='12 Formulas'!$BD$3,'12 Formulas'!$BB$3,X18&lt;='12 Formulas'!$BD$2,'12 Formulas'!$BB$2)</f>
        <v/>
      </c>
      <c r="Z18" s="112"/>
      <c r="AA18" s="113" t="str" cm="1">
        <f t="array" ref="AA18">+_xlfn.IFS(Z18="","",Z18='12 Formulas'!$BF$2,'12 Formulas'!$BG$2,Z18='12 Formulas'!$BF$3,'12 Formulas'!$BG$3,Z18='12 Formulas'!$BF$4,'12 Formulas'!$BG$4)</f>
        <v/>
      </c>
      <c r="AB18" s="114" t="str" cm="1">
        <f t="array" ref="AB18">+_xlfn.IFS(AA18="","",AND(Y18='12 Formulas'!$BK$3,AA18='12 Formulas'!$BL$3),'12 Formulas'!$BM$3,AND(Y18='12 Formulas'!$BK$4,AA18='12 Formulas'!$BL$4),'12 Formulas'!$BM$4,AND(Y18='12 Formulas'!$BK$5,AA18='12 Formulas'!$BL$5),'12 Formulas'!$BM$5,AND(Y18='12 Formulas'!$BK$6,AA18='12 Formulas'!$BL$6),'12 Formulas'!$BM$6,AND(Y18='12 Formulas'!$BK$7,AA18='12 Formulas'!$BL$7),'12 Formulas'!$BM$7,AND(Y18='12 Formulas'!$BK$8,AA18='12 Formulas'!$BL$8),'12 Formulas'!$BM$8,AND(Y18='12 Formulas'!$BK$9,AA18='12 Formulas'!$BL$9),'12 Formulas'!$BM$9,AND(Y18='12 Formulas'!$BK$10,AA18='12 Formulas'!$BL$10),'12 Formulas'!$BM$10,AND(Y18='12 Formulas'!$BK$11,AA18='12 Formulas'!$BL$11),'12 Formulas'!$BM$11)</f>
        <v/>
      </c>
      <c r="AC18" s="113" t="str" cm="1">
        <f t="array" ref="AC18">+_xlfn.IFS(AB18="","",AB18='12 Formulas'!$BM$3,'12 Formulas'!$BN$3,AB18='12 Formulas'!$BM$4,'12 Formulas'!$BN$4,AB18='12 Formulas'!$BM$5,'12 Formulas'!$BN$5)</f>
        <v/>
      </c>
      <c r="AD18" s="115" t="str" cm="1">
        <f t="array" ref="AD18">+_xlfn.IFS(AB18="","",AB18='12 Formulas'!$BM$3,'12 Formulas'!$BO$3,AB18='12 Formulas'!$BM$4,'12 Formulas'!$BO$4,AB18='12 Formulas'!$BM$5,'12 Formulas'!$BO$5)</f>
        <v/>
      </c>
      <c r="AE18" s="640"/>
      <c r="AF18" s="642"/>
      <c r="AG18" s="658"/>
      <c r="AH18" s="636"/>
      <c r="AI18" s="630"/>
      <c r="AJ18" s="632"/>
      <c r="AK18" s="634"/>
      <c r="AL18" s="99"/>
      <c r="AM18" s="100"/>
      <c r="AN18" s="100"/>
      <c r="AO18" s="100"/>
      <c r="AP18" s="100"/>
      <c r="AQ18" s="100"/>
      <c r="AR18" s="99"/>
      <c r="AS18" s="99"/>
    </row>
    <row r="19" spans="1:45" ht="22.5" hidden="1" customHeight="1" x14ac:dyDescent="0.25">
      <c r="A19" s="577"/>
      <c r="B19" s="684"/>
      <c r="C19" s="682"/>
      <c r="D19" s="683"/>
      <c r="E19" s="682"/>
      <c r="F19" s="684"/>
      <c r="G19" s="685"/>
      <c r="H19" s="815" t="s">
        <v>213</v>
      </c>
      <c r="I19" s="107"/>
      <c r="J19" s="812"/>
      <c r="K19" s="104" t="str" cm="1">
        <f t="array" ref="K19">+_xlfn.IFS(J19="","",J19='12 Formulas'!$AM$2,'12 Formulas'!$AN$2,J19='12 Formulas'!$AM$3,'12 Formulas'!$AN$3)</f>
        <v/>
      </c>
      <c r="L19" s="105"/>
      <c r="M19" s="106" t="str" cm="1">
        <f t="array" ref="M19">+_xlfn.IFS(L19="","",L19='12 Formulas'!$AO$2,'12 Formulas'!$AP$2,L19='12 Formulas'!$AO$3,'12 Formulas'!$AP$3)</f>
        <v/>
      </c>
      <c r="N19" s="105"/>
      <c r="O19" s="106" t="str" cm="1">
        <f t="array" ref="O19">+_xlfn.IFS(N19="","",N19='12 Formulas'!$AQ$2,'12 Formulas'!$AR$2,N19='12 Formulas'!$AQ$3,'12 Formulas'!$AR$3)</f>
        <v/>
      </c>
      <c r="P19" s="105"/>
      <c r="Q19" s="106" t="str" cm="1">
        <f t="array" ref="Q19">+_xlfn.IFS(P19="","",P19='12 Formulas'!$AS$2,'12 Formulas'!$AT$2,P19='12 Formulas'!$AS$3,'12 Formulas'!$AT$3,P19='12 Formulas'!$AS$4,'12 Formulas'!$AT$4)</f>
        <v/>
      </c>
      <c r="R19" s="105"/>
      <c r="S19" s="106" t="str" cm="1">
        <f t="array" ref="S19">+_xlfn.IFS(R19="","",R19='12 Formulas'!$AU$2,'12 Formulas'!$AV$2,R19='12 Formulas'!$AU$3,'12 Formulas'!$AV$3)</f>
        <v/>
      </c>
      <c r="T19" s="107"/>
      <c r="U19" s="106" t="str" cm="1">
        <f t="array" ref="U19">+_xlfn.IFS(T19="","",T19='12 Formulas'!$AW$2,'12 Formulas'!$AX$2,T19='12 Formulas'!$AW$3,'12 Formulas'!$AX$3)</f>
        <v/>
      </c>
      <c r="V19" s="108"/>
      <c r="W19" s="109" t="str" cm="1">
        <f t="array" ref="W19">+_xlfn.IFS(V19="","",V19='12 Formulas'!$AY$2,'12 Formulas'!$AZ$2,V19='12 Formulas'!$AY$3,'12 Formulas'!$AZ$3,V19='12 Formulas'!$AY$4,'12 Formulas'!$AZ$4)</f>
        <v/>
      </c>
      <c r="X19" s="110" t="str">
        <f t="shared" si="0"/>
        <v/>
      </c>
      <c r="Y19" s="111" t="str" cm="1">
        <f t="array" ref="Y19">+_xlfn.IFS(X19="","",X19&lt;='12 Formulas'!$BD$4,'12 Formulas'!$BB$4,X19&lt;='12 Formulas'!$BD$3,'12 Formulas'!$BB$3,X19&lt;='12 Formulas'!$BD$2,'12 Formulas'!$BB$2)</f>
        <v/>
      </c>
      <c r="Z19" s="112"/>
      <c r="AA19" s="113" t="str" cm="1">
        <f t="array" ref="AA19">+_xlfn.IFS(Z19="","",Z19='12 Formulas'!$BF$2,'12 Formulas'!$BG$2,Z19='12 Formulas'!$BF$3,'12 Formulas'!$BG$3,Z19='12 Formulas'!$BF$4,'12 Formulas'!$BG$4)</f>
        <v/>
      </c>
      <c r="AB19" s="114" t="str" cm="1">
        <f t="array" ref="AB19">+_xlfn.IFS(AA19="","",AND(Y19='12 Formulas'!$BK$3,AA19='12 Formulas'!$BL$3),'12 Formulas'!$BM$3,AND(Y19='12 Formulas'!$BK$4,AA19='12 Formulas'!$BL$4),'12 Formulas'!$BM$4,AND(Y19='12 Formulas'!$BK$5,AA19='12 Formulas'!$BL$5),'12 Formulas'!$BM$5,AND(Y19='12 Formulas'!$BK$6,AA19='12 Formulas'!$BL$6),'12 Formulas'!$BM$6,AND(Y19='12 Formulas'!$BK$7,AA19='12 Formulas'!$BL$7),'12 Formulas'!$BM$7,AND(Y19='12 Formulas'!$BK$8,AA19='12 Formulas'!$BL$8),'12 Formulas'!$BM$8,AND(Y19='12 Formulas'!$BK$9,AA19='12 Formulas'!$BL$9),'12 Formulas'!$BM$9,AND(Y19='12 Formulas'!$BK$10,AA19='12 Formulas'!$BL$10),'12 Formulas'!$BM$10,AND(Y19='12 Formulas'!$BK$11,AA19='12 Formulas'!$BL$11),'12 Formulas'!$BM$11)</f>
        <v/>
      </c>
      <c r="AC19" s="113" t="str" cm="1">
        <f t="array" ref="AC19">+_xlfn.IFS(AB19="","",AB19='12 Formulas'!$BM$3,'12 Formulas'!$BN$3,AB19='12 Formulas'!$BM$4,'12 Formulas'!$BN$4,AB19='12 Formulas'!$BM$5,'12 Formulas'!$BN$5)</f>
        <v/>
      </c>
      <c r="AD19" s="115" t="str" cm="1">
        <f t="array" ref="AD19">+_xlfn.IFS(AB19="","",AB19='12 Formulas'!$BM$3,'12 Formulas'!$BO$3,AB19='12 Formulas'!$BM$4,'12 Formulas'!$BO$4,AB19='12 Formulas'!$BM$5,'12 Formulas'!$BO$5)</f>
        <v/>
      </c>
      <c r="AE19" s="640"/>
      <c r="AF19" s="642"/>
      <c r="AG19" s="658"/>
      <c r="AH19" s="636"/>
      <c r="AI19" s="630"/>
      <c r="AJ19" s="632"/>
      <c r="AK19" s="634"/>
      <c r="AL19" s="99"/>
      <c r="AM19" s="100"/>
      <c r="AN19" s="100"/>
      <c r="AO19" s="100"/>
      <c r="AP19" s="100"/>
      <c r="AQ19" s="100"/>
      <c r="AR19" s="99"/>
      <c r="AS19" s="99"/>
    </row>
    <row r="20" spans="1:45" ht="22.5" hidden="1" customHeight="1" x14ac:dyDescent="0.25">
      <c r="A20" s="577"/>
      <c r="B20" s="684"/>
      <c r="C20" s="682"/>
      <c r="D20" s="683"/>
      <c r="E20" s="682"/>
      <c r="F20" s="684"/>
      <c r="G20" s="685"/>
      <c r="H20" s="815" t="s">
        <v>214</v>
      </c>
      <c r="I20" s="107"/>
      <c r="J20" s="812"/>
      <c r="K20" s="104" t="str" cm="1">
        <f t="array" ref="K20">+_xlfn.IFS(J20="","",J20='12 Formulas'!$AM$2,'12 Formulas'!$AN$2,J20='12 Formulas'!$AM$3,'12 Formulas'!$AN$3)</f>
        <v/>
      </c>
      <c r="L20" s="105"/>
      <c r="M20" s="106" t="str" cm="1">
        <f t="array" ref="M20">+_xlfn.IFS(L20="","",L20='12 Formulas'!$AO$2,'12 Formulas'!$AP$2,L20='12 Formulas'!$AO$3,'12 Formulas'!$AP$3)</f>
        <v/>
      </c>
      <c r="N20" s="105"/>
      <c r="O20" s="106" t="str" cm="1">
        <f t="array" ref="O20">+_xlfn.IFS(N20="","",N20='12 Formulas'!$AQ$2,'12 Formulas'!$AR$2,N20='12 Formulas'!$AQ$3,'12 Formulas'!$AR$3)</f>
        <v/>
      </c>
      <c r="P20" s="105"/>
      <c r="Q20" s="106" t="str" cm="1">
        <f t="array" ref="Q20">+_xlfn.IFS(P20="","",P20='12 Formulas'!$AS$2,'12 Formulas'!$AT$2,P20='12 Formulas'!$AS$3,'12 Formulas'!$AT$3,P20='12 Formulas'!$AS$4,'12 Formulas'!$AT$4)</f>
        <v/>
      </c>
      <c r="R20" s="105"/>
      <c r="S20" s="106" t="str" cm="1">
        <f t="array" ref="S20">+_xlfn.IFS(R20="","",R20='12 Formulas'!$AU$2,'12 Formulas'!$AV$2,R20='12 Formulas'!$AU$3,'12 Formulas'!$AV$3)</f>
        <v/>
      </c>
      <c r="T20" s="107"/>
      <c r="U20" s="106" t="str" cm="1">
        <f t="array" ref="U20">+_xlfn.IFS(T20="","",T20='12 Formulas'!$AW$2,'12 Formulas'!$AX$2,T20='12 Formulas'!$AW$3,'12 Formulas'!$AX$3)</f>
        <v/>
      </c>
      <c r="V20" s="108"/>
      <c r="W20" s="109" t="str" cm="1">
        <f t="array" ref="W20">+_xlfn.IFS(V20="","",V20='12 Formulas'!$AY$2,'12 Formulas'!$AZ$2,V20='12 Formulas'!$AY$3,'12 Formulas'!$AZ$3,V20='12 Formulas'!$AY$4,'12 Formulas'!$AZ$4)</f>
        <v/>
      </c>
      <c r="X20" s="110" t="str">
        <f t="shared" si="0"/>
        <v/>
      </c>
      <c r="Y20" s="111" t="str" cm="1">
        <f t="array" ref="Y20">+_xlfn.IFS(X20="","",X20&lt;='12 Formulas'!$BD$4,'12 Formulas'!$BB$4,X20&lt;='12 Formulas'!$BD$3,'12 Formulas'!$BB$3,X20&lt;='12 Formulas'!$BD$2,'12 Formulas'!$BB$2)</f>
        <v/>
      </c>
      <c r="Z20" s="112"/>
      <c r="AA20" s="113" t="str" cm="1">
        <f t="array" ref="AA20">+_xlfn.IFS(Z20="","",Z20='12 Formulas'!$BF$2,'12 Formulas'!$BG$2,Z20='12 Formulas'!$BF$3,'12 Formulas'!$BG$3,Z20='12 Formulas'!$BF$4,'12 Formulas'!$BG$4)</f>
        <v/>
      </c>
      <c r="AB20" s="114" t="str" cm="1">
        <f t="array" ref="AB20">+_xlfn.IFS(AA20="","",AND(Y20='12 Formulas'!$BK$3,AA20='12 Formulas'!$BL$3),'12 Formulas'!$BM$3,AND(Y20='12 Formulas'!$BK$4,AA20='12 Formulas'!$BL$4),'12 Formulas'!$BM$4,AND(Y20='12 Formulas'!$BK$5,AA20='12 Formulas'!$BL$5),'12 Formulas'!$BM$5,AND(Y20='12 Formulas'!$BK$6,AA20='12 Formulas'!$BL$6),'12 Formulas'!$BM$6,AND(Y20='12 Formulas'!$BK$7,AA20='12 Formulas'!$BL$7),'12 Formulas'!$BM$7,AND(Y20='12 Formulas'!$BK$8,AA20='12 Formulas'!$BL$8),'12 Formulas'!$BM$8,AND(Y20='12 Formulas'!$BK$9,AA20='12 Formulas'!$BL$9),'12 Formulas'!$BM$9,AND(Y20='12 Formulas'!$BK$10,AA20='12 Formulas'!$BL$10),'12 Formulas'!$BM$10,AND(Y20='12 Formulas'!$BK$11,AA20='12 Formulas'!$BL$11),'12 Formulas'!$BM$11)</f>
        <v/>
      </c>
      <c r="AC20" s="113" t="str" cm="1">
        <f t="array" ref="AC20">+_xlfn.IFS(AB20="","",AB20='12 Formulas'!$BM$3,'12 Formulas'!$BN$3,AB20='12 Formulas'!$BM$4,'12 Formulas'!$BN$4,AB20='12 Formulas'!$BM$5,'12 Formulas'!$BN$5)</f>
        <v/>
      </c>
      <c r="AD20" s="115" t="str" cm="1">
        <f t="array" ref="AD20">+_xlfn.IFS(AB20="","",AB20='12 Formulas'!$BM$3,'12 Formulas'!$BO$3,AB20='12 Formulas'!$BM$4,'12 Formulas'!$BO$4,AB20='12 Formulas'!$BM$5,'12 Formulas'!$BO$5)</f>
        <v/>
      </c>
      <c r="AE20" s="640"/>
      <c r="AF20" s="642"/>
      <c r="AG20" s="658"/>
      <c r="AH20" s="636"/>
      <c r="AI20" s="630"/>
      <c r="AJ20" s="632"/>
      <c r="AK20" s="634"/>
      <c r="AL20" s="99"/>
      <c r="AM20" s="100"/>
      <c r="AN20" s="100"/>
      <c r="AO20" s="100"/>
      <c r="AP20" s="100"/>
      <c r="AQ20" s="100"/>
      <c r="AR20" s="99"/>
      <c r="AS20" s="99"/>
    </row>
    <row r="21" spans="1:45" ht="22.5" hidden="1" customHeight="1" x14ac:dyDescent="0.25">
      <c r="A21" s="577"/>
      <c r="B21" s="684"/>
      <c r="C21" s="682"/>
      <c r="D21" s="683"/>
      <c r="E21" s="682"/>
      <c r="F21" s="684" t="s">
        <v>217</v>
      </c>
      <c r="G21" s="685"/>
      <c r="H21" s="815" t="s">
        <v>212</v>
      </c>
      <c r="I21" s="107"/>
      <c r="J21" s="812"/>
      <c r="K21" s="104" t="str" cm="1">
        <f t="array" ref="K21">+_xlfn.IFS(J21="","",J21='12 Formulas'!$AM$2,'12 Formulas'!$AN$2,J21='12 Formulas'!$AM$3,'12 Formulas'!$AN$3)</f>
        <v/>
      </c>
      <c r="L21" s="105"/>
      <c r="M21" s="106" t="str" cm="1">
        <f t="array" ref="M21">+_xlfn.IFS(L21="","",L21='12 Formulas'!$AO$2,'12 Formulas'!$AP$2,L21='12 Formulas'!$AO$3,'12 Formulas'!$AP$3)</f>
        <v/>
      </c>
      <c r="N21" s="105"/>
      <c r="O21" s="106" t="str" cm="1">
        <f t="array" ref="O21">+_xlfn.IFS(N21="","",N21='12 Formulas'!$AQ$2,'12 Formulas'!$AR$2,N21='12 Formulas'!$AQ$3,'12 Formulas'!$AR$3)</f>
        <v/>
      </c>
      <c r="P21" s="105"/>
      <c r="Q21" s="106" t="str" cm="1">
        <f t="array" ref="Q21">+_xlfn.IFS(P21="","",P21='12 Formulas'!$AS$2,'12 Formulas'!$AT$2,P21='12 Formulas'!$AS$3,'12 Formulas'!$AT$3,P21='12 Formulas'!$AS$4,'12 Formulas'!$AT$4)</f>
        <v/>
      </c>
      <c r="R21" s="105"/>
      <c r="S21" s="106" t="str" cm="1">
        <f t="array" ref="S21">+_xlfn.IFS(R21="","",R21='12 Formulas'!$AU$2,'12 Formulas'!$AV$2,R21='12 Formulas'!$AU$3,'12 Formulas'!$AV$3)</f>
        <v/>
      </c>
      <c r="T21" s="107"/>
      <c r="U21" s="106" t="str" cm="1">
        <f t="array" ref="U21">+_xlfn.IFS(T21="","",T21='12 Formulas'!$AW$2,'12 Formulas'!$AX$2,T21='12 Formulas'!$AW$3,'12 Formulas'!$AX$3)</f>
        <v/>
      </c>
      <c r="V21" s="108"/>
      <c r="W21" s="109" t="str" cm="1">
        <f t="array" ref="W21">+_xlfn.IFS(V21="","",V21='12 Formulas'!$AY$2,'12 Formulas'!$AZ$2,V21='12 Formulas'!$AY$3,'12 Formulas'!$AZ$3,V21='12 Formulas'!$AY$4,'12 Formulas'!$AZ$4)</f>
        <v/>
      </c>
      <c r="X21" s="110" t="str">
        <f t="shared" si="0"/>
        <v/>
      </c>
      <c r="Y21" s="111" t="str" cm="1">
        <f t="array" ref="Y21">+_xlfn.IFS(X21="","",X21&lt;='12 Formulas'!$BD$4,'12 Formulas'!$BB$4,X21&lt;='12 Formulas'!$BD$3,'12 Formulas'!$BB$3,X21&lt;='12 Formulas'!$BD$2,'12 Formulas'!$BB$2)</f>
        <v/>
      </c>
      <c r="Z21" s="112"/>
      <c r="AA21" s="113" t="str" cm="1">
        <f t="array" ref="AA21">+_xlfn.IFS(Z21="","",Z21='12 Formulas'!$BF$2,'12 Formulas'!$BG$2,Z21='12 Formulas'!$BF$3,'12 Formulas'!$BG$3,Z21='12 Formulas'!$BF$4,'12 Formulas'!$BG$4)</f>
        <v/>
      </c>
      <c r="AB21" s="114" t="str" cm="1">
        <f t="array" ref="AB21">+_xlfn.IFS(AA21="","",AND(Y21='12 Formulas'!$BK$3,AA21='12 Formulas'!$BL$3),'12 Formulas'!$BM$3,AND(Y21='12 Formulas'!$BK$4,AA21='12 Formulas'!$BL$4),'12 Formulas'!$BM$4,AND(Y21='12 Formulas'!$BK$5,AA21='12 Formulas'!$BL$5),'12 Formulas'!$BM$5,AND(Y21='12 Formulas'!$BK$6,AA21='12 Formulas'!$BL$6),'12 Formulas'!$BM$6,AND(Y21='12 Formulas'!$BK$7,AA21='12 Formulas'!$BL$7),'12 Formulas'!$BM$7,AND(Y21='12 Formulas'!$BK$8,AA21='12 Formulas'!$BL$8),'12 Formulas'!$BM$8,AND(Y21='12 Formulas'!$BK$9,AA21='12 Formulas'!$BL$9),'12 Formulas'!$BM$9,AND(Y21='12 Formulas'!$BK$10,AA21='12 Formulas'!$BL$10),'12 Formulas'!$BM$10,AND(Y21='12 Formulas'!$BK$11,AA21='12 Formulas'!$BL$11),'12 Formulas'!$BM$11)</f>
        <v/>
      </c>
      <c r="AC21" s="113" t="str" cm="1">
        <f t="array" ref="AC21">+_xlfn.IFS(AB21="","",AB21='12 Formulas'!$BM$3,'12 Formulas'!$BN$3,AB21='12 Formulas'!$BM$4,'12 Formulas'!$BN$4,AB21='12 Formulas'!$BM$5,'12 Formulas'!$BN$5)</f>
        <v/>
      </c>
      <c r="AD21" s="115" t="str" cm="1">
        <f t="array" ref="AD21">+_xlfn.IFS(AB21="","",AB21='12 Formulas'!$BM$3,'12 Formulas'!$BO$3,AB21='12 Formulas'!$BM$4,'12 Formulas'!$BO$4,AB21='12 Formulas'!$BM$5,'12 Formulas'!$BO$5)</f>
        <v/>
      </c>
      <c r="AE21" s="640"/>
      <c r="AF21" s="642"/>
      <c r="AG21" s="658"/>
      <c r="AH21" s="636"/>
      <c r="AI21" s="630"/>
      <c r="AJ21" s="632"/>
      <c r="AK21" s="634"/>
      <c r="AL21" s="99"/>
      <c r="AM21" s="100"/>
      <c r="AN21" s="100"/>
      <c r="AO21" s="100"/>
      <c r="AP21" s="100"/>
      <c r="AQ21" s="100"/>
      <c r="AR21" s="99"/>
      <c r="AS21" s="99"/>
    </row>
    <row r="22" spans="1:45" ht="22.5" hidden="1" customHeight="1" x14ac:dyDescent="0.25">
      <c r="A22" s="577"/>
      <c r="B22" s="684"/>
      <c r="C22" s="682"/>
      <c r="D22" s="683"/>
      <c r="E22" s="682"/>
      <c r="F22" s="684"/>
      <c r="G22" s="685"/>
      <c r="H22" s="815" t="s">
        <v>213</v>
      </c>
      <c r="I22" s="107"/>
      <c r="J22" s="812"/>
      <c r="K22" s="104" t="str" cm="1">
        <f t="array" ref="K22">+_xlfn.IFS(J22="","",J22='12 Formulas'!$AM$2,'12 Formulas'!$AN$2,J22='12 Formulas'!$AM$3,'12 Formulas'!$AN$3)</f>
        <v/>
      </c>
      <c r="L22" s="105"/>
      <c r="M22" s="106" t="str" cm="1">
        <f t="array" ref="M22">+_xlfn.IFS(L22="","",L22='12 Formulas'!$AO$2,'12 Formulas'!$AP$2,L22='12 Formulas'!$AO$3,'12 Formulas'!$AP$3)</f>
        <v/>
      </c>
      <c r="N22" s="105"/>
      <c r="O22" s="106" t="str" cm="1">
        <f t="array" ref="O22">+_xlfn.IFS(N22="","",N22='12 Formulas'!$AQ$2,'12 Formulas'!$AR$2,N22='12 Formulas'!$AQ$3,'12 Formulas'!$AR$3)</f>
        <v/>
      </c>
      <c r="P22" s="105"/>
      <c r="Q22" s="106" t="str" cm="1">
        <f t="array" ref="Q22">+_xlfn.IFS(P22="","",P22='12 Formulas'!$AS$2,'12 Formulas'!$AT$2,P22='12 Formulas'!$AS$3,'12 Formulas'!$AT$3,P22='12 Formulas'!$AS$4,'12 Formulas'!$AT$4)</f>
        <v/>
      </c>
      <c r="R22" s="105"/>
      <c r="S22" s="106" t="str" cm="1">
        <f t="array" ref="S22">+_xlfn.IFS(R22="","",R22='12 Formulas'!$AU$2,'12 Formulas'!$AV$2,R22='12 Formulas'!$AU$3,'12 Formulas'!$AV$3)</f>
        <v/>
      </c>
      <c r="T22" s="107"/>
      <c r="U22" s="106" t="str" cm="1">
        <f t="array" ref="U22">+_xlfn.IFS(T22="","",T22='12 Formulas'!$AW$2,'12 Formulas'!$AX$2,T22='12 Formulas'!$AW$3,'12 Formulas'!$AX$3)</f>
        <v/>
      </c>
      <c r="V22" s="108"/>
      <c r="W22" s="109" t="str" cm="1">
        <f t="array" ref="W22">+_xlfn.IFS(V22="","",V22='12 Formulas'!$AY$2,'12 Formulas'!$AZ$2,V22='12 Formulas'!$AY$3,'12 Formulas'!$AZ$3,V22='12 Formulas'!$AY$4,'12 Formulas'!$AZ$4)</f>
        <v/>
      </c>
      <c r="X22" s="110" t="str">
        <f t="shared" si="0"/>
        <v/>
      </c>
      <c r="Y22" s="111" t="str" cm="1">
        <f t="array" ref="Y22">+_xlfn.IFS(X22="","",X22&lt;='12 Formulas'!$BD$4,'12 Formulas'!$BB$4,X22&lt;='12 Formulas'!$BD$3,'12 Formulas'!$BB$3,X22&lt;='12 Formulas'!$BD$2,'12 Formulas'!$BB$2)</f>
        <v/>
      </c>
      <c r="Z22" s="112"/>
      <c r="AA22" s="113" t="str" cm="1">
        <f t="array" ref="AA22">+_xlfn.IFS(Z22="","",Z22='12 Formulas'!$BF$2,'12 Formulas'!$BG$2,Z22='12 Formulas'!$BF$3,'12 Formulas'!$BG$3,Z22='12 Formulas'!$BF$4,'12 Formulas'!$BG$4)</f>
        <v/>
      </c>
      <c r="AB22" s="114" t="str" cm="1">
        <f t="array" ref="AB22">+_xlfn.IFS(AA22="","",AND(Y22='12 Formulas'!$BK$3,AA22='12 Formulas'!$BL$3),'12 Formulas'!$BM$3,AND(Y22='12 Formulas'!$BK$4,AA22='12 Formulas'!$BL$4),'12 Formulas'!$BM$4,AND(Y22='12 Formulas'!$BK$5,AA22='12 Formulas'!$BL$5),'12 Formulas'!$BM$5,AND(Y22='12 Formulas'!$BK$6,AA22='12 Formulas'!$BL$6),'12 Formulas'!$BM$6,AND(Y22='12 Formulas'!$BK$7,AA22='12 Formulas'!$BL$7),'12 Formulas'!$BM$7,AND(Y22='12 Formulas'!$BK$8,AA22='12 Formulas'!$BL$8),'12 Formulas'!$BM$8,AND(Y22='12 Formulas'!$BK$9,AA22='12 Formulas'!$BL$9),'12 Formulas'!$BM$9,AND(Y22='12 Formulas'!$BK$10,AA22='12 Formulas'!$BL$10),'12 Formulas'!$BM$10,AND(Y22='12 Formulas'!$BK$11,AA22='12 Formulas'!$BL$11),'12 Formulas'!$BM$11)</f>
        <v/>
      </c>
      <c r="AC22" s="113" t="str" cm="1">
        <f t="array" ref="AC22">+_xlfn.IFS(AB22="","",AB22='12 Formulas'!$BM$3,'12 Formulas'!$BN$3,AB22='12 Formulas'!$BM$4,'12 Formulas'!$BN$4,AB22='12 Formulas'!$BM$5,'12 Formulas'!$BN$5)</f>
        <v/>
      </c>
      <c r="AD22" s="115" t="str" cm="1">
        <f t="array" ref="AD22">+_xlfn.IFS(AB22="","",AB22='12 Formulas'!$BM$3,'12 Formulas'!$BO$3,AB22='12 Formulas'!$BM$4,'12 Formulas'!$BO$4,AB22='12 Formulas'!$BM$5,'12 Formulas'!$BO$5)</f>
        <v/>
      </c>
      <c r="AE22" s="640"/>
      <c r="AF22" s="642"/>
      <c r="AG22" s="658"/>
      <c r="AH22" s="636"/>
      <c r="AI22" s="630"/>
      <c r="AJ22" s="632"/>
      <c r="AK22" s="634"/>
      <c r="AL22" s="99"/>
      <c r="AM22" s="100"/>
      <c r="AN22" s="100"/>
      <c r="AO22" s="100"/>
      <c r="AP22" s="100"/>
      <c r="AQ22" s="100"/>
      <c r="AR22" s="99"/>
      <c r="AS22" s="99"/>
    </row>
    <row r="23" spans="1:45" ht="22.5" hidden="1" customHeight="1" x14ac:dyDescent="0.25">
      <c r="A23" s="577"/>
      <c r="B23" s="684"/>
      <c r="C23" s="682"/>
      <c r="D23" s="683"/>
      <c r="E23" s="682"/>
      <c r="F23" s="684"/>
      <c r="G23" s="685"/>
      <c r="H23" s="815" t="s">
        <v>214</v>
      </c>
      <c r="I23" s="107"/>
      <c r="J23" s="812"/>
      <c r="K23" s="104" t="str" cm="1">
        <f t="array" ref="K23">+_xlfn.IFS(J23="","",J23='12 Formulas'!$AM$2,'12 Formulas'!$AN$2,J23='12 Formulas'!$AM$3,'12 Formulas'!$AN$3)</f>
        <v/>
      </c>
      <c r="L23" s="105"/>
      <c r="M23" s="106" t="str" cm="1">
        <f t="array" ref="M23">+_xlfn.IFS(L23="","",L23='12 Formulas'!$AO$2,'12 Formulas'!$AP$2,L23='12 Formulas'!$AO$3,'12 Formulas'!$AP$3)</f>
        <v/>
      </c>
      <c r="N23" s="105"/>
      <c r="O23" s="106" t="str" cm="1">
        <f t="array" ref="O23">+_xlfn.IFS(N23="","",N23='12 Formulas'!$AQ$2,'12 Formulas'!$AR$2,N23='12 Formulas'!$AQ$3,'12 Formulas'!$AR$3)</f>
        <v/>
      </c>
      <c r="P23" s="105"/>
      <c r="Q23" s="106" t="str" cm="1">
        <f t="array" ref="Q23">+_xlfn.IFS(P23="","",P23='12 Formulas'!$AS$2,'12 Formulas'!$AT$2,P23='12 Formulas'!$AS$3,'12 Formulas'!$AT$3,P23='12 Formulas'!$AS$4,'12 Formulas'!$AT$4)</f>
        <v/>
      </c>
      <c r="R23" s="105"/>
      <c r="S23" s="106" t="str" cm="1">
        <f t="array" ref="S23">+_xlfn.IFS(R23="","",R23='12 Formulas'!$AU$2,'12 Formulas'!$AV$2,R23='12 Formulas'!$AU$3,'12 Formulas'!$AV$3)</f>
        <v/>
      </c>
      <c r="T23" s="107"/>
      <c r="U23" s="106" t="str" cm="1">
        <f t="array" ref="U23">+_xlfn.IFS(T23="","",T23='12 Formulas'!$AW$2,'12 Formulas'!$AX$2,T23='12 Formulas'!$AW$3,'12 Formulas'!$AX$3)</f>
        <v/>
      </c>
      <c r="V23" s="108"/>
      <c r="W23" s="109" t="str" cm="1">
        <f t="array" ref="W23">+_xlfn.IFS(V23="","",V23='12 Formulas'!$AY$2,'12 Formulas'!$AZ$2,V23='12 Formulas'!$AY$3,'12 Formulas'!$AZ$3,V23='12 Formulas'!$AY$4,'12 Formulas'!$AZ$4)</f>
        <v/>
      </c>
      <c r="X23" s="110" t="str">
        <f t="shared" si="0"/>
        <v/>
      </c>
      <c r="Y23" s="111" t="str" cm="1">
        <f t="array" ref="Y23">+_xlfn.IFS(X23="","",X23&lt;='12 Formulas'!$BD$4,'12 Formulas'!$BB$4,X23&lt;='12 Formulas'!$BD$3,'12 Formulas'!$BB$3,X23&lt;='12 Formulas'!$BD$2,'12 Formulas'!$BB$2)</f>
        <v/>
      </c>
      <c r="Z23" s="112"/>
      <c r="AA23" s="113" t="str" cm="1">
        <f t="array" ref="AA23">+_xlfn.IFS(Z23="","",Z23='12 Formulas'!$BF$2,'12 Formulas'!$BG$2,Z23='12 Formulas'!$BF$3,'12 Formulas'!$BG$3,Z23='12 Formulas'!$BF$4,'12 Formulas'!$BG$4)</f>
        <v/>
      </c>
      <c r="AB23" s="114" t="str" cm="1">
        <f t="array" ref="AB23">+_xlfn.IFS(AA23="","",AND(Y23='12 Formulas'!$BK$3,AA23='12 Formulas'!$BL$3),'12 Formulas'!$BM$3,AND(Y23='12 Formulas'!$BK$4,AA23='12 Formulas'!$BL$4),'12 Formulas'!$BM$4,AND(Y23='12 Formulas'!$BK$5,AA23='12 Formulas'!$BL$5),'12 Formulas'!$BM$5,AND(Y23='12 Formulas'!$BK$6,AA23='12 Formulas'!$BL$6),'12 Formulas'!$BM$6,AND(Y23='12 Formulas'!$BK$7,AA23='12 Formulas'!$BL$7),'12 Formulas'!$BM$7,AND(Y23='12 Formulas'!$BK$8,AA23='12 Formulas'!$BL$8),'12 Formulas'!$BM$8,AND(Y23='12 Formulas'!$BK$9,AA23='12 Formulas'!$BL$9),'12 Formulas'!$BM$9,AND(Y23='12 Formulas'!$BK$10,AA23='12 Formulas'!$BL$10),'12 Formulas'!$BM$10,AND(Y23='12 Formulas'!$BK$11,AA23='12 Formulas'!$BL$11),'12 Formulas'!$BM$11)</f>
        <v/>
      </c>
      <c r="AC23" s="113" t="str" cm="1">
        <f t="array" ref="AC23">+_xlfn.IFS(AB23="","",AB23='12 Formulas'!$BM$3,'12 Formulas'!$BN$3,AB23='12 Formulas'!$BM$4,'12 Formulas'!$BN$4,AB23='12 Formulas'!$BM$5,'12 Formulas'!$BN$5)</f>
        <v/>
      </c>
      <c r="AD23" s="115" t="str" cm="1">
        <f t="array" ref="AD23">+_xlfn.IFS(AB23="","",AB23='12 Formulas'!$BM$3,'12 Formulas'!$BO$3,AB23='12 Formulas'!$BM$4,'12 Formulas'!$BO$4,AB23='12 Formulas'!$BM$5,'12 Formulas'!$BO$5)</f>
        <v/>
      </c>
      <c r="AE23" s="640"/>
      <c r="AF23" s="642"/>
      <c r="AG23" s="658"/>
      <c r="AH23" s="636"/>
      <c r="AI23" s="630"/>
      <c r="AJ23" s="632"/>
      <c r="AK23" s="634"/>
      <c r="AL23" s="99"/>
      <c r="AM23" s="100"/>
      <c r="AN23" s="100"/>
      <c r="AO23" s="100"/>
      <c r="AP23" s="100"/>
      <c r="AQ23" s="100"/>
      <c r="AR23" s="99"/>
      <c r="AS23" s="99"/>
    </row>
    <row r="24" spans="1:45" ht="22.5" hidden="1" customHeight="1" x14ac:dyDescent="0.25">
      <c r="A24" s="577"/>
      <c r="B24" s="684"/>
      <c r="C24" s="682"/>
      <c r="D24" s="683"/>
      <c r="E24" s="682"/>
      <c r="F24" s="684" t="s">
        <v>218</v>
      </c>
      <c r="G24" s="685"/>
      <c r="H24" s="815" t="s">
        <v>212</v>
      </c>
      <c r="I24" s="107"/>
      <c r="J24" s="812"/>
      <c r="K24" s="104" t="str" cm="1">
        <f t="array" ref="K24">+_xlfn.IFS(J24="","",J24='12 Formulas'!$AM$2,'12 Formulas'!$AN$2,J24='12 Formulas'!$AM$3,'12 Formulas'!$AN$3)</f>
        <v/>
      </c>
      <c r="L24" s="105"/>
      <c r="M24" s="106" t="str" cm="1">
        <f t="array" ref="M24">+_xlfn.IFS(L24="","",L24='12 Formulas'!$AO$2,'12 Formulas'!$AP$2,L24='12 Formulas'!$AO$3,'12 Formulas'!$AP$3)</f>
        <v/>
      </c>
      <c r="N24" s="105"/>
      <c r="O24" s="106" t="str" cm="1">
        <f t="array" ref="O24">+_xlfn.IFS(N24="","",N24='12 Formulas'!$AQ$2,'12 Formulas'!$AR$2,N24='12 Formulas'!$AQ$3,'12 Formulas'!$AR$3)</f>
        <v/>
      </c>
      <c r="P24" s="105"/>
      <c r="Q24" s="106" t="str" cm="1">
        <f t="array" ref="Q24">+_xlfn.IFS(P24="","",P24='12 Formulas'!$AS$2,'12 Formulas'!$AT$2,P24='12 Formulas'!$AS$3,'12 Formulas'!$AT$3,P24='12 Formulas'!$AS$4,'12 Formulas'!$AT$4)</f>
        <v/>
      </c>
      <c r="R24" s="105"/>
      <c r="S24" s="106" t="str" cm="1">
        <f t="array" ref="S24">+_xlfn.IFS(R24="","",R24='12 Formulas'!$AU$2,'12 Formulas'!$AV$2,R24='12 Formulas'!$AU$3,'12 Formulas'!$AV$3)</f>
        <v/>
      </c>
      <c r="T24" s="107"/>
      <c r="U24" s="106" t="str" cm="1">
        <f t="array" ref="U24">+_xlfn.IFS(T24="","",T24='12 Formulas'!$AW$2,'12 Formulas'!$AX$2,T24='12 Formulas'!$AW$3,'12 Formulas'!$AX$3)</f>
        <v/>
      </c>
      <c r="V24" s="108"/>
      <c r="W24" s="109" t="str" cm="1">
        <f t="array" ref="W24">+_xlfn.IFS(V24="","",V24='12 Formulas'!$AY$2,'12 Formulas'!$AZ$2,V24='12 Formulas'!$AY$3,'12 Formulas'!$AZ$3,V24='12 Formulas'!$AY$4,'12 Formulas'!$AZ$4)</f>
        <v/>
      </c>
      <c r="X24" s="110" t="str">
        <f t="shared" si="0"/>
        <v/>
      </c>
      <c r="Y24" s="111" t="str" cm="1">
        <f t="array" ref="Y24">+_xlfn.IFS(X24="","",X24&lt;='12 Formulas'!$BD$4,'12 Formulas'!$BB$4,X24&lt;='12 Formulas'!$BD$3,'12 Formulas'!$BB$3,X24&lt;='12 Formulas'!$BD$2,'12 Formulas'!$BB$2)</f>
        <v/>
      </c>
      <c r="Z24" s="112"/>
      <c r="AA24" s="113" t="str" cm="1">
        <f t="array" ref="AA24">+_xlfn.IFS(Z24="","",Z24='12 Formulas'!$BF$2,'12 Formulas'!$BG$2,Z24='12 Formulas'!$BF$3,'12 Formulas'!$BG$3,Z24='12 Formulas'!$BF$4,'12 Formulas'!$BG$4)</f>
        <v/>
      </c>
      <c r="AB24" s="114" t="str" cm="1">
        <f t="array" ref="AB24">+_xlfn.IFS(AA24="","",AND(Y24='12 Formulas'!$BK$3,AA24='12 Formulas'!$BL$3),'12 Formulas'!$BM$3,AND(Y24='12 Formulas'!$BK$4,AA24='12 Formulas'!$BL$4),'12 Formulas'!$BM$4,AND(Y24='12 Formulas'!$BK$5,AA24='12 Formulas'!$BL$5),'12 Formulas'!$BM$5,AND(Y24='12 Formulas'!$BK$6,AA24='12 Formulas'!$BL$6),'12 Formulas'!$BM$6,AND(Y24='12 Formulas'!$BK$7,AA24='12 Formulas'!$BL$7),'12 Formulas'!$BM$7,AND(Y24='12 Formulas'!$BK$8,AA24='12 Formulas'!$BL$8),'12 Formulas'!$BM$8,AND(Y24='12 Formulas'!$BK$9,AA24='12 Formulas'!$BL$9),'12 Formulas'!$BM$9,AND(Y24='12 Formulas'!$BK$10,AA24='12 Formulas'!$BL$10),'12 Formulas'!$BM$10,AND(Y24='12 Formulas'!$BK$11,AA24='12 Formulas'!$BL$11),'12 Formulas'!$BM$11)</f>
        <v/>
      </c>
      <c r="AC24" s="113" t="str" cm="1">
        <f t="array" ref="AC24">+_xlfn.IFS(AB24="","",AB24='12 Formulas'!$BM$3,'12 Formulas'!$BN$3,AB24='12 Formulas'!$BM$4,'12 Formulas'!$BN$4,AB24='12 Formulas'!$BM$5,'12 Formulas'!$BN$5)</f>
        <v/>
      </c>
      <c r="AD24" s="115" t="str" cm="1">
        <f t="array" ref="AD24">+_xlfn.IFS(AB24="","",AB24='12 Formulas'!$BM$3,'12 Formulas'!$BO$3,AB24='12 Formulas'!$BM$4,'12 Formulas'!$BO$4,AB24='12 Formulas'!$BM$5,'12 Formulas'!$BO$5)</f>
        <v/>
      </c>
      <c r="AE24" s="640"/>
      <c r="AF24" s="642"/>
      <c r="AG24" s="658"/>
      <c r="AH24" s="636"/>
      <c r="AI24" s="630"/>
      <c r="AJ24" s="632"/>
      <c r="AK24" s="634"/>
      <c r="AL24" s="99"/>
      <c r="AM24" s="100"/>
      <c r="AN24" s="100"/>
      <c r="AO24" s="100"/>
      <c r="AP24" s="100"/>
      <c r="AQ24" s="100"/>
      <c r="AR24" s="99"/>
      <c r="AS24" s="99"/>
    </row>
    <row r="25" spans="1:45" ht="0.75" hidden="1" customHeight="1" x14ac:dyDescent="0.25">
      <c r="A25" s="577"/>
      <c r="B25" s="684"/>
      <c r="C25" s="682"/>
      <c r="D25" s="683"/>
      <c r="E25" s="682"/>
      <c r="F25" s="684"/>
      <c r="G25" s="685"/>
      <c r="H25" s="815" t="s">
        <v>213</v>
      </c>
      <c r="I25" s="107"/>
      <c r="J25" s="812"/>
      <c r="K25" s="104" t="str" cm="1">
        <f t="array" ref="K25">+_xlfn.IFS(J25="","",J25='12 Formulas'!$AM$2,'12 Formulas'!$AN$2,J25='12 Formulas'!$AM$3,'12 Formulas'!$AN$3)</f>
        <v/>
      </c>
      <c r="L25" s="105"/>
      <c r="M25" s="106" t="str" cm="1">
        <f t="array" ref="M25">+_xlfn.IFS(L25="","",L25='12 Formulas'!$AO$2,'12 Formulas'!$AP$2,L25='12 Formulas'!$AO$3,'12 Formulas'!$AP$3)</f>
        <v/>
      </c>
      <c r="N25" s="105"/>
      <c r="O25" s="106" t="str" cm="1">
        <f t="array" ref="O25">+_xlfn.IFS(N25="","",N25='12 Formulas'!$AQ$2,'12 Formulas'!$AR$2,N25='12 Formulas'!$AQ$3,'12 Formulas'!$AR$3)</f>
        <v/>
      </c>
      <c r="P25" s="105"/>
      <c r="Q25" s="106" t="str" cm="1">
        <f t="array" ref="Q25">+_xlfn.IFS(P25="","",P25='12 Formulas'!$AS$2,'12 Formulas'!$AT$2,P25='12 Formulas'!$AS$3,'12 Formulas'!$AT$3,P25='12 Formulas'!$AS$4,'12 Formulas'!$AT$4)</f>
        <v/>
      </c>
      <c r="R25" s="105"/>
      <c r="S25" s="106" t="str" cm="1">
        <f t="array" ref="S25">+_xlfn.IFS(R25="","",R25='12 Formulas'!$AU$2,'12 Formulas'!$AV$2,R25='12 Formulas'!$AU$3,'12 Formulas'!$AV$3)</f>
        <v/>
      </c>
      <c r="T25" s="107"/>
      <c r="U25" s="106" t="str" cm="1">
        <f t="array" ref="U25">+_xlfn.IFS(T25="","",T25='12 Formulas'!$AW$2,'12 Formulas'!$AX$2,T25='12 Formulas'!$AW$3,'12 Formulas'!$AX$3)</f>
        <v/>
      </c>
      <c r="V25" s="108"/>
      <c r="W25" s="109" t="str" cm="1">
        <f t="array" ref="W25">+_xlfn.IFS(V25="","",V25='12 Formulas'!$AY$2,'12 Formulas'!$AZ$2,V25='12 Formulas'!$AY$3,'12 Formulas'!$AZ$3,V25='12 Formulas'!$AY$4,'12 Formulas'!$AZ$4)</f>
        <v/>
      </c>
      <c r="X25" s="110" t="str">
        <f t="shared" si="0"/>
        <v/>
      </c>
      <c r="Y25" s="111" t="str" cm="1">
        <f t="array" ref="Y25">+_xlfn.IFS(X25="","",X25&lt;='12 Formulas'!$BD$4,'12 Formulas'!$BB$4,X25&lt;='12 Formulas'!$BD$3,'12 Formulas'!$BB$3,X25&lt;='12 Formulas'!$BD$2,'12 Formulas'!$BB$2)</f>
        <v/>
      </c>
      <c r="Z25" s="112"/>
      <c r="AA25" s="113" t="str" cm="1">
        <f t="array" ref="AA25">+_xlfn.IFS(Z25="","",Z25='12 Formulas'!$BF$2,'12 Formulas'!$BG$2,Z25='12 Formulas'!$BF$3,'12 Formulas'!$BG$3,Z25='12 Formulas'!$BF$4,'12 Formulas'!$BG$4)</f>
        <v/>
      </c>
      <c r="AB25" s="114" t="str" cm="1">
        <f t="array" ref="AB25">+_xlfn.IFS(AA25="","",AND(Y25='12 Formulas'!$BK$3,AA25='12 Formulas'!$BL$3),'12 Formulas'!$BM$3,AND(Y25='12 Formulas'!$BK$4,AA25='12 Formulas'!$BL$4),'12 Formulas'!$BM$4,AND(Y25='12 Formulas'!$BK$5,AA25='12 Formulas'!$BL$5),'12 Formulas'!$BM$5,AND(Y25='12 Formulas'!$BK$6,AA25='12 Formulas'!$BL$6),'12 Formulas'!$BM$6,AND(Y25='12 Formulas'!$BK$7,AA25='12 Formulas'!$BL$7),'12 Formulas'!$BM$7,AND(Y25='12 Formulas'!$BK$8,AA25='12 Formulas'!$BL$8),'12 Formulas'!$BM$8,AND(Y25='12 Formulas'!$BK$9,AA25='12 Formulas'!$BL$9),'12 Formulas'!$BM$9,AND(Y25='12 Formulas'!$BK$10,AA25='12 Formulas'!$BL$10),'12 Formulas'!$BM$10,AND(Y25='12 Formulas'!$BK$11,AA25='12 Formulas'!$BL$11),'12 Formulas'!$BM$11)</f>
        <v/>
      </c>
      <c r="AC25" s="113" t="str" cm="1">
        <f t="array" ref="AC25">+_xlfn.IFS(AB25="","",AB25='12 Formulas'!$BM$3,'12 Formulas'!$BN$3,AB25='12 Formulas'!$BM$4,'12 Formulas'!$BN$4,AB25='12 Formulas'!$BM$5,'12 Formulas'!$BN$5)</f>
        <v/>
      </c>
      <c r="AD25" s="115" t="str" cm="1">
        <f t="array" ref="AD25">+_xlfn.IFS(AB25="","",AB25='12 Formulas'!$BM$3,'12 Formulas'!$BO$3,AB25='12 Formulas'!$BM$4,'12 Formulas'!$BO$4,AB25='12 Formulas'!$BM$5,'12 Formulas'!$BO$5)</f>
        <v/>
      </c>
      <c r="AE25" s="640"/>
      <c r="AF25" s="642"/>
      <c r="AG25" s="658"/>
      <c r="AH25" s="636"/>
      <c r="AI25" s="630"/>
      <c r="AJ25" s="632"/>
      <c r="AK25" s="634"/>
      <c r="AL25" s="99"/>
      <c r="AM25" s="100"/>
      <c r="AN25" s="100"/>
      <c r="AO25" s="100"/>
      <c r="AP25" s="100"/>
      <c r="AQ25" s="100"/>
      <c r="AR25" s="99"/>
      <c r="AS25" s="99"/>
    </row>
    <row r="26" spans="1:45" ht="18.75" hidden="1" thickBot="1" x14ac:dyDescent="0.3">
      <c r="A26" s="577"/>
      <c r="B26" s="684"/>
      <c r="C26" s="682"/>
      <c r="D26" s="683"/>
      <c r="E26" s="682"/>
      <c r="F26" s="684"/>
      <c r="G26" s="685"/>
      <c r="H26" s="815" t="s">
        <v>214</v>
      </c>
      <c r="I26" s="107"/>
      <c r="J26" s="813"/>
      <c r="K26" s="119" t="str" cm="1">
        <f t="array" ref="K26">+_xlfn.IFS(J26="","",J26='12 Formulas'!$AM$2,'12 Formulas'!$AN$2,J26='12 Formulas'!$AM$3,'12 Formulas'!$AN$3)</f>
        <v/>
      </c>
      <c r="L26" s="120"/>
      <c r="M26" s="121" t="str" cm="1">
        <f t="array" ref="M26">+_xlfn.IFS(L26="","",L26='12 Formulas'!$AO$2,'12 Formulas'!$AP$2,L26='12 Formulas'!$AO$3,'12 Formulas'!$AP$3)</f>
        <v/>
      </c>
      <c r="N26" s="120"/>
      <c r="O26" s="121" t="str" cm="1">
        <f t="array" ref="O26">+_xlfn.IFS(N26="","",N26='12 Formulas'!$AQ$2,'12 Formulas'!$AR$2,N26='12 Formulas'!$AQ$3,'12 Formulas'!$AR$3)</f>
        <v/>
      </c>
      <c r="P26" s="120"/>
      <c r="Q26" s="121" t="str" cm="1">
        <f t="array" ref="Q26">+_xlfn.IFS(P26="","",P26='12 Formulas'!$AS$2,'12 Formulas'!$AT$2,P26='12 Formulas'!$AS$3,'12 Formulas'!$AT$3,P26='12 Formulas'!$AS$4,'12 Formulas'!$AT$4)</f>
        <v/>
      </c>
      <c r="R26" s="120"/>
      <c r="S26" s="121" t="str" cm="1">
        <f t="array" ref="S26">+_xlfn.IFS(R26="","",R26='12 Formulas'!$AU$2,'12 Formulas'!$AV$2,R26='12 Formulas'!$AU$3,'12 Formulas'!$AV$3)</f>
        <v/>
      </c>
      <c r="T26" s="122"/>
      <c r="U26" s="121" t="str" cm="1">
        <f t="array" ref="U26">+_xlfn.IFS(T26="","",T26='12 Formulas'!$AW$2,'12 Formulas'!$AX$2,T26='12 Formulas'!$AW$3,'12 Formulas'!$AX$3)</f>
        <v/>
      </c>
      <c r="V26" s="123"/>
      <c r="W26" s="124" t="str" cm="1">
        <f t="array" ref="W26">+_xlfn.IFS(V26="","",V26='12 Formulas'!$AY$2,'12 Formulas'!$AZ$2,V26='12 Formulas'!$AY$3,'12 Formulas'!$AZ$3,V26='12 Formulas'!$AY$4,'12 Formulas'!$AZ$4)</f>
        <v/>
      </c>
      <c r="X26" s="125" t="str">
        <f t="shared" si="0"/>
        <v/>
      </c>
      <c r="Y26" s="126" t="str" cm="1">
        <f t="array" ref="Y26">+_xlfn.IFS(X26="","",X26&lt;='12 Formulas'!$BD$4,'12 Formulas'!$BB$4,X26&lt;='12 Formulas'!$BD$3,'12 Formulas'!$BB$3,X26&lt;='12 Formulas'!$BD$2,'12 Formulas'!$BB$2)</f>
        <v/>
      </c>
      <c r="Z26" s="127"/>
      <c r="AA26" s="128" t="str" cm="1">
        <f t="array" ref="AA26">+_xlfn.IFS(Z26="","",Z26='12 Formulas'!$BF$2,'12 Formulas'!$BG$2,Z26='12 Formulas'!$BF$3,'12 Formulas'!$BG$3,Z26='12 Formulas'!$BF$4,'12 Formulas'!$BG$4)</f>
        <v/>
      </c>
      <c r="AB26" s="129" t="str" cm="1">
        <f t="array" ref="AB26">+_xlfn.IFS(AA26="","",AND(Y26='12 Formulas'!$BK$3,AA26='12 Formulas'!$BL$3),'12 Formulas'!$BM$3,AND(Y26='12 Formulas'!$BK$4,AA26='12 Formulas'!$BL$4),'12 Formulas'!$BM$4,AND(Y26='12 Formulas'!$BK$5,AA26='12 Formulas'!$BL$5),'12 Formulas'!$BM$5,AND(Y26='12 Formulas'!$BK$6,AA26='12 Formulas'!$BL$6),'12 Formulas'!$BM$6,AND(Y26='12 Formulas'!$BK$7,AA26='12 Formulas'!$BL$7),'12 Formulas'!$BM$7,AND(Y26='12 Formulas'!$BK$8,AA26='12 Formulas'!$BL$8),'12 Formulas'!$BM$8,AND(Y26='12 Formulas'!$BK$9,AA26='12 Formulas'!$BL$9),'12 Formulas'!$BM$9,AND(Y26='12 Formulas'!$BK$10,AA26='12 Formulas'!$BL$10),'12 Formulas'!$BM$10,AND(Y26='12 Formulas'!$BK$11,AA26='12 Formulas'!$BL$11),'12 Formulas'!$BM$11)</f>
        <v/>
      </c>
      <c r="AC26" s="128" t="str" cm="1">
        <f t="array" ref="AC26">+_xlfn.IFS(AB26="","",AB26='12 Formulas'!$BM$3,'12 Formulas'!$BN$3,AB26='12 Formulas'!$BM$4,'12 Formulas'!$BN$4,AB26='12 Formulas'!$BM$5,'12 Formulas'!$BN$5)</f>
        <v/>
      </c>
      <c r="AD26" s="130" t="str" cm="1">
        <f t="array" ref="AD26">+_xlfn.IFS(AB26="","",AB26='12 Formulas'!$BM$3,'12 Formulas'!$BO$3,AB26='12 Formulas'!$BM$4,'12 Formulas'!$BO$4,AB26='12 Formulas'!$BM$5,'12 Formulas'!$BO$5)</f>
        <v/>
      </c>
      <c r="AE26" s="641"/>
      <c r="AF26" s="643"/>
      <c r="AG26" s="659"/>
      <c r="AH26" s="637"/>
      <c r="AI26" s="631"/>
      <c r="AJ26" s="633"/>
      <c r="AK26" s="635"/>
      <c r="AL26" s="99"/>
      <c r="AM26" s="100"/>
      <c r="AN26" s="100"/>
      <c r="AO26" s="100"/>
      <c r="AP26" s="100"/>
      <c r="AQ26" s="100"/>
      <c r="AR26" s="99"/>
      <c r="AS26" s="99"/>
    </row>
    <row r="27" spans="1:45" ht="162" customHeight="1" x14ac:dyDescent="0.25">
      <c r="A27" s="577" t="str">
        <f>'1 Contexto e Identificación'!$A$12</f>
        <v>R2</v>
      </c>
      <c r="B27" s="684" t="str">
        <f>+'1 Contexto e Identificación'!$E$12</f>
        <v>Posibilidad de recibir o solicitar cualquier dádiva o beneficio a nombre propio o de terceros para modificar parametros del SOFTWARE (Arco Sis), con el fin de generar pagos no autorizados en la nomina.</v>
      </c>
      <c r="C27" s="682" t="str">
        <f>+'4 Mapa Calor Inherente'!$C$13</f>
        <v>Improbable</v>
      </c>
      <c r="D27" s="683" t="str">
        <f>+'4 Mapa Calor Inherente'!$D$13</f>
        <v>Mayor</v>
      </c>
      <c r="E27" s="682" t="str">
        <f>+'4 Mapa Calor Inherente'!$E$13</f>
        <v>Alto</v>
      </c>
      <c r="F27" s="684" t="s">
        <v>211</v>
      </c>
      <c r="G27" s="685" t="s">
        <v>378</v>
      </c>
      <c r="H27" s="815" t="s">
        <v>212</v>
      </c>
      <c r="I27" s="107" t="s">
        <v>379</v>
      </c>
      <c r="J27" s="811" t="s">
        <v>268</v>
      </c>
      <c r="K27" s="87" cm="1">
        <f t="array" ref="K27">+_xlfn.IFS(J27="","",J27='12 Formulas'!$AM$2,'12 Formulas'!$AN$2,J27='12 Formulas'!$AM$3,'12 Formulas'!$AN$3)</f>
        <v>15</v>
      </c>
      <c r="L27" s="88" t="s">
        <v>269</v>
      </c>
      <c r="M27" s="89" cm="1">
        <f t="array" ref="M27">+_xlfn.IFS(L27="","",L27='12 Formulas'!$AO$2,'12 Formulas'!$AP$2,L27='12 Formulas'!$AO$3,'12 Formulas'!$AP$3)</f>
        <v>15</v>
      </c>
      <c r="N27" s="88" t="s">
        <v>270</v>
      </c>
      <c r="O27" s="89" cm="1">
        <f t="array" ref="O27">+_xlfn.IFS(N27="","",N27='12 Formulas'!$AQ$2,'12 Formulas'!$AR$2,N27='12 Formulas'!$AQ$3,'12 Formulas'!$AR$3)</f>
        <v>15</v>
      </c>
      <c r="P27" s="88" t="s">
        <v>297</v>
      </c>
      <c r="Q27" s="89" cm="1">
        <f t="array" ref="Q27">+_xlfn.IFS(P27="","",P27='12 Formulas'!$AS$2,'12 Formulas'!$AT$2,P27='12 Formulas'!$AS$3,'12 Formulas'!$AT$3,P27='12 Formulas'!$AS$4,'12 Formulas'!$AT$4)</f>
        <v>10</v>
      </c>
      <c r="R27" s="88" t="s">
        <v>272</v>
      </c>
      <c r="S27" s="89" cm="1">
        <f t="array" ref="S27">+_xlfn.IFS(R27="","",R27='12 Formulas'!$AU$2,'12 Formulas'!$AV$2,R27='12 Formulas'!$AU$3,'12 Formulas'!$AV$3)</f>
        <v>15</v>
      </c>
      <c r="T27" s="90" t="s">
        <v>273</v>
      </c>
      <c r="U27" s="89" cm="1">
        <f t="array" ref="U27">+_xlfn.IFS(T27="","",T27='12 Formulas'!$AW$2,'12 Formulas'!$AX$2,T27='12 Formulas'!$AW$3,'12 Formulas'!$AX$3)</f>
        <v>15</v>
      </c>
      <c r="V27" s="91" t="s">
        <v>274</v>
      </c>
      <c r="W27" s="92" cm="1">
        <f t="array" ref="W27">+_xlfn.IFS(V27="","",V27='12 Formulas'!$AY$2,'12 Formulas'!$AZ$2,V27='12 Formulas'!$AY$3,'12 Formulas'!$AZ$3,V27='12 Formulas'!$AY$4,'12 Formulas'!$AZ$4)</f>
        <v>10</v>
      </c>
      <c r="X27" s="93">
        <f t="shared" si="0"/>
        <v>95</v>
      </c>
      <c r="Y27" s="94" t="str" cm="1">
        <f t="array" ref="Y27">+_xlfn.IFS(X27="","",X27&lt;='12 Formulas'!$BD$4,'12 Formulas'!$BB$4,X27&lt;='12 Formulas'!$BD$3,'12 Formulas'!$BB$3,X27&lt;='12 Formulas'!$BD$2,'12 Formulas'!$BB$2)</f>
        <v>Moderado</v>
      </c>
      <c r="Z27" s="95" t="s">
        <v>276</v>
      </c>
      <c r="AA27" s="96" t="str" cm="1">
        <f t="array" ref="AA27">+_xlfn.IFS(Z27="","",Z27='12 Formulas'!$BF$2,'12 Formulas'!$BG$2,Z27='12 Formulas'!$BF$3,'12 Formulas'!$BG$3,Z27='12 Formulas'!$BF$4,'12 Formulas'!$BG$4)</f>
        <v>Fuerte</v>
      </c>
      <c r="AB27" s="97" t="str" cm="1">
        <f t="array" ref="AB27">+_xlfn.IFS(AA27="","",AND(Y27='12 Formulas'!$BK$3,AA27='12 Formulas'!$BL$3),'12 Formulas'!$BM$3,AND(Y27='12 Formulas'!$BK$4,AA27='12 Formulas'!$BL$4),'12 Formulas'!$BM$4,AND(Y27='12 Formulas'!$BK$5,AA27='12 Formulas'!$BL$5),'12 Formulas'!$BM$5,AND(Y27='12 Formulas'!$BK$6,AA27='12 Formulas'!$BL$6),'12 Formulas'!$BM$6,AND(Y27='12 Formulas'!$BK$7,AA27='12 Formulas'!$BL$7),'12 Formulas'!$BM$7,AND(Y27='12 Formulas'!$BK$8,AA27='12 Formulas'!$BL$8),'12 Formulas'!$BM$8,AND(Y27='12 Formulas'!$BK$9,AA27='12 Formulas'!$BL$9),'12 Formulas'!$BM$9,AND(Y27='12 Formulas'!$BK$10,AA27='12 Formulas'!$BL$10),'12 Formulas'!$BM$10,AND(Y27='12 Formulas'!$BK$11,AA27='12 Formulas'!$BL$11),'12 Formulas'!$BM$11)</f>
        <v>Moderado</v>
      </c>
      <c r="AC27" s="96" cm="1">
        <f t="array" ref="AC27">+_xlfn.IFS(AB27="","",AB27='12 Formulas'!$BM$3,'12 Formulas'!$BN$3,AB27='12 Formulas'!$BM$4,'12 Formulas'!$BN$4,AB27='12 Formulas'!$BM$5,'12 Formulas'!$BN$5)</f>
        <v>50</v>
      </c>
      <c r="AD27" s="98" t="str" cm="1">
        <f t="array" ref="AD27">+_xlfn.IFS(AB27="","",AB27='12 Formulas'!$BM$3,'12 Formulas'!$BO$3,AB27='12 Formulas'!$BM$4,'12 Formulas'!$BO$4,AB27='12 Formulas'!$BM$5,'12 Formulas'!$BO$5)</f>
        <v>Si</v>
      </c>
      <c r="AE27" s="640">
        <f>+IF(AC27="","",AVERAGE(AC27:AC41))</f>
        <v>50</v>
      </c>
      <c r="AF27" s="642" t="str" cm="1">
        <f t="array" ref="AF27">+_xlfn.IFS(AE27="","",AE27='12 Formulas'!$BR$2,'12 Formulas'!$BQ$2,AE27&gt;='12 Formulas'!$BS$3,'12 Formulas'!$BQ$3,AE27&gt;='12 Formulas'!$BS$4,'12 Formulas'!$BQ$4)</f>
        <v>Moderado</v>
      </c>
      <c r="AG27" s="658" t="str">
        <f>+IF(AF27="","",'12 Formulas'!$BU$2)</f>
        <v>Directamente</v>
      </c>
      <c r="AH27" s="636" cm="1">
        <f t="array" ref="AH27">+_xlfn.IFS(AG27="","",AG27='12 Formulas'!$BX$4,'12 Formulas'!$BY$4,AND(AF27='12 Formulas'!$BW$3,AG27='12 Formulas'!$BX$3),'12 Formulas'!$BY$3,AND(AF27='12 Formulas'!$BW$5,AG27='12 Formulas'!$BX$5),'12 Formulas'!$BY$5,AND(AF27='12 Formulas'!$BW$7,AG27='12 Formulas'!$BX$7),'12 Formulas'!$BY$7)</f>
        <v>1</v>
      </c>
      <c r="AI27" s="630" t="str" cm="1">
        <f t="array" ref="AI27">+_xlfn.IFS(AH27="","",AH27='12 Formulas'!$BY$4,C27,C27='12 Formulas'!$CA$8,C27,AND(AH27='12 Formulas'!$BY$5,C27='12 Formulas'!$CA$7),'12 Formulas'!$CB$7,AND(AH27='12 Formulas'!$BY$5,C27='12 Formulas'!$CA$6),'12 Formulas'!$CB$6,AND(AH27='12 Formulas'!$BY$5,C27='12 Formulas'!$CA$5),'12 Formulas'!$CB$5,AND(AH27='12 Formulas'!$BY$5,C27='12 Formulas'!$CA$4),'12 Formulas'!$CB$4,AND(AH27='12 Formulas'!$BY$3,C27='12 Formulas'!$CA$7),'12 Formulas'!$CC$7,AND(AH27='12 Formulas'!$BY$3,C27='12 Formulas'!$CA$6),'12 Formulas'!$CC$6,AND(AH27='12 Formulas'!$BY$3,C27='12 Formulas'!$CA$5),'12 Formulas'!$CC$5,AND(AH27='12 Formulas'!$BY$3,C27='12 Formulas'!$CA$4),'12 Formulas'!$CC$4)</f>
        <v>Rara vez</v>
      </c>
      <c r="AJ27" s="632" t="str">
        <f>+IF(D27="","",D27)</f>
        <v>Mayor</v>
      </c>
      <c r="AK27" s="634" t="str">
        <f>+IF(AI27='12 Formulas'!$AD$4,IF(AJ27='12 Formulas'!$AE$3,'12 Formulas'!$AE$4,IF(AJ27='12 Formulas'!$AF$3,'12 Formulas'!$AF$4,IF(AJ27='12 Formulas'!$AG$3,'12 Formulas'!$AG$4,IF(AJ27='12 Formulas'!$AH$3,'12 Formulas'!$AH$4,IF(AJ27='12 Formulas'!$AI$3,'12 Formulas'!$AI$4))))),IF(AI27='12 Formulas'!$AD$5,IF(AJ27='12 Formulas'!$AE$3,'12 Formulas'!$AE$5,IF(AJ27='12 Formulas'!$AF$3,'12 Formulas'!$AF$5,IF(AJ27='12 Formulas'!$AG$3,'12 Formulas'!$AG$5,IF(AJ27='12 Formulas'!$AH$3,'12 Formulas'!$AH$5,IF(AJ27='12 Formulas'!$AI$3,'12 Formulas'!$AI$5))))),IF(AI27='12 Formulas'!$AD$6,IF(AJ27='12 Formulas'!$AE$3,'12 Formulas'!$AE$6,IF(AJ27='12 Formulas'!$AF$3,'12 Formulas'!$AF$6,IF(AJ27='12 Formulas'!$AG$3,'12 Formulas'!$AG$6,IF(AJ27='12 Formulas'!$AH$3,'12 Formulas'!$AH$6,IF(AJ27='12 Formulas'!$AI$3,'12 Formulas'!$AI$6))))),IF(AI27='12 Formulas'!$AD$7,IF(AJ27='12 Formulas'!$AE$3,'12 Formulas'!$AE$7,IF(AJ27='12 Formulas'!$AF$3,'12 Formulas'!$AF$7,IF(AJ27='12 Formulas'!$AG$3,'12 Formulas'!$AG$7,IF(AJ27='12 Formulas'!$AH$3,'12 Formulas'!$AH$7,IF(AJ27='12 Formulas'!$AI$3,'12 Formulas'!$AI$7))))),IF(AI27='12 Formulas'!$AD$8,IF(AJ27='12 Formulas'!$AE$3,'12 Formulas'!$AE$8,IF(AJ27='12 Formulas'!$AF$3,'12 Formulas'!$AF$8,IF(AJ27='12 Formulas'!$AG$3,'12 Formulas'!$AG$8,IF(AJ27='12 Formulas'!$AH$3,'12 Formulas'!$AH$8,IF(AJ27='12 Formulas'!$AI$3,'12 Formulas'!$AI$8))))),"")))))</f>
        <v>Alto</v>
      </c>
      <c r="AL27" s="99"/>
      <c r="AM27" s="100"/>
      <c r="AN27" s="100"/>
      <c r="AO27" s="100"/>
      <c r="AP27" s="100"/>
      <c r="AQ27" s="100"/>
      <c r="AR27" s="99"/>
      <c r="AS27" s="99"/>
    </row>
    <row r="28" spans="1:45" ht="33.75" hidden="1" customHeight="1" x14ac:dyDescent="0.25">
      <c r="A28" s="577"/>
      <c r="B28" s="684"/>
      <c r="C28" s="682"/>
      <c r="D28" s="683"/>
      <c r="E28" s="682"/>
      <c r="F28" s="684"/>
      <c r="G28" s="685"/>
      <c r="H28" s="815" t="s">
        <v>213</v>
      </c>
      <c r="I28" s="107"/>
      <c r="J28" s="812"/>
      <c r="K28" s="104" t="str" cm="1">
        <f t="array" ref="K28">+_xlfn.IFS(J28="","",J28='12 Formulas'!$AM$2,'12 Formulas'!$AN$2,J28='12 Formulas'!$AM$3,'12 Formulas'!$AN$3)</f>
        <v/>
      </c>
      <c r="L28" s="105"/>
      <c r="M28" s="106" t="str" cm="1">
        <f t="array" ref="M28">+_xlfn.IFS(L28="","",L28='12 Formulas'!$AO$2,'12 Formulas'!$AP$2,L28='12 Formulas'!$AO$3,'12 Formulas'!$AP$3)</f>
        <v/>
      </c>
      <c r="N28" s="105"/>
      <c r="O28" s="106" t="str" cm="1">
        <f t="array" ref="O28">+_xlfn.IFS(N28="","",N28='12 Formulas'!$AQ$2,'12 Formulas'!$AR$2,N28='12 Formulas'!$AQ$3,'12 Formulas'!$AR$3)</f>
        <v/>
      </c>
      <c r="P28" s="105"/>
      <c r="Q28" s="106" t="str" cm="1">
        <f t="array" ref="Q28">+_xlfn.IFS(P28="","",P28='12 Formulas'!$AS$2,'12 Formulas'!$AT$2,P28='12 Formulas'!$AS$3,'12 Formulas'!$AT$3,P28='12 Formulas'!$AS$4,'12 Formulas'!$AT$4)</f>
        <v/>
      </c>
      <c r="R28" s="105"/>
      <c r="S28" s="106" t="str" cm="1">
        <f t="array" ref="S28">+_xlfn.IFS(R28="","",R28='12 Formulas'!$AU$2,'12 Formulas'!$AV$2,R28='12 Formulas'!$AU$3,'12 Formulas'!$AV$3)</f>
        <v/>
      </c>
      <c r="T28" s="107"/>
      <c r="U28" s="106" t="str" cm="1">
        <f t="array" ref="U28">+_xlfn.IFS(T28="","",T28='12 Formulas'!$AW$2,'12 Formulas'!$AX$2,T28='12 Formulas'!$AW$3,'12 Formulas'!$AX$3)</f>
        <v/>
      </c>
      <c r="V28" s="108"/>
      <c r="W28" s="109" t="str" cm="1">
        <f t="array" ref="W28">+_xlfn.IFS(V28="","",V28='12 Formulas'!$AY$2,'12 Formulas'!$AZ$2,V28='12 Formulas'!$AY$3,'12 Formulas'!$AZ$3,V28='12 Formulas'!$AY$4,'12 Formulas'!$AZ$4)</f>
        <v/>
      </c>
      <c r="X28" s="110" t="str">
        <f t="shared" si="0"/>
        <v/>
      </c>
      <c r="Y28" s="111" t="str" cm="1">
        <f t="array" ref="Y28">+_xlfn.IFS(X28="","",X28&lt;='12 Formulas'!$BD$4,'12 Formulas'!$BB$4,X28&lt;='12 Formulas'!$BD$3,'12 Formulas'!$BB$3,X28&lt;='12 Formulas'!$BD$2,'12 Formulas'!$BB$2)</f>
        <v/>
      </c>
      <c r="Z28" s="112"/>
      <c r="AA28" s="113" t="str" cm="1">
        <f t="array" ref="AA28">+_xlfn.IFS(Z28="","",Z28='12 Formulas'!$BF$2,'12 Formulas'!$BG$2,Z28='12 Formulas'!$BF$3,'12 Formulas'!$BG$3,Z28='12 Formulas'!$BF$4,'12 Formulas'!$BG$4)</f>
        <v/>
      </c>
      <c r="AB28" s="114" t="str" cm="1">
        <f t="array" ref="AB28">+_xlfn.IFS(AA28="","",AND(Y28='12 Formulas'!$BK$3,AA28='12 Formulas'!$BL$3),'12 Formulas'!$BM$3,AND(Y28='12 Formulas'!$BK$4,AA28='12 Formulas'!$BL$4),'12 Formulas'!$BM$4,AND(Y28='12 Formulas'!$BK$5,AA28='12 Formulas'!$BL$5),'12 Formulas'!$BM$5,AND(Y28='12 Formulas'!$BK$6,AA28='12 Formulas'!$BL$6),'12 Formulas'!$BM$6,AND(Y28='12 Formulas'!$BK$7,AA28='12 Formulas'!$BL$7),'12 Formulas'!$BM$7,AND(Y28='12 Formulas'!$BK$8,AA28='12 Formulas'!$BL$8),'12 Formulas'!$BM$8,AND(Y28='12 Formulas'!$BK$9,AA28='12 Formulas'!$BL$9),'12 Formulas'!$BM$9,AND(Y28='12 Formulas'!$BK$10,AA28='12 Formulas'!$BL$10),'12 Formulas'!$BM$10,AND(Y28='12 Formulas'!$BK$11,AA28='12 Formulas'!$BL$11),'12 Formulas'!$BM$11)</f>
        <v/>
      </c>
      <c r="AC28" s="113" t="str" cm="1">
        <f t="array" ref="AC28">+_xlfn.IFS(AB28="","",AB28='12 Formulas'!$BM$3,'12 Formulas'!$BN$3,AB28='12 Formulas'!$BM$4,'12 Formulas'!$BN$4,AB28='12 Formulas'!$BM$5,'12 Formulas'!$BN$5)</f>
        <v/>
      </c>
      <c r="AD28" s="115" t="str" cm="1">
        <f t="array" ref="AD28">+_xlfn.IFS(AB28="","",AB28='12 Formulas'!$BM$3,'12 Formulas'!$BO$3,AB28='12 Formulas'!$BM$4,'12 Formulas'!$BO$4,AB28='12 Formulas'!$BM$5,'12 Formulas'!$BO$5)</f>
        <v/>
      </c>
      <c r="AE28" s="640"/>
      <c r="AF28" s="642"/>
      <c r="AG28" s="658"/>
      <c r="AH28" s="636"/>
      <c r="AI28" s="630"/>
      <c r="AJ28" s="632"/>
      <c r="AK28" s="634"/>
      <c r="AL28" s="99"/>
      <c r="AM28" s="100"/>
      <c r="AN28" s="100"/>
      <c r="AO28" s="100"/>
      <c r="AP28" s="100"/>
      <c r="AQ28" s="100"/>
      <c r="AR28" s="99"/>
      <c r="AS28" s="99"/>
    </row>
    <row r="29" spans="1:45" ht="33.75" hidden="1" customHeight="1" x14ac:dyDescent="0.25">
      <c r="A29" s="577"/>
      <c r="B29" s="684"/>
      <c r="C29" s="682"/>
      <c r="D29" s="683"/>
      <c r="E29" s="682"/>
      <c r="F29" s="684"/>
      <c r="G29" s="685"/>
      <c r="H29" s="815" t="s">
        <v>214</v>
      </c>
      <c r="I29" s="107"/>
      <c r="J29" s="812"/>
      <c r="K29" s="104" t="str" cm="1">
        <f t="array" ref="K29">+_xlfn.IFS(J29="","",J29='12 Formulas'!$AM$2,'12 Formulas'!$AN$2,J29='12 Formulas'!$AM$3,'12 Formulas'!$AN$3)</f>
        <v/>
      </c>
      <c r="L29" s="105"/>
      <c r="M29" s="106" t="str" cm="1">
        <f t="array" ref="M29">+_xlfn.IFS(L29="","",L29='12 Formulas'!$AO$2,'12 Formulas'!$AP$2,L29='12 Formulas'!$AO$3,'12 Formulas'!$AP$3)</f>
        <v/>
      </c>
      <c r="N29" s="105"/>
      <c r="O29" s="106" t="str" cm="1">
        <f t="array" ref="O29">+_xlfn.IFS(N29="","",N29='12 Formulas'!$AQ$2,'12 Formulas'!$AR$2,N29='12 Formulas'!$AQ$3,'12 Formulas'!$AR$3)</f>
        <v/>
      </c>
      <c r="P29" s="105"/>
      <c r="Q29" s="106" t="str" cm="1">
        <f t="array" ref="Q29">+_xlfn.IFS(P29="","",P29='12 Formulas'!$AS$2,'12 Formulas'!$AT$2,P29='12 Formulas'!$AS$3,'12 Formulas'!$AT$3,P29='12 Formulas'!$AS$4,'12 Formulas'!$AT$4)</f>
        <v/>
      </c>
      <c r="R29" s="105"/>
      <c r="S29" s="106" t="str" cm="1">
        <f t="array" ref="S29">+_xlfn.IFS(R29="","",R29='12 Formulas'!$AU$2,'12 Formulas'!$AV$2,R29='12 Formulas'!$AU$3,'12 Formulas'!$AV$3)</f>
        <v/>
      </c>
      <c r="T29" s="107"/>
      <c r="U29" s="106" t="str" cm="1">
        <f t="array" ref="U29">+_xlfn.IFS(T29="","",T29='12 Formulas'!$AW$2,'12 Formulas'!$AX$2,T29='12 Formulas'!$AW$3,'12 Formulas'!$AX$3)</f>
        <v/>
      </c>
      <c r="V29" s="108"/>
      <c r="W29" s="109" t="str" cm="1">
        <f t="array" ref="W29">+_xlfn.IFS(V29="","",V29='12 Formulas'!$AY$2,'12 Formulas'!$AZ$2,V29='12 Formulas'!$AY$3,'12 Formulas'!$AZ$3,V29='12 Formulas'!$AY$4,'12 Formulas'!$AZ$4)</f>
        <v/>
      </c>
      <c r="X29" s="110" t="str">
        <f t="shared" si="0"/>
        <v/>
      </c>
      <c r="Y29" s="111" t="str" cm="1">
        <f t="array" ref="Y29">+_xlfn.IFS(X29="","",X29&lt;='12 Formulas'!$BD$4,'12 Formulas'!$BB$4,X29&lt;='12 Formulas'!$BD$3,'12 Formulas'!$BB$3,X29&lt;='12 Formulas'!$BD$2,'12 Formulas'!$BB$2)</f>
        <v/>
      </c>
      <c r="Z29" s="112"/>
      <c r="AA29" s="113" t="str" cm="1">
        <f t="array" ref="AA29">+_xlfn.IFS(Z29="","",Z29='12 Formulas'!$BF$2,'12 Formulas'!$BG$2,Z29='12 Formulas'!$BF$3,'12 Formulas'!$BG$3,Z29='12 Formulas'!$BF$4,'12 Formulas'!$BG$4)</f>
        <v/>
      </c>
      <c r="AB29" s="114" t="str" cm="1">
        <f t="array" ref="AB29">+_xlfn.IFS(AA29="","",AND(Y29='12 Formulas'!$BK$3,AA29='12 Formulas'!$BL$3),'12 Formulas'!$BM$3,AND(Y29='12 Formulas'!$BK$4,AA29='12 Formulas'!$BL$4),'12 Formulas'!$BM$4,AND(Y29='12 Formulas'!$BK$5,AA29='12 Formulas'!$BL$5),'12 Formulas'!$BM$5,AND(Y29='12 Formulas'!$BK$6,AA29='12 Formulas'!$BL$6),'12 Formulas'!$BM$6,AND(Y29='12 Formulas'!$BK$7,AA29='12 Formulas'!$BL$7),'12 Formulas'!$BM$7,AND(Y29='12 Formulas'!$BK$8,AA29='12 Formulas'!$BL$8),'12 Formulas'!$BM$8,AND(Y29='12 Formulas'!$BK$9,AA29='12 Formulas'!$BL$9),'12 Formulas'!$BM$9,AND(Y29='12 Formulas'!$BK$10,AA29='12 Formulas'!$BL$10),'12 Formulas'!$BM$10,AND(Y29='12 Formulas'!$BK$11,AA29='12 Formulas'!$BL$11),'12 Formulas'!$BM$11)</f>
        <v/>
      </c>
      <c r="AC29" s="113" t="str" cm="1">
        <f t="array" ref="AC29">+_xlfn.IFS(AB29="","",AB29='12 Formulas'!$BM$3,'12 Formulas'!$BN$3,AB29='12 Formulas'!$BM$4,'12 Formulas'!$BN$4,AB29='12 Formulas'!$BM$5,'12 Formulas'!$BN$5)</f>
        <v/>
      </c>
      <c r="AD29" s="115" t="str" cm="1">
        <f t="array" ref="AD29">+_xlfn.IFS(AB29="","",AB29='12 Formulas'!$BM$3,'12 Formulas'!$BO$3,AB29='12 Formulas'!$BM$4,'12 Formulas'!$BO$4,AB29='12 Formulas'!$BM$5,'12 Formulas'!$BO$5)</f>
        <v/>
      </c>
      <c r="AE29" s="640"/>
      <c r="AF29" s="642"/>
      <c r="AG29" s="658"/>
      <c r="AH29" s="636"/>
      <c r="AI29" s="630"/>
      <c r="AJ29" s="632"/>
      <c r="AK29" s="634"/>
      <c r="AL29" s="99"/>
      <c r="AM29" s="100"/>
      <c r="AN29" s="100"/>
      <c r="AO29" s="100"/>
      <c r="AP29" s="100"/>
      <c r="AQ29" s="100"/>
      <c r="AR29" s="99"/>
      <c r="AS29" s="99"/>
    </row>
    <row r="30" spans="1:45" ht="12.75" hidden="1" customHeight="1" x14ac:dyDescent="0.25">
      <c r="A30" s="577"/>
      <c r="B30" s="684"/>
      <c r="C30" s="682"/>
      <c r="D30" s="683"/>
      <c r="E30" s="682"/>
      <c r="F30" s="684" t="s">
        <v>215</v>
      </c>
      <c r="G30" s="685"/>
      <c r="H30" s="815" t="s">
        <v>212</v>
      </c>
      <c r="I30" s="107"/>
      <c r="J30" s="812"/>
      <c r="K30" s="104" t="str" cm="1">
        <f t="array" ref="K30">+_xlfn.IFS(J30="","",J30='12 Formulas'!$AM$2,'12 Formulas'!$AN$2,J30='12 Formulas'!$AM$3,'12 Formulas'!$AN$3)</f>
        <v/>
      </c>
      <c r="L30" s="105"/>
      <c r="M30" s="106" t="str" cm="1">
        <f t="array" ref="M30">+_xlfn.IFS(L30="","",L30='12 Formulas'!$AO$2,'12 Formulas'!$AP$2,L30='12 Formulas'!$AO$3,'12 Formulas'!$AP$3)</f>
        <v/>
      </c>
      <c r="N30" s="105"/>
      <c r="O30" s="106" t="str" cm="1">
        <f t="array" ref="O30">+_xlfn.IFS(N30="","",N30='12 Formulas'!$AQ$2,'12 Formulas'!$AR$2,N30='12 Formulas'!$AQ$3,'12 Formulas'!$AR$3)</f>
        <v/>
      </c>
      <c r="P30" s="105"/>
      <c r="Q30" s="106" t="str" cm="1">
        <f t="array" ref="Q30">+_xlfn.IFS(P30="","",P30='12 Formulas'!$AS$2,'12 Formulas'!$AT$2,P30='12 Formulas'!$AS$3,'12 Formulas'!$AT$3,P30='12 Formulas'!$AS$4,'12 Formulas'!$AT$4)</f>
        <v/>
      </c>
      <c r="R30" s="105"/>
      <c r="S30" s="106" t="str" cm="1">
        <f t="array" ref="S30">+_xlfn.IFS(R30="","",R30='12 Formulas'!$AU$2,'12 Formulas'!$AV$2,R30='12 Formulas'!$AU$3,'12 Formulas'!$AV$3)</f>
        <v/>
      </c>
      <c r="T30" s="107"/>
      <c r="U30" s="106" t="str" cm="1">
        <f t="array" ref="U30">+_xlfn.IFS(T30="","",T30='12 Formulas'!$AW$2,'12 Formulas'!$AX$2,T30='12 Formulas'!$AW$3,'12 Formulas'!$AX$3)</f>
        <v/>
      </c>
      <c r="V30" s="108"/>
      <c r="W30" s="109" t="str" cm="1">
        <f t="array" ref="W30">+_xlfn.IFS(V30="","",V30='12 Formulas'!$AY$2,'12 Formulas'!$AZ$2,V30='12 Formulas'!$AY$3,'12 Formulas'!$AZ$3,V30='12 Formulas'!$AY$4,'12 Formulas'!$AZ$4)</f>
        <v/>
      </c>
      <c r="X30" s="110" t="str">
        <f t="shared" si="0"/>
        <v/>
      </c>
      <c r="Y30" s="111" t="str" cm="1">
        <f t="array" ref="Y30">+_xlfn.IFS(X30="","",X30&lt;='12 Formulas'!$BD$4,'12 Formulas'!$BB$4,X30&lt;='12 Formulas'!$BD$3,'12 Formulas'!$BB$3,X30&lt;='12 Formulas'!$BD$2,'12 Formulas'!$BB$2)</f>
        <v/>
      </c>
      <c r="Z30" s="112"/>
      <c r="AA30" s="113" t="str" cm="1">
        <f t="array" ref="AA30">+_xlfn.IFS(Z30="","",Z30='12 Formulas'!$BF$2,'12 Formulas'!$BG$2,Z30='12 Formulas'!$BF$3,'12 Formulas'!$BG$3,Z30='12 Formulas'!$BF$4,'12 Formulas'!$BG$4)</f>
        <v/>
      </c>
      <c r="AB30" s="114" t="str" cm="1">
        <f t="array" ref="AB30">+_xlfn.IFS(AA30="","",AND(Y30='12 Formulas'!$BK$3,AA30='12 Formulas'!$BL$3),'12 Formulas'!$BM$3,AND(Y30='12 Formulas'!$BK$4,AA30='12 Formulas'!$BL$4),'12 Formulas'!$BM$4,AND(Y30='12 Formulas'!$BK$5,AA30='12 Formulas'!$BL$5),'12 Formulas'!$BM$5,AND(Y30='12 Formulas'!$BK$6,AA30='12 Formulas'!$BL$6),'12 Formulas'!$BM$6,AND(Y30='12 Formulas'!$BK$7,AA30='12 Formulas'!$BL$7),'12 Formulas'!$BM$7,AND(Y30='12 Formulas'!$BK$8,AA30='12 Formulas'!$BL$8),'12 Formulas'!$BM$8,AND(Y30='12 Formulas'!$BK$9,AA30='12 Formulas'!$BL$9),'12 Formulas'!$BM$9,AND(Y30='12 Formulas'!$BK$10,AA30='12 Formulas'!$BL$10),'12 Formulas'!$BM$10,AND(Y30='12 Formulas'!$BK$11,AA30='12 Formulas'!$BL$11),'12 Formulas'!$BM$11)</f>
        <v/>
      </c>
      <c r="AC30" s="113" t="str" cm="1">
        <f t="array" ref="AC30">+_xlfn.IFS(AB30="","",AB30='12 Formulas'!$BM$3,'12 Formulas'!$BN$3,AB30='12 Formulas'!$BM$4,'12 Formulas'!$BN$4,AB30='12 Formulas'!$BM$5,'12 Formulas'!$BN$5)</f>
        <v/>
      </c>
      <c r="AD30" s="115" t="str" cm="1">
        <f t="array" ref="AD30">+_xlfn.IFS(AB30="","",AB30='12 Formulas'!$BM$3,'12 Formulas'!$BO$3,AB30='12 Formulas'!$BM$4,'12 Formulas'!$BO$4,AB30='12 Formulas'!$BM$5,'12 Formulas'!$BO$5)</f>
        <v/>
      </c>
      <c r="AE30" s="640"/>
      <c r="AF30" s="642"/>
      <c r="AG30" s="658"/>
      <c r="AH30" s="636"/>
      <c r="AI30" s="630"/>
      <c r="AJ30" s="632"/>
      <c r="AK30" s="634"/>
      <c r="AL30" s="99"/>
      <c r="AM30" s="100"/>
      <c r="AN30" s="100"/>
      <c r="AO30" s="100"/>
      <c r="AP30" s="100"/>
      <c r="AQ30" s="100"/>
      <c r="AR30" s="99"/>
      <c r="AS30" s="99"/>
    </row>
    <row r="31" spans="1:45" ht="12.75" hidden="1" customHeight="1" x14ac:dyDescent="0.25">
      <c r="A31" s="577"/>
      <c r="B31" s="684"/>
      <c r="C31" s="682"/>
      <c r="D31" s="683"/>
      <c r="E31" s="682"/>
      <c r="F31" s="684"/>
      <c r="G31" s="685"/>
      <c r="H31" s="815" t="s">
        <v>213</v>
      </c>
      <c r="I31" s="107"/>
      <c r="J31" s="812"/>
      <c r="K31" s="104" t="str" cm="1">
        <f t="array" ref="K31">+_xlfn.IFS(J31="","",J31='12 Formulas'!$AM$2,'12 Formulas'!$AN$2,J31='12 Formulas'!$AM$3,'12 Formulas'!$AN$3)</f>
        <v/>
      </c>
      <c r="L31" s="105"/>
      <c r="M31" s="106" t="str" cm="1">
        <f t="array" ref="M31">+_xlfn.IFS(L31="","",L31='12 Formulas'!$AO$2,'12 Formulas'!$AP$2,L31='12 Formulas'!$AO$3,'12 Formulas'!$AP$3)</f>
        <v/>
      </c>
      <c r="N31" s="105"/>
      <c r="O31" s="106" t="str" cm="1">
        <f t="array" ref="O31">+_xlfn.IFS(N31="","",N31='12 Formulas'!$AQ$2,'12 Formulas'!$AR$2,N31='12 Formulas'!$AQ$3,'12 Formulas'!$AR$3)</f>
        <v/>
      </c>
      <c r="P31" s="105"/>
      <c r="Q31" s="106" t="str" cm="1">
        <f t="array" ref="Q31">+_xlfn.IFS(P31="","",P31='12 Formulas'!$AS$2,'12 Formulas'!$AT$2,P31='12 Formulas'!$AS$3,'12 Formulas'!$AT$3,P31='12 Formulas'!$AS$4,'12 Formulas'!$AT$4)</f>
        <v/>
      </c>
      <c r="R31" s="105"/>
      <c r="S31" s="106" t="str" cm="1">
        <f t="array" ref="S31">+_xlfn.IFS(R31="","",R31='12 Formulas'!$AU$2,'12 Formulas'!$AV$2,R31='12 Formulas'!$AU$3,'12 Formulas'!$AV$3)</f>
        <v/>
      </c>
      <c r="T31" s="107"/>
      <c r="U31" s="106" t="str" cm="1">
        <f t="array" ref="U31">+_xlfn.IFS(T31="","",T31='12 Formulas'!$AW$2,'12 Formulas'!$AX$2,T31='12 Formulas'!$AW$3,'12 Formulas'!$AX$3)</f>
        <v/>
      </c>
      <c r="V31" s="108"/>
      <c r="W31" s="109" t="str" cm="1">
        <f t="array" ref="W31">+_xlfn.IFS(V31="","",V31='12 Formulas'!$AY$2,'12 Formulas'!$AZ$2,V31='12 Formulas'!$AY$3,'12 Formulas'!$AZ$3,V31='12 Formulas'!$AY$4,'12 Formulas'!$AZ$4)</f>
        <v/>
      </c>
      <c r="X31" s="110" t="str">
        <f t="shared" si="0"/>
        <v/>
      </c>
      <c r="Y31" s="111" t="str" cm="1">
        <f t="array" ref="Y31">+_xlfn.IFS(X31="","",X31&lt;='12 Formulas'!$BD$4,'12 Formulas'!$BB$4,X31&lt;='12 Formulas'!$BD$3,'12 Formulas'!$BB$3,X31&lt;='12 Formulas'!$BD$2,'12 Formulas'!$BB$2)</f>
        <v/>
      </c>
      <c r="Z31" s="112"/>
      <c r="AA31" s="113" t="str" cm="1">
        <f t="array" ref="AA31">+_xlfn.IFS(Z31="","",Z31='12 Formulas'!$BF$2,'12 Formulas'!$BG$2,Z31='12 Formulas'!$BF$3,'12 Formulas'!$BG$3,Z31='12 Formulas'!$BF$4,'12 Formulas'!$BG$4)</f>
        <v/>
      </c>
      <c r="AB31" s="114" t="str" cm="1">
        <f t="array" ref="AB31">+_xlfn.IFS(AA31="","",AND(Y31='12 Formulas'!$BK$3,AA31='12 Formulas'!$BL$3),'12 Formulas'!$BM$3,AND(Y31='12 Formulas'!$BK$4,AA31='12 Formulas'!$BL$4),'12 Formulas'!$BM$4,AND(Y31='12 Formulas'!$BK$5,AA31='12 Formulas'!$BL$5),'12 Formulas'!$BM$5,AND(Y31='12 Formulas'!$BK$6,AA31='12 Formulas'!$BL$6),'12 Formulas'!$BM$6,AND(Y31='12 Formulas'!$BK$7,AA31='12 Formulas'!$BL$7),'12 Formulas'!$BM$7,AND(Y31='12 Formulas'!$BK$8,AA31='12 Formulas'!$BL$8),'12 Formulas'!$BM$8,AND(Y31='12 Formulas'!$BK$9,AA31='12 Formulas'!$BL$9),'12 Formulas'!$BM$9,AND(Y31='12 Formulas'!$BK$10,AA31='12 Formulas'!$BL$10),'12 Formulas'!$BM$10,AND(Y31='12 Formulas'!$BK$11,AA31='12 Formulas'!$BL$11),'12 Formulas'!$BM$11)</f>
        <v/>
      </c>
      <c r="AC31" s="113" t="str" cm="1">
        <f t="array" ref="AC31">+_xlfn.IFS(AB31="","",AB31='12 Formulas'!$BM$3,'12 Formulas'!$BN$3,AB31='12 Formulas'!$BM$4,'12 Formulas'!$BN$4,AB31='12 Formulas'!$BM$5,'12 Formulas'!$BN$5)</f>
        <v/>
      </c>
      <c r="AD31" s="115" t="str" cm="1">
        <f t="array" ref="AD31">+_xlfn.IFS(AB31="","",AB31='12 Formulas'!$BM$3,'12 Formulas'!$BO$3,AB31='12 Formulas'!$BM$4,'12 Formulas'!$BO$4,AB31='12 Formulas'!$BM$5,'12 Formulas'!$BO$5)</f>
        <v/>
      </c>
      <c r="AE31" s="640"/>
      <c r="AF31" s="642"/>
      <c r="AG31" s="658"/>
      <c r="AH31" s="636"/>
      <c r="AI31" s="630"/>
      <c r="AJ31" s="632"/>
      <c r="AK31" s="634"/>
      <c r="AL31" s="99"/>
      <c r="AM31" s="100"/>
      <c r="AN31" s="100"/>
      <c r="AO31" s="100"/>
      <c r="AP31" s="100"/>
      <c r="AQ31" s="100"/>
      <c r="AR31" s="99"/>
      <c r="AS31" s="99"/>
    </row>
    <row r="32" spans="1:45" ht="12.75" hidden="1" customHeight="1" x14ac:dyDescent="0.25">
      <c r="A32" s="577"/>
      <c r="B32" s="684"/>
      <c r="C32" s="682"/>
      <c r="D32" s="683"/>
      <c r="E32" s="682"/>
      <c r="F32" s="684"/>
      <c r="G32" s="685"/>
      <c r="H32" s="815" t="s">
        <v>214</v>
      </c>
      <c r="I32" s="107"/>
      <c r="J32" s="812"/>
      <c r="K32" s="104" t="str" cm="1">
        <f t="array" ref="K32">+_xlfn.IFS(J32="","",J32='12 Formulas'!$AM$2,'12 Formulas'!$AN$2,J32='12 Formulas'!$AM$3,'12 Formulas'!$AN$3)</f>
        <v/>
      </c>
      <c r="L32" s="105"/>
      <c r="M32" s="106" t="str" cm="1">
        <f t="array" ref="M32">+_xlfn.IFS(L32="","",L32='12 Formulas'!$AO$2,'12 Formulas'!$AP$2,L32='12 Formulas'!$AO$3,'12 Formulas'!$AP$3)</f>
        <v/>
      </c>
      <c r="N32" s="105"/>
      <c r="O32" s="106" t="str" cm="1">
        <f t="array" ref="O32">+_xlfn.IFS(N32="","",N32='12 Formulas'!$AQ$2,'12 Formulas'!$AR$2,N32='12 Formulas'!$AQ$3,'12 Formulas'!$AR$3)</f>
        <v/>
      </c>
      <c r="P32" s="105"/>
      <c r="Q32" s="106" t="str" cm="1">
        <f t="array" ref="Q32">+_xlfn.IFS(P32="","",P32='12 Formulas'!$AS$2,'12 Formulas'!$AT$2,P32='12 Formulas'!$AS$3,'12 Formulas'!$AT$3,P32='12 Formulas'!$AS$4,'12 Formulas'!$AT$4)</f>
        <v/>
      </c>
      <c r="R32" s="105"/>
      <c r="S32" s="106" t="str" cm="1">
        <f t="array" ref="S32">+_xlfn.IFS(R32="","",R32='12 Formulas'!$AU$2,'12 Formulas'!$AV$2,R32='12 Formulas'!$AU$3,'12 Formulas'!$AV$3)</f>
        <v/>
      </c>
      <c r="T32" s="107"/>
      <c r="U32" s="106" t="str" cm="1">
        <f t="array" ref="U32">+_xlfn.IFS(T32="","",T32='12 Formulas'!$AW$2,'12 Formulas'!$AX$2,T32='12 Formulas'!$AW$3,'12 Formulas'!$AX$3)</f>
        <v/>
      </c>
      <c r="V32" s="108"/>
      <c r="W32" s="109" t="str" cm="1">
        <f t="array" ref="W32">+_xlfn.IFS(V32="","",V32='12 Formulas'!$AY$2,'12 Formulas'!$AZ$2,V32='12 Formulas'!$AY$3,'12 Formulas'!$AZ$3,V32='12 Formulas'!$AY$4,'12 Formulas'!$AZ$4)</f>
        <v/>
      </c>
      <c r="X32" s="110" t="str">
        <f t="shared" si="0"/>
        <v/>
      </c>
      <c r="Y32" s="111" t="str" cm="1">
        <f t="array" ref="Y32">+_xlfn.IFS(X32="","",X32&lt;='12 Formulas'!$BD$4,'12 Formulas'!$BB$4,X32&lt;='12 Formulas'!$BD$3,'12 Formulas'!$BB$3,X32&lt;='12 Formulas'!$BD$2,'12 Formulas'!$BB$2)</f>
        <v/>
      </c>
      <c r="Z32" s="112"/>
      <c r="AA32" s="113" t="str" cm="1">
        <f t="array" ref="AA32">+_xlfn.IFS(Z32="","",Z32='12 Formulas'!$BF$2,'12 Formulas'!$BG$2,Z32='12 Formulas'!$BF$3,'12 Formulas'!$BG$3,Z32='12 Formulas'!$BF$4,'12 Formulas'!$BG$4)</f>
        <v/>
      </c>
      <c r="AB32" s="114" t="str" cm="1">
        <f t="array" ref="AB32">+_xlfn.IFS(AA32="","",AND(Y32='12 Formulas'!$BK$3,AA32='12 Formulas'!$BL$3),'12 Formulas'!$BM$3,AND(Y32='12 Formulas'!$BK$4,AA32='12 Formulas'!$BL$4),'12 Formulas'!$BM$4,AND(Y32='12 Formulas'!$BK$5,AA32='12 Formulas'!$BL$5),'12 Formulas'!$BM$5,AND(Y32='12 Formulas'!$BK$6,AA32='12 Formulas'!$BL$6),'12 Formulas'!$BM$6,AND(Y32='12 Formulas'!$BK$7,AA32='12 Formulas'!$BL$7),'12 Formulas'!$BM$7,AND(Y32='12 Formulas'!$BK$8,AA32='12 Formulas'!$BL$8),'12 Formulas'!$BM$8,AND(Y32='12 Formulas'!$BK$9,AA32='12 Formulas'!$BL$9),'12 Formulas'!$BM$9,AND(Y32='12 Formulas'!$BK$10,AA32='12 Formulas'!$BL$10),'12 Formulas'!$BM$10,AND(Y32='12 Formulas'!$BK$11,AA32='12 Formulas'!$BL$11),'12 Formulas'!$BM$11)</f>
        <v/>
      </c>
      <c r="AC32" s="113" t="str" cm="1">
        <f t="array" ref="AC32">+_xlfn.IFS(AB32="","",AB32='12 Formulas'!$BM$3,'12 Formulas'!$BN$3,AB32='12 Formulas'!$BM$4,'12 Formulas'!$BN$4,AB32='12 Formulas'!$BM$5,'12 Formulas'!$BN$5)</f>
        <v/>
      </c>
      <c r="AD32" s="115" t="str" cm="1">
        <f t="array" ref="AD32">+_xlfn.IFS(AB32="","",AB32='12 Formulas'!$BM$3,'12 Formulas'!$BO$3,AB32='12 Formulas'!$BM$4,'12 Formulas'!$BO$4,AB32='12 Formulas'!$BM$5,'12 Formulas'!$BO$5)</f>
        <v/>
      </c>
      <c r="AE32" s="640"/>
      <c r="AF32" s="642"/>
      <c r="AG32" s="658"/>
      <c r="AH32" s="636"/>
      <c r="AI32" s="630"/>
      <c r="AJ32" s="632"/>
      <c r="AK32" s="634"/>
      <c r="AL32" s="99"/>
      <c r="AM32" s="100"/>
      <c r="AN32" s="100"/>
      <c r="AO32" s="100"/>
      <c r="AP32" s="100"/>
      <c r="AQ32" s="100"/>
      <c r="AR32" s="99"/>
      <c r="AS32" s="99"/>
    </row>
    <row r="33" spans="1:45" ht="12.75" hidden="1" customHeight="1" x14ac:dyDescent="0.25">
      <c r="A33" s="577"/>
      <c r="B33" s="684"/>
      <c r="C33" s="682"/>
      <c r="D33" s="683"/>
      <c r="E33" s="682"/>
      <c r="F33" s="684" t="s">
        <v>216</v>
      </c>
      <c r="G33" s="685"/>
      <c r="H33" s="815" t="s">
        <v>212</v>
      </c>
      <c r="I33" s="107"/>
      <c r="J33" s="812"/>
      <c r="K33" s="104" t="str" cm="1">
        <f t="array" ref="K33">+_xlfn.IFS(J33="","",J33='12 Formulas'!$AM$2,'12 Formulas'!$AN$2,J33='12 Formulas'!$AM$3,'12 Formulas'!$AN$3)</f>
        <v/>
      </c>
      <c r="L33" s="105"/>
      <c r="M33" s="106" t="str" cm="1">
        <f t="array" ref="M33">+_xlfn.IFS(L33="","",L33='12 Formulas'!$AO$2,'12 Formulas'!$AP$2,L33='12 Formulas'!$AO$3,'12 Formulas'!$AP$3)</f>
        <v/>
      </c>
      <c r="N33" s="105"/>
      <c r="O33" s="106" t="str" cm="1">
        <f t="array" ref="O33">+_xlfn.IFS(N33="","",N33='12 Formulas'!$AQ$2,'12 Formulas'!$AR$2,N33='12 Formulas'!$AQ$3,'12 Formulas'!$AR$3)</f>
        <v/>
      </c>
      <c r="P33" s="105"/>
      <c r="Q33" s="106" t="str" cm="1">
        <f t="array" ref="Q33">+_xlfn.IFS(P33="","",P33='12 Formulas'!$AS$2,'12 Formulas'!$AT$2,P33='12 Formulas'!$AS$3,'12 Formulas'!$AT$3,P33='12 Formulas'!$AS$4,'12 Formulas'!$AT$4)</f>
        <v/>
      </c>
      <c r="R33" s="105"/>
      <c r="S33" s="106" t="str" cm="1">
        <f t="array" ref="S33">+_xlfn.IFS(R33="","",R33='12 Formulas'!$AU$2,'12 Formulas'!$AV$2,R33='12 Formulas'!$AU$3,'12 Formulas'!$AV$3)</f>
        <v/>
      </c>
      <c r="T33" s="107"/>
      <c r="U33" s="106" t="str" cm="1">
        <f t="array" ref="U33">+_xlfn.IFS(T33="","",T33='12 Formulas'!$AW$2,'12 Formulas'!$AX$2,T33='12 Formulas'!$AW$3,'12 Formulas'!$AX$3)</f>
        <v/>
      </c>
      <c r="V33" s="108"/>
      <c r="W33" s="109" t="str" cm="1">
        <f t="array" ref="W33">+_xlfn.IFS(V33="","",V33='12 Formulas'!$AY$2,'12 Formulas'!$AZ$2,V33='12 Formulas'!$AY$3,'12 Formulas'!$AZ$3,V33='12 Formulas'!$AY$4,'12 Formulas'!$AZ$4)</f>
        <v/>
      </c>
      <c r="X33" s="110" t="str">
        <f t="shared" si="0"/>
        <v/>
      </c>
      <c r="Y33" s="111" t="str" cm="1">
        <f t="array" ref="Y33">+_xlfn.IFS(X33="","",X33&lt;='12 Formulas'!$BD$4,'12 Formulas'!$BB$4,X33&lt;='12 Formulas'!$BD$3,'12 Formulas'!$BB$3,X33&lt;='12 Formulas'!$BD$2,'12 Formulas'!$BB$2)</f>
        <v/>
      </c>
      <c r="Z33" s="112"/>
      <c r="AA33" s="113" t="str" cm="1">
        <f t="array" ref="AA33">+_xlfn.IFS(Z33="","",Z33='12 Formulas'!$BF$2,'12 Formulas'!$BG$2,Z33='12 Formulas'!$BF$3,'12 Formulas'!$BG$3,Z33='12 Formulas'!$BF$4,'12 Formulas'!$BG$4)</f>
        <v/>
      </c>
      <c r="AB33" s="114" t="str" cm="1">
        <f t="array" ref="AB33">+_xlfn.IFS(AA33="","",AND(Y33='12 Formulas'!$BK$3,AA33='12 Formulas'!$BL$3),'12 Formulas'!$BM$3,AND(Y33='12 Formulas'!$BK$4,AA33='12 Formulas'!$BL$4),'12 Formulas'!$BM$4,AND(Y33='12 Formulas'!$BK$5,AA33='12 Formulas'!$BL$5),'12 Formulas'!$BM$5,AND(Y33='12 Formulas'!$BK$6,AA33='12 Formulas'!$BL$6),'12 Formulas'!$BM$6,AND(Y33='12 Formulas'!$BK$7,AA33='12 Formulas'!$BL$7),'12 Formulas'!$BM$7,AND(Y33='12 Formulas'!$BK$8,AA33='12 Formulas'!$BL$8),'12 Formulas'!$BM$8,AND(Y33='12 Formulas'!$BK$9,AA33='12 Formulas'!$BL$9),'12 Formulas'!$BM$9,AND(Y33='12 Formulas'!$BK$10,AA33='12 Formulas'!$BL$10),'12 Formulas'!$BM$10,AND(Y33='12 Formulas'!$BK$11,AA33='12 Formulas'!$BL$11),'12 Formulas'!$BM$11)</f>
        <v/>
      </c>
      <c r="AC33" s="113" t="str" cm="1">
        <f t="array" ref="AC33">+_xlfn.IFS(AB33="","",AB33='12 Formulas'!$BM$3,'12 Formulas'!$BN$3,AB33='12 Formulas'!$BM$4,'12 Formulas'!$BN$4,AB33='12 Formulas'!$BM$5,'12 Formulas'!$BN$5)</f>
        <v/>
      </c>
      <c r="AD33" s="115" t="str" cm="1">
        <f t="array" ref="AD33">+_xlfn.IFS(AB33="","",AB33='12 Formulas'!$BM$3,'12 Formulas'!$BO$3,AB33='12 Formulas'!$BM$4,'12 Formulas'!$BO$4,AB33='12 Formulas'!$BM$5,'12 Formulas'!$BO$5)</f>
        <v/>
      </c>
      <c r="AE33" s="640"/>
      <c r="AF33" s="642"/>
      <c r="AG33" s="658"/>
      <c r="AH33" s="636"/>
      <c r="AI33" s="630"/>
      <c r="AJ33" s="632"/>
      <c r="AK33" s="634"/>
      <c r="AL33" s="99"/>
      <c r="AM33" s="100"/>
      <c r="AN33" s="100"/>
      <c r="AO33" s="100"/>
      <c r="AP33" s="100"/>
      <c r="AQ33" s="100"/>
      <c r="AR33" s="99"/>
      <c r="AS33" s="99"/>
    </row>
    <row r="34" spans="1:45" ht="12.75" hidden="1" customHeight="1" x14ac:dyDescent="0.25">
      <c r="A34" s="577"/>
      <c r="B34" s="684"/>
      <c r="C34" s="682"/>
      <c r="D34" s="683"/>
      <c r="E34" s="682"/>
      <c r="F34" s="684"/>
      <c r="G34" s="685"/>
      <c r="H34" s="815" t="s">
        <v>213</v>
      </c>
      <c r="I34" s="107"/>
      <c r="J34" s="812"/>
      <c r="K34" s="104" t="str" cm="1">
        <f t="array" ref="K34">+_xlfn.IFS(J34="","",J34='12 Formulas'!$AM$2,'12 Formulas'!$AN$2,J34='12 Formulas'!$AM$3,'12 Formulas'!$AN$3)</f>
        <v/>
      </c>
      <c r="L34" s="105"/>
      <c r="M34" s="106" t="str" cm="1">
        <f t="array" ref="M34">+_xlfn.IFS(L34="","",L34='12 Formulas'!$AO$2,'12 Formulas'!$AP$2,L34='12 Formulas'!$AO$3,'12 Formulas'!$AP$3)</f>
        <v/>
      </c>
      <c r="N34" s="105"/>
      <c r="O34" s="106" t="str" cm="1">
        <f t="array" ref="O34">+_xlfn.IFS(N34="","",N34='12 Formulas'!$AQ$2,'12 Formulas'!$AR$2,N34='12 Formulas'!$AQ$3,'12 Formulas'!$AR$3)</f>
        <v/>
      </c>
      <c r="P34" s="105"/>
      <c r="Q34" s="106" t="str" cm="1">
        <f t="array" ref="Q34">+_xlfn.IFS(P34="","",P34='12 Formulas'!$AS$2,'12 Formulas'!$AT$2,P34='12 Formulas'!$AS$3,'12 Formulas'!$AT$3,P34='12 Formulas'!$AS$4,'12 Formulas'!$AT$4)</f>
        <v/>
      </c>
      <c r="R34" s="105"/>
      <c r="S34" s="106" t="str" cm="1">
        <f t="array" ref="S34">+_xlfn.IFS(R34="","",R34='12 Formulas'!$AU$2,'12 Formulas'!$AV$2,R34='12 Formulas'!$AU$3,'12 Formulas'!$AV$3)</f>
        <v/>
      </c>
      <c r="T34" s="107"/>
      <c r="U34" s="106" t="str" cm="1">
        <f t="array" ref="U34">+_xlfn.IFS(T34="","",T34='12 Formulas'!$AW$2,'12 Formulas'!$AX$2,T34='12 Formulas'!$AW$3,'12 Formulas'!$AX$3)</f>
        <v/>
      </c>
      <c r="V34" s="108"/>
      <c r="W34" s="109" t="str" cm="1">
        <f t="array" ref="W34">+_xlfn.IFS(V34="","",V34='12 Formulas'!$AY$2,'12 Formulas'!$AZ$2,V34='12 Formulas'!$AY$3,'12 Formulas'!$AZ$3,V34='12 Formulas'!$AY$4,'12 Formulas'!$AZ$4)</f>
        <v/>
      </c>
      <c r="X34" s="110" t="str">
        <f t="shared" si="0"/>
        <v/>
      </c>
      <c r="Y34" s="111" t="str" cm="1">
        <f t="array" ref="Y34">+_xlfn.IFS(X34="","",X34&lt;='12 Formulas'!$BD$4,'12 Formulas'!$BB$4,X34&lt;='12 Formulas'!$BD$3,'12 Formulas'!$BB$3,X34&lt;='12 Formulas'!$BD$2,'12 Formulas'!$BB$2)</f>
        <v/>
      </c>
      <c r="Z34" s="112"/>
      <c r="AA34" s="113" t="str" cm="1">
        <f t="array" ref="AA34">+_xlfn.IFS(Z34="","",Z34='12 Formulas'!$BF$2,'12 Formulas'!$BG$2,Z34='12 Formulas'!$BF$3,'12 Formulas'!$BG$3,Z34='12 Formulas'!$BF$4,'12 Formulas'!$BG$4)</f>
        <v/>
      </c>
      <c r="AB34" s="114" t="str" cm="1">
        <f t="array" ref="AB34">+_xlfn.IFS(AA34="","",AND(Y34='12 Formulas'!$BK$3,AA34='12 Formulas'!$BL$3),'12 Formulas'!$BM$3,AND(Y34='12 Formulas'!$BK$4,AA34='12 Formulas'!$BL$4),'12 Formulas'!$BM$4,AND(Y34='12 Formulas'!$BK$5,AA34='12 Formulas'!$BL$5),'12 Formulas'!$BM$5,AND(Y34='12 Formulas'!$BK$6,AA34='12 Formulas'!$BL$6),'12 Formulas'!$BM$6,AND(Y34='12 Formulas'!$BK$7,AA34='12 Formulas'!$BL$7),'12 Formulas'!$BM$7,AND(Y34='12 Formulas'!$BK$8,AA34='12 Formulas'!$BL$8),'12 Formulas'!$BM$8,AND(Y34='12 Formulas'!$BK$9,AA34='12 Formulas'!$BL$9),'12 Formulas'!$BM$9,AND(Y34='12 Formulas'!$BK$10,AA34='12 Formulas'!$BL$10),'12 Formulas'!$BM$10,AND(Y34='12 Formulas'!$BK$11,AA34='12 Formulas'!$BL$11),'12 Formulas'!$BM$11)</f>
        <v/>
      </c>
      <c r="AC34" s="113" t="str" cm="1">
        <f t="array" ref="AC34">+_xlfn.IFS(AB34="","",AB34='12 Formulas'!$BM$3,'12 Formulas'!$BN$3,AB34='12 Formulas'!$BM$4,'12 Formulas'!$BN$4,AB34='12 Formulas'!$BM$5,'12 Formulas'!$BN$5)</f>
        <v/>
      </c>
      <c r="AD34" s="115" t="str" cm="1">
        <f t="array" ref="AD34">+_xlfn.IFS(AB34="","",AB34='12 Formulas'!$BM$3,'12 Formulas'!$BO$3,AB34='12 Formulas'!$BM$4,'12 Formulas'!$BO$4,AB34='12 Formulas'!$BM$5,'12 Formulas'!$BO$5)</f>
        <v/>
      </c>
      <c r="AE34" s="640"/>
      <c r="AF34" s="642"/>
      <c r="AG34" s="658"/>
      <c r="AH34" s="636"/>
      <c r="AI34" s="630"/>
      <c r="AJ34" s="632"/>
      <c r="AK34" s="634"/>
      <c r="AL34" s="99"/>
      <c r="AM34" s="100"/>
      <c r="AN34" s="100"/>
      <c r="AO34" s="100"/>
      <c r="AP34" s="100"/>
      <c r="AQ34" s="100"/>
      <c r="AR34" s="99"/>
      <c r="AS34" s="99"/>
    </row>
    <row r="35" spans="1:45" ht="12.75" hidden="1" customHeight="1" x14ac:dyDescent="0.25">
      <c r="A35" s="577"/>
      <c r="B35" s="684"/>
      <c r="C35" s="682"/>
      <c r="D35" s="683"/>
      <c r="E35" s="682"/>
      <c r="F35" s="684"/>
      <c r="G35" s="685"/>
      <c r="H35" s="815" t="s">
        <v>214</v>
      </c>
      <c r="I35" s="107"/>
      <c r="J35" s="812"/>
      <c r="K35" s="104" t="str" cm="1">
        <f t="array" ref="K35">+_xlfn.IFS(J35="","",J35='12 Formulas'!$AM$2,'12 Formulas'!$AN$2,J35='12 Formulas'!$AM$3,'12 Formulas'!$AN$3)</f>
        <v/>
      </c>
      <c r="L35" s="105"/>
      <c r="M35" s="106" t="str" cm="1">
        <f t="array" ref="M35">+_xlfn.IFS(L35="","",L35='12 Formulas'!$AO$2,'12 Formulas'!$AP$2,L35='12 Formulas'!$AO$3,'12 Formulas'!$AP$3)</f>
        <v/>
      </c>
      <c r="N35" s="105"/>
      <c r="O35" s="106" t="str" cm="1">
        <f t="array" ref="O35">+_xlfn.IFS(N35="","",N35='12 Formulas'!$AQ$2,'12 Formulas'!$AR$2,N35='12 Formulas'!$AQ$3,'12 Formulas'!$AR$3)</f>
        <v/>
      </c>
      <c r="P35" s="105"/>
      <c r="Q35" s="106" t="str" cm="1">
        <f t="array" ref="Q35">+_xlfn.IFS(P35="","",P35='12 Formulas'!$AS$2,'12 Formulas'!$AT$2,P35='12 Formulas'!$AS$3,'12 Formulas'!$AT$3,P35='12 Formulas'!$AS$4,'12 Formulas'!$AT$4)</f>
        <v/>
      </c>
      <c r="R35" s="105"/>
      <c r="S35" s="106" t="str" cm="1">
        <f t="array" ref="S35">+_xlfn.IFS(R35="","",R35='12 Formulas'!$AU$2,'12 Formulas'!$AV$2,R35='12 Formulas'!$AU$3,'12 Formulas'!$AV$3)</f>
        <v/>
      </c>
      <c r="T35" s="107"/>
      <c r="U35" s="106" t="str" cm="1">
        <f t="array" ref="U35">+_xlfn.IFS(T35="","",T35='12 Formulas'!$AW$2,'12 Formulas'!$AX$2,T35='12 Formulas'!$AW$3,'12 Formulas'!$AX$3)</f>
        <v/>
      </c>
      <c r="V35" s="108"/>
      <c r="W35" s="109" t="str" cm="1">
        <f t="array" ref="W35">+_xlfn.IFS(V35="","",V35='12 Formulas'!$AY$2,'12 Formulas'!$AZ$2,V35='12 Formulas'!$AY$3,'12 Formulas'!$AZ$3,V35='12 Formulas'!$AY$4,'12 Formulas'!$AZ$4)</f>
        <v/>
      </c>
      <c r="X35" s="110" t="str">
        <f t="shared" si="0"/>
        <v/>
      </c>
      <c r="Y35" s="111" t="str" cm="1">
        <f t="array" ref="Y35">+_xlfn.IFS(X35="","",X35&lt;='12 Formulas'!$BD$4,'12 Formulas'!$BB$4,X35&lt;='12 Formulas'!$BD$3,'12 Formulas'!$BB$3,X35&lt;='12 Formulas'!$BD$2,'12 Formulas'!$BB$2)</f>
        <v/>
      </c>
      <c r="Z35" s="112"/>
      <c r="AA35" s="113" t="str" cm="1">
        <f t="array" ref="AA35">+_xlfn.IFS(Z35="","",Z35='12 Formulas'!$BF$2,'12 Formulas'!$BG$2,Z35='12 Formulas'!$BF$3,'12 Formulas'!$BG$3,Z35='12 Formulas'!$BF$4,'12 Formulas'!$BG$4)</f>
        <v/>
      </c>
      <c r="AB35" s="114" t="str" cm="1">
        <f t="array" ref="AB35">+_xlfn.IFS(AA35="","",AND(Y35='12 Formulas'!$BK$3,AA35='12 Formulas'!$BL$3),'12 Formulas'!$BM$3,AND(Y35='12 Formulas'!$BK$4,AA35='12 Formulas'!$BL$4),'12 Formulas'!$BM$4,AND(Y35='12 Formulas'!$BK$5,AA35='12 Formulas'!$BL$5),'12 Formulas'!$BM$5,AND(Y35='12 Formulas'!$BK$6,AA35='12 Formulas'!$BL$6),'12 Formulas'!$BM$6,AND(Y35='12 Formulas'!$BK$7,AA35='12 Formulas'!$BL$7),'12 Formulas'!$BM$7,AND(Y35='12 Formulas'!$BK$8,AA35='12 Formulas'!$BL$8),'12 Formulas'!$BM$8,AND(Y35='12 Formulas'!$BK$9,AA35='12 Formulas'!$BL$9),'12 Formulas'!$BM$9,AND(Y35='12 Formulas'!$BK$10,AA35='12 Formulas'!$BL$10),'12 Formulas'!$BM$10,AND(Y35='12 Formulas'!$BK$11,AA35='12 Formulas'!$BL$11),'12 Formulas'!$BM$11)</f>
        <v/>
      </c>
      <c r="AC35" s="113" t="str" cm="1">
        <f t="array" ref="AC35">+_xlfn.IFS(AB35="","",AB35='12 Formulas'!$BM$3,'12 Formulas'!$BN$3,AB35='12 Formulas'!$BM$4,'12 Formulas'!$BN$4,AB35='12 Formulas'!$BM$5,'12 Formulas'!$BN$5)</f>
        <v/>
      </c>
      <c r="AD35" s="115" t="str" cm="1">
        <f t="array" ref="AD35">+_xlfn.IFS(AB35="","",AB35='12 Formulas'!$BM$3,'12 Formulas'!$BO$3,AB35='12 Formulas'!$BM$4,'12 Formulas'!$BO$4,AB35='12 Formulas'!$BM$5,'12 Formulas'!$BO$5)</f>
        <v/>
      </c>
      <c r="AE35" s="640"/>
      <c r="AF35" s="642"/>
      <c r="AG35" s="658"/>
      <c r="AH35" s="636"/>
      <c r="AI35" s="630"/>
      <c r="AJ35" s="632"/>
      <c r="AK35" s="634"/>
      <c r="AL35" s="99"/>
      <c r="AM35" s="100"/>
      <c r="AN35" s="100"/>
      <c r="AO35" s="100"/>
      <c r="AP35" s="100"/>
      <c r="AQ35" s="100"/>
      <c r="AR35" s="99"/>
      <c r="AS35" s="99"/>
    </row>
    <row r="36" spans="1:45" ht="12.75" hidden="1" customHeight="1" x14ac:dyDescent="0.25">
      <c r="A36" s="577"/>
      <c r="B36" s="684"/>
      <c r="C36" s="682"/>
      <c r="D36" s="683"/>
      <c r="E36" s="682"/>
      <c r="F36" s="684" t="s">
        <v>217</v>
      </c>
      <c r="G36" s="685"/>
      <c r="H36" s="815" t="s">
        <v>212</v>
      </c>
      <c r="I36" s="107"/>
      <c r="J36" s="812"/>
      <c r="K36" s="104" t="str" cm="1">
        <f t="array" ref="K36">+_xlfn.IFS(J36="","",J36='12 Formulas'!$AM$2,'12 Formulas'!$AN$2,J36='12 Formulas'!$AM$3,'12 Formulas'!$AN$3)</f>
        <v/>
      </c>
      <c r="L36" s="105"/>
      <c r="M36" s="106" t="str" cm="1">
        <f t="array" ref="M36">+_xlfn.IFS(L36="","",L36='12 Formulas'!$AO$2,'12 Formulas'!$AP$2,L36='12 Formulas'!$AO$3,'12 Formulas'!$AP$3)</f>
        <v/>
      </c>
      <c r="N36" s="105"/>
      <c r="O36" s="106" t="str" cm="1">
        <f t="array" ref="O36">+_xlfn.IFS(N36="","",N36='12 Formulas'!$AQ$2,'12 Formulas'!$AR$2,N36='12 Formulas'!$AQ$3,'12 Formulas'!$AR$3)</f>
        <v/>
      </c>
      <c r="P36" s="105"/>
      <c r="Q36" s="106" t="str" cm="1">
        <f t="array" ref="Q36">+_xlfn.IFS(P36="","",P36='12 Formulas'!$AS$2,'12 Formulas'!$AT$2,P36='12 Formulas'!$AS$3,'12 Formulas'!$AT$3,P36='12 Formulas'!$AS$4,'12 Formulas'!$AT$4)</f>
        <v/>
      </c>
      <c r="R36" s="105"/>
      <c r="S36" s="106" t="str" cm="1">
        <f t="array" ref="S36">+_xlfn.IFS(R36="","",R36='12 Formulas'!$AU$2,'12 Formulas'!$AV$2,R36='12 Formulas'!$AU$3,'12 Formulas'!$AV$3)</f>
        <v/>
      </c>
      <c r="T36" s="107"/>
      <c r="U36" s="106" t="str" cm="1">
        <f t="array" ref="U36">+_xlfn.IFS(T36="","",T36='12 Formulas'!$AW$2,'12 Formulas'!$AX$2,T36='12 Formulas'!$AW$3,'12 Formulas'!$AX$3)</f>
        <v/>
      </c>
      <c r="V36" s="108"/>
      <c r="W36" s="109" t="str" cm="1">
        <f t="array" ref="W36">+_xlfn.IFS(V36="","",V36='12 Formulas'!$AY$2,'12 Formulas'!$AZ$2,V36='12 Formulas'!$AY$3,'12 Formulas'!$AZ$3,V36='12 Formulas'!$AY$4,'12 Formulas'!$AZ$4)</f>
        <v/>
      </c>
      <c r="X36" s="110" t="str">
        <f t="shared" si="0"/>
        <v/>
      </c>
      <c r="Y36" s="111" t="str" cm="1">
        <f t="array" ref="Y36">+_xlfn.IFS(X36="","",X36&lt;='12 Formulas'!$BD$4,'12 Formulas'!$BB$4,X36&lt;='12 Formulas'!$BD$3,'12 Formulas'!$BB$3,X36&lt;='12 Formulas'!$BD$2,'12 Formulas'!$BB$2)</f>
        <v/>
      </c>
      <c r="Z36" s="112"/>
      <c r="AA36" s="113" t="str" cm="1">
        <f t="array" ref="AA36">+_xlfn.IFS(Z36="","",Z36='12 Formulas'!$BF$2,'12 Formulas'!$BG$2,Z36='12 Formulas'!$BF$3,'12 Formulas'!$BG$3,Z36='12 Formulas'!$BF$4,'12 Formulas'!$BG$4)</f>
        <v/>
      </c>
      <c r="AB36" s="114" t="str" cm="1">
        <f t="array" ref="AB36">+_xlfn.IFS(AA36="","",AND(Y36='12 Formulas'!$BK$3,AA36='12 Formulas'!$BL$3),'12 Formulas'!$BM$3,AND(Y36='12 Formulas'!$BK$4,AA36='12 Formulas'!$BL$4),'12 Formulas'!$BM$4,AND(Y36='12 Formulas'!$BK$5,AA36='12 Formulas'!$BL$5),'12 Formulas'!$BM$5,AND(Y36='12 Formulas'!$BK$6,AA36='12 Formulas'!$BL$6),'12 Formulas'!$BM$6,AND(Y36='12 Formulas'!$BK$7,AA36='12 Formulas'!$BL$7),'12 Formulas'!$BM$7,AND(Y36='12 Formulas'!$BK$8,AA36='12 Formulas'!$BL$8),'12 Formulas'!$BM$8,AND(Y36='12 Formulas'!$BK$9,AA36='12 Formulas'!$BL$9),'12 Formulas'!$BM$9,AND(Y36='12 Formulas'!$BK$10,AA36='12 Formulas'!$BL$10),'12 Formulas'!$BM$10,AND(Y36='12 Formulas'!$BK$11,AA36='12 Formulas'!$BL$11),'12 Formulas'!$BM$11)</f>
        <v/>
      </c>
      <c r="AC36" s="113" t="str" cm="1">
        <f t="array" ref="AC36">+_xlfn.IFS(AB36="","",AB36='12 Formulas'!$BM$3,'12 Formulas'!$BN$3,AB36='12 Formulas'!$BM$4,'12 Formulas'!$BN$4,AB36='12 Formulas'!$BM$5,'12 Formulas'!$BN$5)</f>
        <v/>
      </c>
      <c r="AD36" s="115" t="str" cm="1">
        <f t="array" ref="AD36">+_xlfn.IFS(AB36="","",AB36='12 Formulas'!$BM$3,'12 Formulas'!$BO$3,AB36='12 Formulas'!$BM$4,'12 Formulas'!$BO$4,AB36='12 Formulas'!$BM$5,'12 Formulas'!$BO$5)</f>
        <v/>
      </c>
      <c r="AE36" s="640"/>
      <c r="AF36" s="642"/>
      <c r="AG36" s="658"/>
      <c r="AH36" s="636"/>
      <c r="AI36" s="630"/>
      <c r="AJ36" s="632"/>
      <c r="AK36" s="634"/>
      <c r="AL36" s="99"/>
      <c r="AM36" s="100"/>
      <c r="AN36" s="100"/>
      <c r="AO36" s="100"/>
      <c r="AP36" s="100"/>
      <c r="AQ36" s="100"/>
      <c r="AR36" s="99"/>
      <c r="AS36" s="99"/>
    </row>
    <row r="37" spans="1:45" ht="12.75" hidden="1" customHeight="1" x14ac:dyDescent="0.25">
      <c r="A37" s="577"/>
      <c r="B37" s="684"/>
      <c r="C37" s="682"/>
      <c r="D37" s="683"/>
      <c r="E37" s="682"/>
      <c r="F37" s="684"/>
      <c r="G37" s="685"/>
      <c r="H37" s="815" t="s">
        <v>213</v>
      </c>
      <c r="I37" s="107"/>
      <c r="J37" s="812"/>
      <c r="K37" s="104" t="str" cm="1">
        <f t="array" ref="K37">+_xlfn.IFS(J37="","",J37='12 Formulas'!$AM$2,'12 Formulas'!$AN$2,J37='12 Formulas'!$AM$3,'12 Formulas'!$AN$3)</f>
        <v/>
      </c>
      <c r="L37" s="105"/>
      <c r="M37" s="106" t="str" cm="1">
        <f t="array" ref="M37">+_xlfn.IFS(L37="","",L37='12 Formulas'!$AO$2,'12 Formulas'!$AP$2,L37='12 Formulas'!$AO$3,'12 Formulas'!$AP$3)</f>
        <v/>
      </c>
      <c r="N37" s="105"/>
      <c r="O37" s="106" t="str" cm="1">
        <f t="array" ref="O37">+_xlfn.IFS(N37="","",N37='12 Formulas'!$AQ$2,'12 Formulas'!$AR$2,N37='12 Formulas'!$AQ$3,'12 Formulas'!$AR$3)</f>
        <v/>
      </c>
      <c r="P37" s="105"/>
      <c r="Q37" s="106" t="str" cm="1">
        <f t="array" ref="Q37">+_xlfn.IFS(P37="","",P37='12 Formulas'!$AS$2,'12 Formulas'!$AT$2,P37='12 Formulas'!$AS$3,'12 Formulas'!$AT$3,P37='12 Formulas'!$AS$4,'12 Formulas'!$AT$4)</f>
        <v/>
      </c>
      <c r="R37" s="105"/>
      <c r="S37" s="106" t="str" cm="1">
        <f t="array" ref="S37">+_xlfn.IFS(R37="","",R37='12 Formulas'!$AU$2,'12 Formulas'!$AV$2,R37='12 Formulas'!$AU$3,'12 Formulas'!$AV$3)</f>
        <v/>
      </c>
      <c r="T37" s="107"/>
      <c r="U37" s="106" t="str" cm="1">
        <f t="array" ref="U37">+_xlfn.IFS(T37="","",T37='12 Formulas'!$AW$2,'12 Formulas'!$AX$2,T37='12 Formulas'!$AW$3,'12 Formulas'!$AX$3)</f>
        <v/>
      </c>
      <c r="V37" s="108"/>
      <c r="W37" s="109" t="str" cm="1">
        <f t="array" ref="W37">+_xlfn.IFS(V37="","",V37='12 Formulas'!$AY$2,'12 Formulas'!$AZ$2,V37='12 Formulas'!$AY$3,'12 Formulas'!$AZ$3,V37='12 Formulas'!$AY$4,'12 Formulas'!$AZ$4)</f>
        <v/>
      </c>
      <c r="X37" s="110" t="str">
        <f t="shared" si="0"/>
        <v/>
      </c>
      <c r="Y37" s="111" t="str" cm="1">
        <f t="array" ref="Y37">+_xlfn.IFS(X37="","",X37&lt;='12 Formulas'!$BD$4,'12 Formulas'!$BB$4,X37&lt;='12 Formulas'!$BD$3,'12 Formulas'!$BB$3,X37&lt;='12 Formulas'!$BD$2,'12 Formulas'!$BB$2)</f>
        <v/>
      </c>
      <c r="Z37" s="112"/>
      <c r="AA37" s="113" t="str" cm="1">
        <f t="array" ref="AA37">+_xlfn.IFS(Z37="","",Z37='12 Formulas'!$BF$2,'12 Formulas'!$BG$2,Z37='12 Formulas'!$BF$3,'12 Formulas'!$BG$3,Z37='12 Formulas'!$BF$4,'12 Formulas'!$BG$4)</f>
        <v/>
      </c>
      <c r="AB37" s="114" t="str" cm="1">
        <f t="array" ref="AB37">+_xlfn.IFS(AA37="","",AND(Y37='12 Formulas'!$BK$3,AA37='12 Formulas'!$BL$3),'12 Formulas'!$BM$3,AND(Y37='12 Formulas'!$BK$4,AA37='12 Formulas'!$BL$4),'12 Formulas'!$BM$4,AND(Y37='12 Formulas'!$BK$5,AA37='12 Formulas'!$BL$5),'12 Formulas'!$BM$5,AND(Y37='12 Formulas'!$BK$6,AA37='12 Formulas'!$BL$6),'12 Formulas'!$BM$6,AND(Y37='12 Formulas'!$BK$7,AA37='12 Formulas'!$BL$7),'12 Formulas'!$BM$7,AND(Y37='12 Formulas'!$BK$8,AA37='12 Formulas'!$BL$8),'12 Formulas'!$BM$8,AND(Y37='12 Formulas'!$BK$9,AA37='12 Formulas'!$BL$9),'12 Formulas'!$BM$9,AND(Y37='12 Formulas'!$BK$10,AA37='12 Formulas'!$BL$10),'12 Formulas'!$BM$10,AND(Y37='12 Formulas'!$BK$11,AA37='12 Formulas'!$BL$11),'12 Formulas'!$BM$11)</f>
        <v/>
      </c>
      <c r="AC37" s="113" t="str" cm="1">
        <f t="array" ref="AC37">+_xlfn.IFS(AB37="","",AB37='12 Formulas'!$BM$3,'12 Formulas'!$BN$3,AB37='12 Formulas'!$BM$4,'12 Formulas'!$BN$4,AB37='12 Formulas'!$BM$5,'12 Formulas'!$BN$5)</f>
        <v/>
      </c>
      <c r="AD37" s="115" t="str" cm="1">
        <f t="array" ref="AD37">+_xlfn.IFS(AB37="","",AB37='12 Formulas'!$BM$3,'12 Formulas'!$BO$3,AB37='12 Formulas'!$BM$4,'12 Formulas'!$BO$4,AB37='12 Formulas'!$BM$5,'12 Formulas'!$BO$5)</f>
        <v/>
      </c>
      <c r="AE37" s="640"/>
      <c r="AF37" s="642"/>
      <c r="AG37" s="658"/>
      <c r="AH37" s="636"/>
      <c r="AI37" s="630"/>
      <c r="AJ37" s="632"/>
      <c r="AK37" s="634"/>
      <c r="AL37" s="99"/>
      <c r="AM37" s="100"/>
      <c r="AN37" s="100"/>
      <c r="AO37" s="100"/>
      <c r="AP37" s="100"/>
      <c r="AQ37" s="100"/>
      <c r="AR37" s="99"/>
      <c r="AS37" s="99"/>
    </row>
    <row r="38" spans="1:45" ht="12.75" hidden="1" customHeight="1" x14ac:dyDescent="0.25">
      <c r="A38" s="577"/>
      <c r="B38" s="684"/>
      <c r="C38" s="682"/>
      <c r="D38" s="683"/>
      <c r="E38" s="682"/>
      <c r="F38" s="684"/>
      <c r="G38" s="685"/>
      <c r="H38" s="815" t="s">
        <v>214</v>
      </c>
      <c r="I38" s="107"/>
      <c r="J38" s="812"/>
      <c r="K38" s="104" t="str" cm="1">
        <f t="array" ref="K38">+_xlfn.IFS(J38="","",J38='12 Formulas'!$AM$2,'12 Formulas'!$AN$2,J38='12 Formulas'!$AM$3,'12 Formulas'!$AN$3)</f>
        <v/>
      </c>
      <c r="L38" s="105"/>
      <c r="M38" s="106" t="str" cm="1">
        <f t="array" ref="M38">+_xlfn.IFS(L38="","",L38='12 Formulas'!$AO$2,'12 Formulas'!$AP$2,L38='12 Formulas'!$AO$3,'12 Formulas'!$AP$3)</f>
        <v/>
      </c>
      <c r="N38" s="105"/>
      <c r="O38" s="106" t="str" cm="1">
        <f t="array" ref="O38">+_xlfn.IFS(N38="","",N38='12 Formulas'!$AQ$2,'12 Formulas'!$AR$2,N38='12 Formulas'!$AQ$3,'12 Formulas'!$AR$3)</f>
        <v/>
      </c>
      <c r="P38" s="105"/>
      <c r="Q38" s="106" t="str" cm="1">
        <f t="array" ref="Q38">+_xlfn.IFS(P38="","",P38='12 Formulas'!$AS$2,'12 Formulas'!$AT$2,P38='12 Formulas'!$AS$3,'12 Formulas'!$AT$3,P38='12 Formulas'!$AS$4,'12 Formulas'!$AT$4)</f>
        <v/>
      </c>
      <c r="R38" s="105"/>
      <c r="S38" s="106" t="str" cm="1">
        <f t="array" ref="S38">+_xlfn.IFS(R38="","",R38='12 Formulas'!$AU$2,'12 Formulas'!$AV$2,R38='12 Formulas'!$AU$3,'12 Formulas'!$AV$3)</f>
        <v/>
      </c>
      <c r="T38" s="107"/>
      <c r="U38" s="106" t="str" cm="1">
        <f t="array" ref="U38">+_xlfn.IFS(T38="","",T38='12 Formulas'!$AW$2,'12 Formulas'!$AX$2,T38='12 Formulas'!$AW$3,'12 Formulas'!$AX$3)</f>
        <v/>
      </c>
      <c r="V38" s="108"/>
      <c r="W38" s="109" t="str" cm="1">
        <f t="array" ref="W38">+_xlfn.IFS(V38="","",V38='12 Formulas'!$AY$2,'12 Formulas'!$AZ$2,V38='12 Formulas'!$AY$3,'12 Formulas'!$AZ$3,V38='12 Formulas'!$AY$4,'12 Formulas'!$AZ$4)</f>
        <v/>
      </c>
      <c r="X38" s="110" t="str">
        <f t="shared" si="0"/>
        <v/>
      </c>
      <c r="Y38" s="111" t="str" cm="1">
        <f t="array" ref="Y38">+_xlfn.IFS(X38="","",X38&lt;='12 Formulas'!$BD$4,'12 Formulas'!$BB$4,X38&lt;='12 Formulas'!$BD$3,'12 Formulas'!$BB$3,X38&lt;='12 Formulas'!$BD$2,'12 Formulas'!$BB$2)</f>
        <v/>
      </c>
      <c r="Z38" s="112"/>
      <c r="AA38" s="113" t="str" cm="1">
        <f t="array" ref="AA38">+_xlfn.IFS(Z38="","",Z38='12 Formulas'!$BF$2,'12 Formulas'!$BG$2,Z38='12 Formulas'!$BF$3,'12 Formulas'!$BG$3,Z38='12 Formulas'!$BF$4,'12 Formulas'!$BG$4)</f>
        <v/>
      </c>
      <c r="AB38" s="114" t="str" cm="1">
        <f t="array" ref="AB38">+_xlfn.IFS(AA38="","",AND(Y38='12 Formulas'!$BK$3,AA38='12 Formulas'!$BL$3),'12 Formulas'!$BM$3,AND(Y38='12 Formulas'!$BK$4,AA38='12 Formulas'!$BL$4),'12 Formulas'!$BM$4,AND(Y38='12 Formulas'!$BK$5,AA38='12 Formulas'!$BL$5),'12 Formulas'!$BM$5,AND(Y38='12 Formulas'!$BK$6,AA38='12 Formulas'!$BL$6),'12 Formulas'!$BM$6,AND(Y38='12 Formulas'!$BK$7,AA38='12 Formulas'!$BL$7),'12 Formulas'!$BM$7,AND(Y38='12 Formulas'!$BK$8,AA38='12 Formulas'!$BL$8),'12 Formulas'!$BM$8,AND(Y38='12 Formulas'!$BK$9,AA38='12 Formulas'!$BL$9),'12 Formulas'!$BM$9,AND(Y38='12 Formulas'!$BK$10,AA38='12 Formulas'!$BL$10),'12 Formulas'!$BM$10,AND(Y38='12 Formulas'!$BK$11,AA38='12 Formulas'!$BL$11),'12 Formulas'!$BM$11)</f>
        <v/>
      </c>
      <c r="AC38" s="113" t="str" cm="1">
        <f t="array" ref="AC38">+_xlfn.IFS(AB38="","",AB38='12 Formulas'!$BM$3,'12 Formulas'!$BN$3,AB38='12 Formulas'!$BM$4,'12 Formulas'!$BN$4,AB38='12 Formulas'!$BM$5,'12 Formulas'!$BN$5)</f>
        <v/>
      </c>
      <c r="AD38" s="115" t="str" cm="1">
        <f t="array" ref="AD38">+_xlfn.IFS(AB38="","",AB38='12 Formulas'!$BM$3,'12 Formulas'!$BO$3,AB38='12 Formulas'!$BM$4,'12 Formulas'!$BO$4,AB38='12 Formulas'!$BM$5,'12 Formulas'!$BO$5)</f>
        <v/>
      </c>
      <c r="AE38" s="640"/>
      <c r="AF38" s="642"/>
      <c r="AG38" s="658"/>
      <c r="AH38" s="636"/>
      <c r="AI38" s="630"/>
      <c r="AJ38" s="632"/>
      <c r="AK38" s="634"/>
      <c r="AL38" s="99"/>
      <c r="AM38" s="100"/>
      <c r="AN38" s="100"/>
      <c r="AO38" s="100"/>
      <c r="AP38" s="100"/>
      <c r="AQ38" s="100"/>
      <c r="AR38" s="99"/>
      <c r="AS38" s="99"/>
    </row>
    <row r="39" spans="1:45" ht="12.75" hidden="1" customHeight="1" x14ac:dyDescent="0.25">
      <c r="A39" s="577"/>
      <c r="B39" s="684"/>
      <c r="C39" s="682"/>
      <c r="D39" s="683"/>
      <c r="E39" s="682"/>
      <c r="F39" s="684" t="s">
        <v>218</v>
      </c>
      <c r="G39" s="685"/>
      <c r="H39" s="815" t="s">
        <v>212</v>
      </c>
      <c r="I39" s="107"/>
      <c r="J39" s="812"/>
      <c r="K39" s="104" t="str" cm="1">
        <f t="array" ref="K39">+_xlfn.IFS(J39="","",J39='12 Formulas'!$AM$2,'12 Formulas'!$AN$2,J39='12 Formulas'!$AM$3,'12 Formulas'!$AN$3)</f>
        <v/>
      </c>
      <c r="L39" s="105"/>
      <c r="M39" s="106" t="str" cm="1">
        <f t="array" ref="M39">+_xlfn.IFS(L39="","",L39='12 Formulas'!$AO$2,'12 Formulas'!$AP$2,L39='12 Formulas'!$AO$3,'12 Formulas'!$AP$3)</f>
        <v/>
      </c>
      <c r="N39" s="105"/>
      <c r="O39" s="106" t="str" cm="1">
        <f t="array" ref="O39">+_xlfn.IFS(N39="","",N39='12 Formulas'!$AQ$2,'12 Formulas'!$AR$2,N39='12 Formulas'!$AQ$3,'12 Formulas'!$AR$3)</f>
        <v/>
      </c>
      <c r="P39" s="105"/>
      <c r="Q39" s="106" t="str" cm="1">
        <f t="array" ref="Q39">+_xlfn.IFS(P39="","",P39='12 Formulas'!$AS$2,'12 Formulas'!$AT$2,P39='12 Formulas'!$AS$3,'12 Formulas'!$AT$3,P39='12 Formulas'!$AS$4,'12 Formulas'!$AT$4)</f>
        <v/>
      </c>
      <c r="R39" s="105"/>
      <c r="S39" s="106" t="str" cm="1">
        <f t="array" ref="S39">+_xlfn.IFS(R39="","",R39='12 Formulas'!$AU$2,'12 Formulas'!$AV$2,R39='12 Formulas'!$AU$3,'12 Formulas'!$AV$3)</f>
        <v/>
      </c>
      <c r="T39" s="107"/>
      <c r="U39" s="106" t="str" cm="1">
        <f t="array" ref="U39">+_xlfn.IFS(T39="","",T39='12 Formulas'!$AW$2,'12 Formulas'!$AX$2,T39='12 Formulas'!$AW$3,'12 Formulas'!$AX$3)</f>
        <v/>
      </c>
      <c r="V39" s="108"/>
      <c r="W39" s="109" t="str" cm="1">
        <f t="array" ref="W39">+_xlfn.IFS(V39="","",V39='12 Formulas'!$AY$2,'12 Formulas'!$AZ$2,V39='12 Formulas'!$AY$3,'12 Formulas'!$AZ$3,V39='12 Formulas'!$AY$4,'12 Formulas'!$AZ$4)</f>
        <v/>
      </c>
      <c r="X39" s="110" t="str">
        <f t="shared" si="0"/>
        <v/>
      </c>
      <c r="Y39" s="111" t="str" cm="1">
        <f t="array" ref="Y39">+_xlfn.IFS(X39="","",X39&lt;='12 Formulas'!$BD$4,'12 Formulas'!$BB$4,X39&lt;='12 Formulas'!$BD$3,'12 Formulas'!$BB$3,X39&lt;='12 Formulas'!$BD$2,'12 Formulas'!$BB$2)</f>
        <v/>
      </c>
      <c r="Z39" s="112"/>
      <c r="AA39" s="113" t="str" cm="1">
        <f t="array" ref="AA39">+_xlfn.IFS(Z39="","",Z39='12 Formulas'!$BF$2,'12 Formulas'!$BG$2,Z39='12 Formulas'!$BF$3,'12 Formulas'!$BG$3,Z39='12 Formulas'!$BF$4,'12 Formulas'!$BG$4)</f>
        <v/>
      </c>
      <c r="AB39" s="114" t="str" cm="1">
        <f t="array" ref="AB39">+_xlfn.IFS(AA39="","",AND(Y39='12 Formulas'!$BK$3,AA39='12 Formulas'!$BL$3),'12 Formulas'!$BM$3,AND(Y39='12 Formulas'!$BK$4,AA39='12 Formulas'!$BL$4),'12 Formulas'!$BM$4,AND(Y39='12 Formulas'!$BK$5,AA39='12 Formulas'!$BL$5),'12 Formulas'!$BM$5,AND(Y39='12 Formulas'!$BK$6,AA39='12 Formulas'!$BL$6),'12 Formulas'!$BM$6,AND(Y39='12 Formulas'!$BK$7,AA39='12 Formulas'!$BL$7),'12 Formulas'!$BM$7,AND(Y39='12 Formulas'!$BK$8,AA39='12 Formulas'!$BL$8),'12 Formulas'!$BM$8,AND(Y39='12 Formulas'!$BK$9,AA39='12 Formulas'!$BL$9),'12 Formulas'!$BM$9,AND(Y39='12 Formulas'!$BK$10,AA39='12 Formulas'!$BL$10),'12 Formulas'!$BM$10,AND(Y39='12 Formulas'!$BK$11,AA39='12 Formulas'!$BL$11),'12 Formulas'!$BM$11)</f>
        <v/>
      </c>
      <c r="AC39" s="113" t="str" cm="1">
        <f t="array" ref="AC39">+_xlfn.IFS(AB39="","",AB39='12 Formulas'!$BM$3,'12 Formulas'!$BN$3,AB39='12 Formulas'!$BM$4,'12 Formulas'!$BN$4,AB39='12 Formulas'!$BM$5,'12 Formulas'!$BN$5)</f>
        <v/>
      </c>
      <c r="AD39" s="115" t="str" cm="1">
        <f t="array" ref="AD39">+_xlfn.IFS(AB39="","",AB39='12 Formulas'!$BM$3,'12 Formulas'!$BO$3,AB39='12 Formulas'!$BM$4,'12 Formulas'!$BO$4,AB39='12 Formulas'!$BM$5,'12 Formulas'!$BO$5)</f>
        <v/>
      </c>
      <c r="AE39" s="640"/>
      <c r="AF39" s="642"/>
      <c r="AG39" s="658"/>
      <c r="AH39" s="636"/>
      <c r="AI39" s="630"/>
      <c r="AJ39" s="632"/>
      <c r="AK39" s="634"/>
      <c r="AL39" s="99"/>
      <c r="AM39" s="100"/>
      <c r="AN39" s="100"/>
      <c r="AO39" s="100"/>
      <c r="AP39" s="100"/>
      <c r="AQ39" s="100"/>
      <c r="AR39" s="99"/>
      <c r="AS39" s="99"/>
    </row>
    <row r="40" spans="1:45" ht="12.75" hidden="1" customHeight="1" x14ac:dyDescent="0.25">
      <c r="A40" s="577"/>
      <c r="B40" s="684"/>
      <c r="C40" s="682"/>
      <c r="D40" s="683"/>
      <c r="E40" s="682"/>
      <c r="F40" s="684"/>
      <c r="G40" s="685"/>
      <c r="H40" s="815" t="s">
        <v>213</v>
      </c>
      <c r="I40" s="107"/>
      <c r="J40" s="812"/>
      <c r="K40" s="104" t="str" cm="1">
        <f t="array" ref="K40">+_xlfn.IFS(J40="","",J40='12 Formulas'!$AM$2,'12 Formulas'!$AN$2,J40='12 Formulas'!$AM$3,'12 Formulas'!$AN$3)</f>
        <v/>
      </c>
      <c r="L40" s="105"/>
      <c r="M40" s="106" t="str" cm="1">
        <f t="array" ref="M40">+_xlfn.IFS(L40="","",L40='12 Formulas'!$AO$2,'12 Formulas'!$AP$2,L40='12 Formulas'!$AO$3,'12 Formulas'!$AP$3)</f>
        <v/>
      </c>
      <c r="N40" s="105"/>
      <c r="O40" s="106" t="str" cm="1">
        <f t="array" ref="O40">+_xlfn.IFS(N40="","",N40='12 Formulas'!$AQ$2,'12 Formulas'!$AR$2,N40='12 Formulas'!$AQ$3,'12 Formulas'!$AR$3)</f>
        <v/>
      </c>
      <c r="P40" s="105"/>
      <c r="Q40" s="106" t="str" cm="1">
        <f t="array" ref="Q40">+_xlfn.IFS(P40="","",P40='12 Formulas'!$AS$2,'12 Formulas'!$AT$2,P40='12 Formulas'!$AS$3,'12 Formulas'!$AT$3,P40='12 Formulas'!$AS$4,'12 Formulas'!$AT$4)</f>
        <v/>
      </c>
      <c r="R40" s="105"/>
      <c r="S40" s="106" t="str" cm="1">
        <f t="array" ref="S40">+_xlfn.IFS(R40="","",R40='12 Formulas'!$AU$2,'12 Formulas'!$AV$2,R40='12 Formulas'!$AU$3,'12 Formulas'!$AV$3)</f>
        <v/>
      </c>
      <c r="T40" s="107"/>
      <c r="U40" s="106" t="str" cm="1">
        <f t="array" ref="U40">+_xlfn.IFS(T40="","",T40='12 Formulas'!$AW$2,'12 Formulas'!$AX$2,T40='12 Formulas'!$AW$3,'12 Formulas'!$AX$3)</f>
        <v/>
      </c>
      <c r="V40" s="108"/>
      <c r="W40" s="109" t="str" cm="1">
        <f t="array" ref="W40">+_xlfn.IFS(V40="","",V40='12 Formulas'!$AY$2,'12 Formulas'!$AZ$2,V40='12 Formulas'!$AY$3,'12 Formulas'!$AZ$3,V40='12 Formulas'!$AY$4,'12 Formulas'!$AZ$4)</f>
        <v/>
      </c>
      <c r="X40" s="110" t="str">
        <f t="shared" si="0"/>
        <v/>
      </c>
      <c r="Y40" s="111" t="str" cm="1">
        <f t="array" ref="Y40">+_xlfn.IFS(X40="","",X40&lt;='12 Formulas'!$BD$4,'12 Formulas'!$BB$4,X40&lt;='12 Formulas'!$BD$3,'12 Formulas'!$BB$3,X40&lt;='12 Formulas'!$BD$2,'12 Formulas'!$BB$2)</f>
        <v/>
      </c>
      <c r="Z40" s="112"/>
      <c r="AA40" s="113" t="str" cm="1">
        <f t="array" ref="AA40">+_xlfn.IFS(Z40="","",Z40='12 Formulas'!$BF$2,'12 Formulas'!$BG$2,Z40='12 Formulas'!$BF$3,'12 Formulas'!$BG$3,Z40='12 Formulas'!$BF$4,'12 Formulas'!$BG$4)</f>
        <v/>
      </c>
      <c r="AB40" s="114" t="str" cm="1">
        <f t="array" ref="AB40">+_xlfn.IFS(AA40="","",AND(Y40='12 Formulas'!$BK$3,AA40='12 Formulas'!$BL$3),'12 Formulas'!$BM$3,AND(Y40='12 Formulas'!$BK$4,AA40='12 Formulas'!$BL$4),'12 Formulas'!$BM$4,AND(Y40='12 Formulas'!$BK$5,AA40='12 Formulas'!$BL$5),'12 Formulas'!$BM$5,AND(Y40='12 Formulas'!$BK$6,AA40='12 Formulas'!$BL$6),'12 Formulas'!$BM$6,AND(Y40='12 Formulas'!$BK$7,AA40='12 Formulas'!$BL$7),'12 Formulas'!$BM$7,AND(Y40='12 Formulas'!$BK$8,AA40='12 Formulas'!$BL$8),'12 Formulas'!$BM$8,AND(Y40='12 Formulas'!$BK$9,AA40='12 Formulas'!$BL$9),'12 Formulas'!$BM$9,AND(Y40='12 Formulas'!$BK$10,AA40='12 Formulas'!$BL$10),'12 Formulas'!$BM$10,AND(Y40='12 Formulas'!$BK$11,AA40='12 Formulas'!$BL$11),'12 Formulas'!$BM$11)</f>
        <v/>
      </c>
      <c r="AC40" s="113" t="str" cm="1">
        <f t="array" ref="AC40">+_xlfn.IFS(AB40="","",AB40='12 Formulas'!$BM$3,'12 Formulas'!$BN$3,AB40='12 Formulas'!$BM$4,'12 Formulas'!$BN$4,AB40='12 Formulas'!$BM$5,'12 Formulas'!$BN$5)</f>
        <v/>
      </c>
      <c r="AD40" s="115" t="str" cm="1">
        <f t="array" ref="AD40">+_xlfn.IFS(AB40="","",AB40='12 Formulas'!$BM$3,'12 Formulas'!$BO$3,AB40='12 Formulas'!$BM$4,'12 Formulas'!$BO$4,AB40='12 Formulas'!$BM$5,'12 Formulas'!$BO$5)</f>
        <v/>
      </c>
      <c r="AE40" s="640"/>
      <c r="AF40" s="642"/>
      <c r="AG40" s="658"/>
      <c r="AH40" s="636"/>
      <c r="AI40" s="630"/>
      <c r="AJ40" s="632"/>
      <c r="AK40" s="634"/>
      <c r="AL40" s="99"/>
      <c r="AM40" s="100"/>
      <c r="AN40" s="100"/>
      <c r="AO40" s="100"/>
      <c r="AP40" s="100"/>
      <c r="AQ40" s="100"/>
      <c r="AR40" s="99"/>
      <c r="AS40" s="99"/>
    </row>
    <row r="41" spans="1:45" ht="12.75" hidden="1" customHeight="1" thickBot="1" x14ac:dyDescent="0.3">
      <c r="A41" s="577"/>
      <c r="B41" s="684"/>
      <c r="C41" s="682"/>
      <c r="D41" s="683"/>
      <c r="E41" s="682"/>
      <c r="F41" s="684"/>
      <c r="G41" s="685"/>
      <c r="H41" s="815" t="s">
        <v>214</v>
      </c>
      <c r="I41" s="107"/>
      <c r="J41" s="813"/>
      <c r="K41" s="119" t="str" cm="1">
        <f t="array" ref="K41">+_xlfn.IFS(J41="","",J41='12 Formulas'!$AM$2,'12 Formulas'!$AN$2,J41='12 Formulas'!$AM$3,'12 Formulas'!$AN$3)</f>
        <v/>
      </c>
      <c r="L41" s="120"/>
      <c r="M41" s="121" t="str" cm="1">
        <f t="array" ref="M41">+_xlfn.IFS(L41="","",L41='12 Formulas'!$AO$2,'12 Formulas'!$AP$2,L41='12 Formulas'!$AO$3,'12 Formulas'!$AP$3)</f>
        <v/>
      </c>
      <c r="N41" s="120"/>
      <c r="O41" s="121" t="str" cm="1">
        <f t="array" ref="O41">+_xlfn.IFS(N41="","",N41='12 Formulas'!$AQ$2,'12 Formulas'!$AR$2,N41='12 Formulas'!$AQ$3,'12 Formulas'!$AR$3)</f>
        <v/>
      </c>
      <c r="P41" s="120"/>
      <c r="Q41" s="121" t="str" cm="1">
        <f t="array" ref="Q41">+_xlfn.IFS(P41="","",P41='12 Formulas'!$AS$2,'12 Formulas'!$AT$2,P41='12 Formulas'!$AS$3,'12 Formulas'!$AT$3,P41='12 Formulas'!$AS$4,'12 Formulas'!$AT$4)</f>
        <v/>
      </c>
      <c r="R41" s="120"/>
      <c r="S41" s="121" t="str" cm="1">
        <f t="array" ref="S41">+_xlfn.IFS(R41="","",R41='12 Formulas'!$AU$2,'12 Formulas'!$AV$2,R41='12 Formulas'!$AU$3,'12 Formulas'!$AV$3)</f>
        <v/>
      </c>
      <c r="T41" s="122"/>
      <c r="U41" s="121" t="str" cm="1">
        <f t="array" ref="U41">+_xlfn.IFS(T41="","",T41='12 Formulas'!$AW$2,'12 Formulas'!$AX$2,T41='12 Formulas'!$AW$3,'12 Formulas'!$AX$3)</f>
        <v/>
      </c>
      <c r="V41" s="123"/>
      <c r="W41" s="124" t="str" cm="1">
        <f t="array" ref="W41">+_xlfn.IFS(V41="","",V41='12 Formulas'!$AY$2,'12 Formulas'!$AZ$2,V41='12 Formulas'!$AY$3,'12 Formulas'!$AZ$3,V41='12 Formulas'!$AY$4,'12 Formulas'!$AZ$4)</f>
        <v/>
      </c>
      <c r="X41" s="125" t="str">
        <f t="shared" si="0"/>
        <v/>
      </c>
      <c r="Y41" s="126" t="str" cm="1">
        <f t="array" ref="Y41">+_xlfn.IFS(X41="","",X41&lt;='12 Formulas'!$BD$4,'12 Formulas'!$BB$4,X41&lt;='12 Formulas'!$BD$3,'12 Formulas'!$BB$3,X41&lt;='12 Formulas'!$BD$2,'12 Formulas'!$BB$2)</f>
        <v/>
      </c>
      <c r="Z41" s="127"/>
      <c r="AA41" s="128" t="str" cm="1">
        <f t="array" ref="AA41">+_xlfn.IFS(Z41="","",Z41='12 Formulas'!$BF$2,'12 Formulas'!$BG$2,Z41='12 Formulas'!$BF$3,'12 Formulas'!$BG$3,Z41='12 Formulas'!$BF$4,'12 Formulas'!$BG$4)</f>
        <v/>
      </c>
      <c r="AB41" s="129" t="str" cm="1">
        <f t="array" ref="AB41">+_xlfn.IFS(AA41="","",AND(Y41='12 Formulas'!$BK$3,AA41='12 Formulas'!$BL$3),'12 Formulas'!$BM$3,AND(Y41='12 Formulas'!$BK$4,AA41='12 Formulas'!$BL$4),'12 Formulas'!$BM$4,AND(Y41='12 Formulas'!$BK$5,AA41='12 Formulas'!$BL$5),'12 Formulas'!$BM$5,AND(Y41='12 Formulas'!$BK$6,AA41='12 Formulas'!$BL$6),'12 Formulas'!$BM$6,AND(Y41='12 Formulas'!$BK$7,AA41='12 Formulas'!$BL$7),'12 Formulas'!$BM$7,AND(Y41='12 Formulas'!$BK$8,AA41='12 Formulas'!$BL$8),'12 Formulas'!$BM$8,AND(Y41='12 Formulas'!$BK$9,AA41='12 Formulas'!$BL$9),'12 Formulas'!$BM$9,AND(Y41='12 Formulas'!$BK$10,AA41='12 Formulas'!$BL$10),'12 Formulas'!$BM$10,AND(Y41='12 Formulas'!$BK$11,AA41='12 Formulas'!$BL$11),'12 Formulas'!$BM$11)</f>
        <v/>
      </c>
      <c r="AC41" s="128" t="str" cm="1">
        <f t="array" ref="AC41">+_xlfn.IFS(AB41="","",AB41='12 Formulas'!$BM$3,'12 Formulas'!$BN$3,AB41='12 Formulas'!$BM$4,'12 Formulas'!$BN$4,AB41='12 Formulas'!$BM$5,'12 Formulas'!$BN$5)</f>
        <v/>
      </c>
      <c r="AD41" s="130" t="str" cm="1">
        <f t="array" ref="AD41">+_xlfn.IFS(AB41="","",AB41='12 Formulas'!$BM$3,'12 Formulas'!$BO$3,AB41='12 Formulas'!$BM$4,'12 Formulas'!$BO$4,AB41='12 Formulas'!$BM$5,'12 Formulas'!$BO$5)</f>
        <v/>
      </c>
      <c r="AE41" s="641"/>
      <c r="AF41" s="643"/>
      <c r="AG41" s="659"/>
      <c r="AH41" s="637"/>
      <c r="AI41" s="631"/>
      <c r="AJ41" s="633"/>
      <c r="AK41" s="635"/>
      <c r="AL41" s="99"/>
      <c r="AM41" s="100"/>
      <c r="AN41" s="100"/>
      <c r="AO41" s="100"/>
      <c r="AP41" s="100"/>
      <c r="AQ41" s="100"/>
      <c r="AR41" s="99"/>
      <c r="AS41" s="99"/>
    </row>
    <row r="42" spans="1:45" ht="12.75" hidden="1" customHeight="1" x14ac:dyDescent="0.25">
      <c r="A42" s="814" t="str">
        <f>'1 Contexto e Identificación'!$A$13</f>
        <v>R3</v>
      </c>
      <c r="B42" s="680">
        <f>+'1 Contexto e Identificación'!$E$13</f>
        <v>0</v>
      </c>
      <c r="C42" s="687" t="str">
        <f>+'4 Mapa Calor Inherente'!$C$14</f>
        <v/>
      </c>
      <c r="D42" s="686" t="str">
        <f>+'4 Mapa Calor Inherente'!$D$14</f>
        <v/>
      </c>
      <c r="E42" s="687" t="str">
        <f>+'4 Mapa Calor Inherente'!$E$14</f>
        <v/>
      </c>
      <c r="F42" s="650" t="s">
        <v>211</v>
      </c>
      <c r="G42" s="661"/>
      <c r="H42" s="84" t="s">
        <v>212</v>
      </c>
      <c r="I42" s="85"/>
      <c r="J42" s="86"/>
      <c r="K42" s="87" t="str" cm="1">
        <f t="array" ref="K42">+_xlfn.IFS(J42="","",J42='12 Formulas'!$AM$2,'12 Formulas'!$AN$2,J42='12 Formulas'!$AM$3,'12 Formulas'!$AN$3)</f>
        <v/>
      </c>
      <c r="L42" s="88"/>
      <c r="M42" s="89" t="str" cm="1">
        <f t="array" ref="M42">+_xlfn.IFS(L42="","",L42='12 Formulas'!$AO$2,'12 Formulas'!$AP$2,L42='12 Formulas'!$AO$3,'12 Formulas'!$AP$3)</f>
        <v/>
      </c>
      <c r="N42" s="88"/>
      <c r="O42" s="89" t="str" cm="1">
        <f t="array" ref="O42">+_xlfn.IFS(N42="","",N42='12 Formulas'!$AQ$2,'12 Formulas'!$AR$2,N42='12 Formulas'!$AQ$3,'12 Formulas'!$AR$3)</f>
        <v/>
      </c>
      <c r="P42" s="88"/>
      <c r="Q42" s="89" t="str" cm="1">
        <f t="array" ref="Q42">+_xlfn.IFS(P42="","",P42='12 Formulas'!$AS$2,'12 Formulas'!$AT$2,P42='12 Formulas'!$AS$3,'12 Formulas'!$AT$3,P42='12 Formulas'!$AS$4,'12 Formulas'!$AT$4)</f>
        <v/>
      </c>
      <c r="R42" s="88"/>
      <c r="S42" s="89" t="str" cm="1">
        <f t="array" ref="S42">+_xlfn.IFS(R42="","",R42='12 Formulas'!$AU$2,'12 Formulas'!$AV$2,R42='12 Formulas'!$AU$3,'12 Formulas'!$AV$3)</f>
        <v/>
      </c>
      <c r="T42" s="90"/>
      <c r="U42" s="89" t="str" cm="1">
        <f t="array" ref="U42">+_xlfn.IFS(T42="","",T42='12 Formulas'!$AW$2,'12 Formulas'!$AX$2,T42='12 Formulas'!$AW$3,'12 Formulas'!$AX$3)</f>
        <v/>
      </c>
      <c r="V42" s="91"/>
      <c r="W42" s="92" t="str" cm="1">
        <f t="array" ref="W42">+_xlfn.IFS(V42="","",V42='12 Formulas'!$AY$2,'12 Formulas'!$AZ$2,V42='12 Formulas'!$AY$3,'12 Formulas'!$AZ$3,V42='12 Formulas'!$AY$4,'12 Formulas'!$AZ$4)</f>
        <v/>
      </c>
      <c r="X42" s="93" t="str">
        <f t="shared" si="0"/>
        <v/>
      </c>
      <c r="Y42" s="94" t="str" cm="1">
        <f t="array" ref="Y42">+_xlfn.IFS(X42="","",X42&lt;='12 Formulas'!$BD$4,'12 Formulas'!$BB$4,X42&lt;='12 Formulas'!$BD$3,'12 Formulas'!$BB$3,X42&lt;='12 Formulas'!$BD$2,'12 Formulas'!$BB$2)</f>
        <v/>
      </c>
      <c r="Z42" s="95"/>
      <c r="AA42" s="96" t="str" cm="1">
        <f t="array" ref="AA42">+_xlfn.IFS(Z42="","",Z42='12 Formulas'!$BF$2,'12 Formulas'!$BG$2,Z42='12 Formulas'!$BF$3,'12 Formulas'!$BG$3,Z42='12 Formulas'!$BF$4,'12 Formulas'!$BG$4)</f>
        <v/>
      </c>
      <c r="AB42" s="97" t="str" cm="1">
        <f t="array" ref="AB42">+_xlfn.IFS(AA42="","",AND(Y42='12 Formulas'!$BK$3,AA42='12 Formulas'!$BL$3),'12 Formulas'!$BM$3,AND(Y42='12 Formulas'!$BK$4,AA42='12 Formulas'!$BL$4),'12 Formulas'!$BM$4,AND(Y42='12 Formulas'!$BK$5,AA42='12 Formulas'!$BL$5),'12 Formulas'!$BM$5,AND(Y42='12 Formulas'!$BK$6,AA42='12 Formulas'!$BL$6),'12 Formulas'!$BM$6,AND(Y42='12 Formulas'!$BK$7,AA42='12 Formulas'!$BL$7),'12 Formulas'!$BM$7,AND(Y42='12 Formulas'!$BK$8,AA42='12 Formulas'!$BL$8),'12 Formulas'!$BM$8,AND(Y42='12 Formulas'!$BK$9,AA42='12 Formulas'!$BL$9),'12 Formulas'!$BM$9,AND(Y42='12 Formulas'!$BK$10,AA42='12 Formulas'!$BL$10),'12 Formulas'!$BM$10,AND(Y42='12 Formulas'!$BK$11,AA42='12 Formulas'!$BL$11),'12 Formulas'!$BM$11)</f>
        <v/>
      </c>
      <c r="AC42" s="96" t="str" cm="1">
        <f t="array" ref="AC42">+_xlfn.IFS(AB42="","",AB42='12 Formulas'!$BM$3,'12 Formulas'!$BN$3,AB42='12 Formulas'!$BM$4,'12 Formulas'!$BN$4,AB42='12 Formulas'!$BM$5,'12 Formulas'!$BN$5)</f>
        <v/>
      </c>
      <c r="AD42" s="98" t="str" cm="1">
        <f t="array" ref="AD42">+_xlfn.IFS(AB42="","",AB42='12 Formulas'!$BM$3,'12 Formulas'!$BO$3,AB42='12 Formulas'!$BM$4,'12 Formulas'!$BO$4,AB42='12 Formulas'!$BM$5,'12 Formulas'!$BO$5)</f>
        <v/>
      </c>
      <c r="AE42" s="640" t="str">
        <f>+IF(AC42="","",AVERAGE(AC42:AC56))</f>
        <v/>
      </c>
      <c r="AF42" s="642" t="str" cm="1">
        <f t="array" ref="AF42">+_xlfn.IFS(AE42="","",AE42='12 Formulas'!$BR$2,'12 Formulas'!$BQ$2,AE42&gt;='12 Formulas'!$BS$3,'12 Formulas'!$BQ$3,AE42&gt;='12 Formulas'!$BS$4,'12 Formulas'!$BQ$4)</f>
        <v/>
      </c>
      <c r="AG42" s="658" t="str">
        <f>+IF(AF42="","",'12 Formulas'!$BU$2)</f>
        <v/>
      </c>
      <c r="AH42" s="636" t="str" cm="1">
        <f t="array" ref="AH42">+_xlfn.IFS(AG42="","",AG42='12 Formulas'!$BX$4,'12 Formulas'!$BY$4,AND(AF42='12 Formulas'!$BW$3,AG42='12 Formulas'!$BX$3),'12 Formulas'!$BY$3,AND(AF42='12 Formulas'!$BW$5,AG42='12 Formulas'!$BX$5),'12 Formulas'!$BY$5,AND(AF42='12 Formulas'!$BW$7,AG42='12 Formulas'!$BX$7),'12 Formulas'!$BY$7)</f>
        <v/>
      </c>
      <c r="AI42" s="630" t="str" cm="1">
        <f t="array" ref="AI42">+_xlfn.IFS(AH42="","",AH42='12 Formulas'!$BY$4,C42,C42='12 Formulas'!$CA$8,C42,AND(AH42='12 Formulas'!$BY$5,C42='12 Formulas'!$CA$7),'12 Formulas'!$CB$7,AND(AH42='12 Formulas'!$BY$5,C42='12 Formulas'!$CA$6),'12 Formulas'!$CB$6,AND(AH42='12 Formulas'!$BY$5,C42='12 Formulas'!$CA$5),'12 Formulas'!$CB$5,AND(AH42='12 Formulas'!$BY$5,C42='12 Formulas'!$CA$4),'12 Formulas'!$CB$4,AND(AH42='12 Formulas'!$BY$3,C42='12 Formulas'!$CA$7),'12 Formulas'!$CC$7,AND(AH42='12 Formulas'!$BY$3,C42='12 Formulas'!$CA$6),'12 Formulas'!$CC$6,AND(AH42='12 Formulas'!$BY$3,C42='12 Formulas'!$CA$5),'12 Formulas'!$CC$5,AND(AH42='12 Formulas'!$BY$3,C42='12 Formulas'!$CA$4),'12 Formulas'!$CC$4)</f>
        <v/>
      </c>
      <c r="AJ42" s="632" t="str">
        <f>+IF(D42="","",D42)</f>
        <v/>
      </c>
      <c r="AK42" s="634" t="str">
        <f>+IF(AI42='12 Formulas'!$AD$4,IF(AJ42='12 Formulas'!$AE$3,'12 Formulas'!$AE$4,IF(AJ42='12 Formulas'!$AF$3,'12 Formulas'!$AF$4,IF(AJ42='12 Formulas'!$AG$3,'12 Formulas'!$AG$4,IF(AJ42='12 Formulas'!$AH$3,'12 Formulas'!$AH$4,IF(AJ42='12 Formulas'!$AI$3,'12 Formulas'!$AI$4))))),IF(AI42='12 Formulas'!$AD$5,IF(AJ42='12 Formulas'!$AE$3,'12 Formulas'!$AE$5,IF(AJ42='12 Formulas'!$AF$3,'12 Formulas'!$AF$5,IF(AJ42='12 Formulas'!$AG$3,'12 Formulas'!$AG$5,IF(AJ42='12 Formulas'!$AH$3,'12 Formulas'!$AH$5,IF(AJ42='12 Formulas'!$AI$3,'12 Formulas'!$AI$5))))),IF(AI42='12 Formulas'!$AD$6,IF(AJ42='12 Formulas'!$AE$3,'12 Formulas'!$AE$6,IF(AJ42='12 Formulas'!$AF$3,'12 Formulas'!$AF$6,IF(AJ42='12 Formulas'!$AG$3,'12 Formulas'!$AG$6,IF(AJ42='12 Formulas'!$AH$3,'12 Formulas'!$AH$6,IF(AJ42='12 Formulas'!$AI$3,'12 Formulas'!$AI$6))))),IF(AI42='12 Formulas'!$AD$7,IF(AJ42='12 Formulas'!$AE$3,'12 Formulas'!$AE$7,IF(AJ42='12 Formulas'!$AF$3,'12 Formulas'!$AF$7,IF(AJ42='12 Formulas'!$AG$3,'12 Formulas'!$AG$7,IF(AJ42='12 Formulas'!$AH$3,'12 Formulas'!$AH$7,IF(AJ42='12 Formulas'!$AI$3,'12 Formulas'!$AI$7))))),IF(AI42='12 Formulas'!$AD$8,IF(AJ42='12 Formulas'!$AE$3,'12 Formulas'!$AE$8,IF(AJ42='12 Formulas'!$AF$3,'12 Formulas'!$AF$8,IF(AJ42='12 Formulas'!$AG$3,'12 Formulas'!$AG$8,IF(AJ42='12 Formulas'!$AH$3,'12 Formulas'!$AH$8,IF(AJ42='12 Formulas'!$AI$3,'12 Formulas'!$AI$8))))),"")))))</f>
        <v/>
      </c>
      <c r="AL42" s="99"/>
      <c r="AM42" s="100"/>
      <c r="AN42" s="100"/>
      <c r="AO42" s="100"/>
      <c r="AP42" s="100"/>
      <c r="AQ42" s="100"/>
      <c r="AR42" s="99"/>
      <c r="AS42" s="99"/>
    </row>
    <row r="43" spans="1:45" ht="12.75" hidden="1" customHeight="1" x14ac:dyDescent="0.25">
      <c r="A43" s="577"/>
      <c r="B43" s="680"/>
      <c r="C43" s="687"/>
      <c r="D43" s="686"/>
      <c r="E43" s="687"/>
      <c r="F43" s="650"/>
      <c r="G43" s="661"/>
      <c r="H43" s="101" t="s">
        <v>213</v>
      </c>
      <c r="I43" s="102"/>
      <c r="J43" s="103"/>
      <c r="K43" s="104" t="str" cm="1">
        <f t="array" ref="K43">+_xlfn.IFS(J43="","",J43='12 Formulas'!$AM$2,'12 Formulas'!$AN$2,J43='12 Formulas'!$AM$3,'12 Formulas'!$AN$3)</f>
        <v/>
      </c>
      <c r="L43" s="105"/>
      <c r="M43" s="106" t="str" cm="1">
        <f t="array" ref="M43">+_xlfn.IFS(L43="","",L43='12 Formulas'!$AO$2,'12 Formulas'!$AP$2,L43='12 Formulas'!$AO$3,'12 Formulas'!$AP$3)</f>
        <v/>
      </c>
      <c r="N43" s="105"/>
      <c r="O43" s="106" t="str" cm="1">
        <f t="array" ref="O43">+_xlfn.IFS(N43="","",N43='12 Formulas'!$AQ$2,'12 Formulas'!$AR$2,N43='12 Formulas'!$AQ$3,'12 Formulas'!$AR$3)</f>
        <v/>
      </c>
      <c r="P43" s="105"/>
      <c r="Q43" s="106" t="str" cm="1">
        <f t="array" ref="Q43">+_xlfn.IFS(P43="","",P43='12 Formulas'!$AS$2,'12 Formulas'!$AT$2,P43='12 Formulas'!$AS$3,'12 Formulas'!$AT$3,P43='12 Formulas'!$AS$4,'12 Formulas'!$AT$4)</f>
        <v/>
      </c>
      <c r="R43" s="105"/>
      <c r="S43" s="106" t="str" cm="1">
        <f t="array" ref="S43">+_xlfn.IFS(R43="","",R43='12 Formulas'!$AU$2,'12 Formulas'!$AV$2,R43='12 Formulas'!$AU$3,'12 Formulas'!$AV$3)</f>
        <v/>
      </c>
      <c r="T43" s="107"/>
      <c r="U43" s="106" t="str" cm="1">
        <f t="array" ref="U43">+_xlfn.IFS(T43="","",T43='12 Formulas'!$AW$2,'12 Formulas'!$AX$2,T43='12 Formulas'!$AW$3,'12 Formulas'!$AX$3)</f>
        <v/>
      </c>
      <c r="V43" s="108"/>
      <c r="W43" s="109" t="str" cm="1">
        <f t="array" ref="W43">+_xlfn.IFS(V43="","",V43='12 Formulas'!$AY$2,'12 Formulas'!$AZ$2,V43='12 Formulas'!$AY$3,'12 Formulas'!$AZ$3,V43='12 Formulas'!$AY$4,'12 Formulas'!$AZ$4)</f>
        <v/>
      </c>
      <c r="X43" s="110" t="str">
        <f t="shared" si="0"/>
        <v/>
      </c>
      <c r="Y43" s="111" t="str" cm="1">
        <f t="array" ref="Y43">+_xlfn.IFS(X43="","",X43&lt;='12 Formulas'!$BD$4,'12 Formulas'!$BB$4,X43&lt;='12 Formulas'!$BD$3,'12 Formulas'!$BB$3,X43&lt;='12 Formulas'!$BD$2,'12 Formulas'!$BB$2)</f>
        <v/>
      </c>
      <c r="Z43" s="112"/>
      <c r="AA43" s="113" t="str" cm="1">
        <f t="array" ref="AA43">+_xlfn.IFS(Z43="","",Z43='12 Formulas'!$BF$2,'12 Formulas'!$BG$2,Z43='12 Formulas'!$BF$3,'12 Formulas'!$BG$3,Z43='12 Formulas'!$BF$4,'12 Formulas'!$BG$4)</f>
        <v/>
      </c>
      <c r="AB43" s="114" t="str" cm="1">
        <f t="array" ref="AB43">+_xlfn.IFS(AA43="","",AND(Y43='12 Formulas'!$BK$3,AA43='12 Formulas'!$BL$3),'12 Formulas'!$BM$3,AND(Y43='12 Formulas'!$BK$4,AA43='12 Formulas'!$BL$4),'12 Formulas'!$BM$4,AND(Y43='12 Formulas'!$BK$5,AA43='12 Formulas'!$BL$5),'12 Formulas'!$BM$5,AND(Y43='12 Formulas'!$BK$6,AA43='12 Formulas'!$BL$6),'12 Formulas'!$BM$6,AND(Y43='12 Formulas'!$BK$7,AA43='12 Formulas'!$BL$7),'12 Formulas'!$BM$7,AND(Y43='12 Formulas'!$BK$8,AA43='12 Formulas'!$BL$8),'12 Formulas'!$BM$8,AND(Y43='12 Formulas'!$BK$9,AA43='12 Formulas'!$BL$9),'12 Formulas'!$BM$9,AND(Y43='12 Formulas'!$BK$10,AA43='12 Formulas'!$BL$10),'12 Formulas'!$BM$10,AND(Y43='12 Formulas'!$BK$11,AA43='12 Formulas'!$BL$11),'12 Formulas'!$BM$11)</f>
        <v/>
      </c>
      <c r="AC43" s="113" t="str" cm="1">
        <f t="array" ref="AC43">+_xlfn.IFS(AB43="","",AB43='12 Formulas'!$BM$3,'12 Formulas'!$BN$3,AB43='12 Formulas'!$BM$4,'12 Formulas'!$BN$4,AB43='12 Formulas'!$BM$5,'12 Formulas'!$BN$5)</f>
        <v/>
      </c>
      <c r="AD43" s="115" t="str" cm="1">
        <f t="array" ref="AD43">+_xlfn.IFS(AB43="","",AB43='12 Formulas'!$BM$3,'12 Formulas'!$BO$3,AB43='12 Formulas'!$BM$4,'12 Formulas'!$BO$4,AB43='12 Formulas'!$BM$5,'12 Formulas'!$BO$5)</f>
        <v/>
      </c>
      <c r="AE43" s="640"/>
      <c r="AF43" s="642"/>
      <c r="AG43" s="658"/>
      <c r="AH43" s="636"/>
      <c r="AI43" s="630"/>
      <c r="AJ43" s="632"/>
      <c r="AK43" s="634"/>
      <c r="AL43" s="99"/>
      <c r="AM43" s="100"/>
      <c r="AN43" s="100"/>
      <c r="AO43" s="100"/>
      <c r="AP43" s="100"/>
      <c r="AQ43" s="100"/>
      <c r="AR43" s="99"/>
      <c r="AS43" s="99"/>
    </row>
    <row r="44" spans="1:45" ht="12.75" hidden="1" customHeight="1" x14ac:dyDescent="0.25">
      <c r="A44" s="577"/>
      <c r="B44" s="680"/>
      <c r="C44" s="687"/>
      <c r="D44" s="686"/>
      <c r="E44" s="687"/>
      <c r="F44" s="651"/>
      <c r="G44" s="662"/>
      <c r="H44" s="101" t="s">
        <v>214</v>
      </c>
      <c r="I44" s="102"/>
      <c r="J44" s="103"/>
      <c r="K44" s="104" t="str" cm="1">
        <f t="array" ref="K44">+_xlfn.IFS(J44="","",J44='12 Formulas'!$AM$2,'12 Formulas'!$AN$2,J44='12 Formulas'!$AM$3,'12 Formulas'!$AN$3)</f>
        <v/>
      </c>
      <c r="L44" s="105"/>
      <c r="M44" s="106" t="str" cm="1">
        <f t="array" ref="M44">+_xlfn.IFS(L44="","",L44='12 Formulas'!$AO$2,'12 Formulas'!$AP$2,L44='12 Formulas'!$AO$3,'12 Formulas'!$AP$3)</f>
        <v/>
      </c>
      <c r="N44" s="105"/>
      <c r="O44" s="106" t="str" cm="1">
        <f t="array" ref="O44">+_xlfn.IFS(N44="","",N44='12 Formulas'!$AQ$2,'12 Formulas'!$AR$2,N44='12 Formulas'!$AQ$3,'12 Formulas'!$AR$3)</f>
        <v/>
      </c>
      <c r="P44" s="105"/>
      <c r="Q44" s="106" t="str" cm="1">
        <f t="array" ref="Q44">+_xlfn.IFS(P44="","",P44='12 Formulas'!$AS$2,'12 Formulas'!$AT$2,P44='12 Formulas'!$AS$3,'12 Formulas'!$AT$3,P44='12 Formulas'!$AS$4,'12 Formulas'!$AT$4)</f>
        <v/>
      </c>
      <c r="R44" s="105"/>
      <c r="S44" s="106" t="str" cm="1">
        <f t="array" ref="S44">+_xlfn.IFS(R44="","",R44='12 Formulas'!$AU$2,'12 Formulas'!$AV$2,R44='12 Formulas'!$AU$3,'12 Formulas'!$AV$3)</f>
        <v/>
      </c>
      <c r="T44" s="107"/>
      <c r="U44" s="106" t="str" cm="1">
        <f t="array" ref="U44">+_xlfn.IFS(T44="","",T44='12 Formulas'!$AW$2,'12 Formulas'!$AX$2,T44='12 Formulas'!$AW$3,'12 Formulas'!$AX$3)</f>
        <v/>
      </c>
      <c r="V44" s="108"/>
      <c r="W44" s="109" t="str" cm="1">
        <f t="array" ref="W44">+_xlfn.IFS(V44="","",V44='12 Formulas'!$AY$2,'12 Formulas'!$AZ$2,V44='12 Formulas'!$AY$3,'12 Formulas'!$AZ$3,V44='12 Formulas'!$AY$4,'12 Formulas'!$AZ$4)</f>
        <v/>
      </c>
      <c r="X44" s="110" t="str">
        <f t="shared" si="0"/>
        <v/>
      </c>
      <c r="Y44" s="111" t="str" cm="1">
        <f t="array" ref="Y44">+_xlfn.IFS(X44="","",X44&lt;='12 Formulas'!$BD$4,'12 Formulas'!$BB$4,X44&lt;='12 Formulas'!$BD$3,'12 Formulas'!$BB$3,X44&lt;='12 Formulas'!$BD$2,'12 Formulas'!$BB$2)</f>
        <v/>
      </c>
      <c r="Z44" s="112"/>
      <c r="AA44" s="113" t="str" cm="1">
        <f t="array" ref="AA44">+_xlfn.IFS(Z44="","",Z44='12 Formulas'!$BF$2,'12 Formulas'!$BG$2,Z44='12 Formulas'!$BF$3,'12 Formulas'!$BG$3,Z44='12 Formulas'!$BF$4,'12 Formulas'!$BG$4)</f>
        <v/>
      </c>
      <c r="AB44" s="114" t="str" cm="1">
        <f t="array" ref="AB44">+_xlfn.IFS(AA44="","",AND(Y44='12 Formulas'!$BK$3,AA44='12 Formulas'!$BL$3),'12 Formulas'!$BM$3,AND(Y44='12 Formulas'!$BK$4,AA44='12 Formulas'!$BL$4),'12 Formulas'!$BM$4,AND(Y44='12 Formulas'!$BK$5,AA44='12 Formulas'!$BL$5),'12 Formulas'!$BM$5,AND(Y44='12 Formulas'!$BK$6,AA44='12 Formulas'!$BL$6),'12 Formulas'!$BM$6,AND(Y44='12 Formulas'!$BK$7,AA44='12 Formulas'!$BL$7),'12 Formulas'!$BM$7,AND(Y44='12 Formulas'!$BK$8,AA44='12 Formulas'!$BL$8),'12 Formulas'!$BM$8,AND(Y44='12 Formulas'!$BK$9,AA44='12 Formulas'!$BL$9),'12 Formulas'!$BM$9,AND(Y44='12 Formulas'!$BK$10,AA44='12 Formulas'!$BL$10),'12 Formulas'!$BM$10,AND(Y44='12 Formulas'!$BK$11,AA44='12 Formulas'!$BL$11),'12 Formulas'!$BM$11)</f>
        <v/>
      </c>
      <c r="AC44" s="113" t="str" cm="1">
        <f t="array" ref="AC44">+_xlfn.IFS(AB44="","",AB44='12 Formulas'!$BM$3,'12 Formulas'!$BN$3,AB44='12 Formulas'!$BM$4,'12 Formulas'!$BN$4,AB44='12 Formulas'!$BM$5,'12 Formulas'!$BN$5)</f>
        <v/>
      </c>
      <c r="AD44" s="115" t="str" cm="1">
        <f t="array" ref="AD44">+_xlfn.IFS(AB44="","",AB44='12 Formulas'!$BM$3,'12 Formulas'!$BO$3,AB44='12 Formulas'!$BM$4,'12 Formulas'!$BO$4,AB44='12 Formulas'!$BM$5,'12 Formulas'!$BO$5)</f>
        <v/>
      </c>
      <c r="AE44" s="640"/>
      <c r="AF44" s="642"/>
      <c r="AG44" s="658"/>
      <c r="AH44" s="636"/>
      <c r="AI44" s="630"/>
      <c r="AJ44" s="632"/>
      <c r="AK44" s="634"/>
      <c r="AL44" s="99"/>
      <c r="AM44" s="100"/>
      <c r="AN44" s="100"/>
      <c r="AO44" s="100"/>
      <c r="AP44" s="100"/>
      <c r="AQ44" s="100"/>
      <c r="AR44" s="99"/>
      <c r="AS44" s="99"/>
    </row>
    <row r="45" spans="1:45" ht="12.75" hidden="1" customHeight="1" x14ac:dyDescent="0.25">
      <c r="A45" s="577"/>
      <c r="B45" s="680"/>
      <c r="C45" s="687"/>
      <c r="D45" s="686"/>
      <c r="E45" s="687"/>
      <c r="F45" s="652" t="s">
        <v>215</v>
      </c>
      <c r="G45" s="663"/>
      <c r="H45" s="101" t="s">
        <v>212</v>
      </c>
      <c r="I45" s="102"/>
      <c r="J45" s="103"/>
      <c r="K45" s="104" t="str" cm="1">
        <f t="array" ref="K45">+_xlfn.IFS(J45="","",J45='12 Formulas'!$AM$2,'12 Formulas'!$AN$2,J45='12 Formulas'!$AM$3,'12 Formulas'!$AN$3)</f>
        <v/>
      </c>
      <c r="L45" s="105"/>
      <c r="M45" s="106" t="str" cm="1">
        <f t="array" ref="M45">+_xlfn.IFS(L45="","",L45='12 Formulas'!$AO$2,'12 Formulas'!$AP$2,L45='12 Formulas'!$AO$3,'12 Formulas'!$AP$3)</f>
        <v/>
      </c>
      <c r="N45" s="105"/>
      <c r="O45" s="106" t="str" cm="1">
        <f t="array" ref="O45">+_xlfn.IFS(N45="","",N45='12 Formulas'!$AQ$2,'12 Formulas'!$AR$2,N45='12 Formulas'!$AQ$3,'12 Formulas'!$AR$3)</f>
        <v/>
      </c>
      <c r="P45" s="105"/>
      <c r="Q45" s="106" t="str" cm="1">
        <f t="array" ref="Q45">+_xlfn.IFS(P45="","",P45='12 Formulas'!$AS$2,'12 Formulas'!$AT$2,P45='12 Formulas'!$AS$3,'12 Formulas'!$AT$3,P45='12 Formulas'!$AS$4,'12 Formulas'!$AT$4)</f>
        <v/>
      </c>
      <c r="R45" s="105"/>
      <c r="S45" s="106" t="str" cm="1">
        <f t="array" ref="S45">+_xlfn.IFS(R45="","",R45='12 Formulas'!$AU$2,'12 Formulas'!$AV$2,R45='12 Formulas'!$AU$3,'12 Formulas'!$AV$3)</f>
        <v/>
      </c>
      <c r="T45" s="107"/>
      <c r="U45" s="106" t="str" cm="1">
        <f t="array" ref="U45">+_xlfn.IFS(T45="","",T45='12 Formulas'!$AW$2,'12 Formulas'!$AX$2,T45='12 Formulas'!$AW$3,'12 Formulas'!$AX$3)</f>
        <v/>
      </c>
      <c r="V45" s="108"/>
      <c r="W45" s="109" t="str" cm="1">
        <f t="array" ref="W45">+_xlfn.IFS(V45="","",V45='12 Formulas'!$AY$2,'12 Formulas'!$AZ$2,V45='12 Formulas'!$AY$3,'12 Formulas'!$AZ$3,V45='12 Formulas'!$AY$4,'12 Formulas'!$AZ$4)</f>
        <v/>
      </c>
      <c r="X45" s="110" t="str">
        <f t="shared" si="0"/>
        <v/>
      </c>
      <c r="Y45" s="111" t="str" cm="1">
        <f t="array" ref="Y45">+_xlfn.IFS(X45="","",X45&lt;='12 Formulas'!$BD$4,'12 Formulas'!$BB$4,X45&lt;='12 Formulas'!$BD$3,'12 Formulas'!$BB$3,X45&lt;='12 Formulas'!$BD$2,'12 Formulas'!$BB$2)</f>
        <v/>
      </c>
      <c r="Z45" s="112"/>
      <c r="AA45" s="113" t="str" cm="1">
        <f t="array" ref="AA45">+_xlfn.IFS(Z45="","",Z45='12 Formulas'!$BF$2,'12 Formulas'!$BG$2,Z45='12 Formulas'!$BF$3,'12 Formulas'!$BG$3,Z45='12 Formulas'!$BF$4,'12 Formulas'!$BG$4)</f>
        <v/>
      </c>
      <c r="AB45" s="114" t="str" cm="1">
        <f t="array" ref="AB45">+_xlfn.IFS(AA45="","",AND(Y45='12 Formulas'!$BK$3,AA45='12 Formulas'!$BL$3),'12 Formulas'!$BM$3,AND(Y45='12 Formulas'!$BK$4,AA45='12 Formulas'!$BL$4),'12 Formulas'!$BM$4,AND(Y45='12 Formulas'!$BK$5,AA45='12 Formulas'!$BL$5),'12 Formulas'!$BM$5,AND(Y45='12 Formulas'!$BK$6,AA45='12 Formulas'!$BL$6),'12 Formulas'!$BM$6,AND(Y45='12 Formulas'!$BK$7,AA45='12 Formulas'!$BL$7),'12 Formulas'!$BM$7,AND(Y45='12 Formulas'!$BK$8,AA45='12 Formulas'!$BL$8),'12 Formulas'!$BM$8,AND(Y45='12 Formulas'!$BK$9,AA45='12 Formulas'!$BL$9),'12 Formulas'!$BM$9,AND(Y45='12 Formulas'!$BK$10,AA45='12 Formulas'!$BL$10),'12 Formulas'!$BM$10,AND(Y45='12 Formulas'!$BK$11,AA45='12 Formulas'!$BL$11),'12 Formulas'!$BM$11)</f>
        <v/>
      </c>
      <c r="AC45" s="113" t="str" cm="1">
        <f t="array" ref="AC45">+_xlfn.IFS(AB45="","",AB45='12 Formulas'!$BM$3,'12 Formulas'!$BN$3,AB45='12 Formulas'!$BM$4,'12 Formulas'!$BN$4,AB45='12 Formulas'!$BM$5,'12 Formulas'!$BN$5)</f>
        <v/>
      </c>
      <c r="AD45" s="115" t="str" cm="1">
        <f t="array" ref="AD45">+_xlfn.IFS(AB45="","",AB45='12 Formulas'!$BM$3,'12 Formulas'!$BO$3,AB45='12 Formulas'!$BM$4,'12 Formulas'!$BO$4,AB45='12 Formulas'!$BM$5,'12 Formulas'!$BO$5)</f>
        <v/>
      </c>
      <c r="AE45" s="640"/>
      <c r="AF45" s="642"/>
      <c r="AG45" s="658"/>
      <c r="AH45" s="636"/>
      <c r="AI45" s="630"/>
      <c r="AJ45" s="632"/>
      <c r="AK45" s="634"/>
      <c r="AL45" s="99"/>
      <c r="AM45" s="100"/>
      <c r="AN45" s="100"/>
      <c r="AO45" s="100"/>
      <c r="AP45" s="100"/>
      <c r="AQ45" s="100"/>
      <c r="AR45" s="99"/>
      <c r="AS45" s="99"/>
    </row>
    <row r="46" spans="1:45" ht="12.75" hidden="1" customHeight="1" x14ac:dyDescent="0.25">
      <c r="A46" s="577"/>
      <c r="B46" s="680"/>
      <c r="C46" s="687"/>
      <c r="D46" s="686"/>
      <c r="E46" s="687"/>
      <c r="F46" s="650"/>
      <c r="G46" s="661"/>
      <c r="H46" s="101" t="s">
        <v>213</v>
      </c>
      <c r="I46" s="102"/>
      <c r="J46" s="103"/>
      <c r="K46" s="104" t="str" cm="1">
        <f t="array" ref="K46">+_xlfn.IFS(J46="","",J46='12 Formulas'!$AM$2,'12 Formulas'!$AN$2,J46='12 Formulas'!$AM$3,'12 Formulas'!$AN$3)</f>
        <v/>
      </c>
      <c r="L46" s="105"/>
      <c r="M46" s="106" t="str" cm="1">
        <f t="array" ref="M46">+_xlfn.IFS(L46="","",L46='12 Formulas'!$AO$2,'12 Formulas'!$AP$2,L46='12 Formulas'!$AO$3,'12 Formulas'!$AP$3)</f>
        <v/>
      </c>
      <c r="N46" s="105"/>
      <c r="O46" s="106" t="str" cm="1">
        <f t="array" ref="O46">+_xlfn.IFS(N46="","",N46='12 Formulas'!$AQ$2,'12 Formulas'!$AR$2,N46='12 Formulas'!$AQ$3,'12 Formulas'!$AR$3)</f>
        <v/>
      </c>
      <c r="P46" s="105"/>
      <c r="Q46" s="106" t="str" cm="1">
        <f t="array" ref="Q46">+_xlfn.IFS(P46="","",P46='12 Formulas'!$AS$2,'12 Formulas'!$AT$2,P46='12 Formulas'!$AS$3,'12 Formulas'!$AT$3,P46='12 Formulas'!$AS$4,'12 Formulas'!$AT$4)</f>
        <v/>
      </c>
      <c r="R46" s="105"/>
      <c r="S46" s="106" t="str" cm="1">
        <f t="array" ref="S46">+_xlfn.IFS(R46="","",R46='12 Formulas'!$AU$2,'12 Formulas'!$AV$2,R46='12 Formulas'!$AU$3,'12 Formulas'!$AV$3)</f>
        <v/>
      </c>
      <c r="T46" s="107"/>
      <c r="U46" s="106" t="str" cm="1">
        <f t="array" ref="U46">+_xlfn.IFS(T46="","",T46='12 Formulas'!$AW$2,'12 Formulas'!$AX$2,T46='12 Formulas'!$AW$3,'12 Formulas'!$AX$3)</f>
        <v/>
      </c>
      <c r="V46" s="108"/>
      <c r="W46" s="109" t="str" cm="1">
        <f t="array" ref="W46">+_xlfn.IFS(V46="","",V46='12 Formulas'!$AY$2,'12 Formulas'!$AZ$2,V46='12 Formulas'!$AY$3,'12 Formulas'!$AZ$3,V46='12 Formulas'!$AY$4,'12 Formulas'!$AZ$4)</f>
        <v/>
      </c>
      <c r="X46" s="110" t="str">
        <f t="shared" si="0"/>
        <v/>
      </c>
      <c r="Y46" s="111" t="str" cm="1">
        <f t="array" ref="Y46">+_xlfn.IFS(X46="","",X46&lt;='12 Formulas'!$BD$4,'12 Formulas'!$BB$4,X46&lt;='12 Formulas'!$BD$3,'12 Formulas'!$BB$3,X46&lt;='12 Formulas'!$BD$2,'12 Formulas'!$BB$2)</f>
        <v/>
      </c>
      <c r="Z46" s="112"/>
      <c r="AA46" s="113" t="str" cm="1">
        <f t="array" ref="AA46">+_xlfn.IFS(Z46="","",Z46='12 Formulas'!$BF$2,'12 Formulas'!$BG$2,Z46='12 Formulas'!$BF$3,'12 Formulas'!$BG$3,Z46='12 Formulas'!$BF$4,'12 Formulas'!$BG$4)</f>
        <v/>
      </c>
      <c r="AB46" s="114" t="str" cm="1">
        <f t="array" ref="AB46">+_xlfn.IFS(AA46="","",AND(Y46='12 Formulas'!$BK$3,AA46='12 Formulas'!$BL$3),'12 Formulas'!$BM$3,AND(Y46='12 Formulas'!$BK$4,AA46='12 Formulas'!$BL$4),'12 Formulas'!$BM$4,AND(Y46='12 Formulas'!$BK$5,AA46='12 Formulas'!$BL$5),'12 Formulas'!$BM$5,AND(Y46='12 Formulas'!$BK$6,AA46='12 Formulas'!$BL$6),'12 Formulas'!$BM$6,AND(Y46='12 Formulas'!$BK$7,AA46='12 Formulas'!$BL$7),'12 Formulas'!$BM$7,AND(Y46='12 Formulas'!$BK$8,AA46='12 Formulas'!$BL$8),'12 Formulas'!$BM$8,AND(Y46='12 Formulas'!$BK$9,AA46='12 Formulas'!$BL$9),'12 Formulas'!$BM$9,AND(Y46='12 Formulas'!$BK$10,AA46='12 Formulas'!$BL$10),'12 Formulas'!$BM$10,AND(Y46='12 Formulas'!$BK$11,AA46='12 Formulas'!$BL$11),'12 Formulas'!$BM$11)</f>
        <v/>
      </c>
      <c r="AC46" s="113" t="str" cm="1">
        <f t="array" ref="AC46">+_xlfn.IFS(AB46="","",AB46='12 Formulas'!$BM$3,'12 Formulas'!$BN$3,AB46='12 Formulas'!$BM$4,'12 Formulas'!$BN$4,AB46='12 Formulas'!$BM$5,'12 Formulas'!$BN$5)</f>
        <v/>
      </c>
      <c r="AD46" s="115" t="str" cm="1">
        <f t="array" ref="AD46">+_xlfn.IFS(AB46="","",AB46='12 Formulas'!$BM$3,'12 Formulas'!$BO$3,AB46='12 Formulas'!$BM$4,'12 Formulas'!$BO$4,AB46='12 Formulas'!$BM$5,'12 Formulas'!$BO$5)</f>
        <v/>
      </c>
      <c r="AE46" s="640"/>
      <c r="AF46" s="642"/>
      <c r="AG46" s="658"/>
      <c r="AH46" s="636"/>
      <c r="AI46" s="630"/>
      <c r="AJ46" s="632"/>
      <c r="AK46" s="634"/>
      <c r="AL46" s="99"/>
      <c r="AM46" s="100"/>
      <c r="AN46" s="100"/>
      <c r="AO46" s="100"/>
      <c r="AP46" s="100"/>
      <c r="AQ46" s="100"/>
      <c r="AR46" s="99"/>
      <c r="AS46" s="99"/>
    </row>
    <row r="47" spans="1:45" ht="12.75" hidden="1" customHeight="1" x14ac:dyDescent="0.25">
      <c r="A47" s="577"/>
      <c r="B47" s="680"/>
      <c r="C47" s="687"/>
      <c r="D47" s="686"/>
      <c r="E47" s="687"/>
      <c r="F47" s="651"/>
      <c r="G47" s="662"/>
      <c r="H47" s="101" t="s">
        <v>214</v>
      </c>
      <c r="I47" s="102"/>
      <c r="J47" s="103"/>
      <c r="K47" s="104" t="str" cm="1">
        <f t="array" ref="K47">+_xlfn.IFS(J47="","",J47='12 Formulas'!$AM$2,'12 Formulas'!$AN$2,J47='12 Formulas'!$AM$3,'12 Formulas'!$AN$3)</f>
        <v/>
      </c>
      <c r="L47" s="105"/>
      <c r="M47" s="106" t="str" cm="1">
        <f t="array" ref="M47">+_xlfn.IFS(L47="","",L47='12 Formulas'!$AO$2,'12 Formulas'!$AP$2,L47='12 Formulas'!$AO$3,'12 Formulas'!$AP$3)</f>
        <v/>
      </c>
      <c r="N47" s="105"/>
      <c r="O47" s="106" t="str" cm="1">
        <f t="array" ref="O47">+_xlfn.IFS(N47="","",N47='12 Formulas'!$AQ$2,'12 Formulas'!$AR$2,N47='12 Formulas'!$AQ$3,'12 Formulas'!$AR$3)</f>
        <v/>
      </c>
      <c r="P47" s="105"/>
      <c r="Q47" s="106" t="str" cm="1">
        <f t="array" ref="Q47">+_xlfn.IFS(P47="","",P47='12 Formulas'!$AS$2,'12 Formulas'!$AT$2,P47='12 Formulas'!$AS$3,'12 Formulas'!$AT$3,P47='12 Formulas'!$AS$4,'12 Formulas'!$AT$4)</f>
        <v/>
      </c>
      <c r="R47" s="105"/>
      <c r="S47" s="106" t="str" cm="1">
        <f t="array" ref="S47">+_xlfn.IFS(R47="","",R47='12 Formulas'!$AU$2,'12 Formulas'!$AV$2,R47='12 Formulas'!$AU$3,'12 Formulas'!$AV$3)</f>
        <v/>
      </c>
      <c r="T47" s="107"/>
      <c r="U47" s="106" t="str" cm="1">
        <f t="array" ref="U47">+_xlfn.IFS(T47="","",T47='12 Formulas'!$AW$2,'12 Formulas'!$AX$2,T47='12 Formulas'!$AW$3,'12 Formulas'!$AX$3)</f>
        <v/>
      </c>
      <c r="V47" s="108"/>
      <c r="W47" s="109" t="str" cm="1">
        <f t="array" ref="W47">+_xlfn.IFS(V47="","",V47='12 Formulas'!$AY$2,'12 Formulas'!$AZ$2,V47='12 Formulas'!$AY$3,'12 Formulas'!$AZ$3,V47='12 Formulas'!$AY$4,'12 Formulas'!$AZ$4)</f>
        <v/>
      </c>
      <c r="X47" s="110" t="str">
        <f t="shared" si="0"/>
        <v/>
      </c>
      <c r="Y47" s="111" t="str" cm="1">
        <f t="array" ref="Y47">+_xlfn.IFS(X47="","",X47&lt;='12 Formulas'!$BD$4,'12 Formulas'!$BB$4,X47&lt;='12 Formulas'!$BD$3,'12 Formulas'!$BB$3,X47&lt;='12 Formulas'!$BD$2,'12 Formulas'!$BB$2)</f>
        <v/>
      </c>
      <c r="Z47" s="112"/>
      <c r="AA47" s="113" t="str" cm="1">
        <f t="array" ref="AA47">+_xlfn.IFS(Z47="","",Z47='12 Formulas'!$BF$2,'12 Formulas'!$BG$2,Z47='12 Formulas'!$BF$3,'12 Formulas'!$BG$3,Z47='12 Formulas'!$BF$4,'12 Formulas'!$BG$4)</f>
        <v/>
      </c>
      <c r="AB47" s="114" t="str" cm="1">
        <f t="array" ref="AB47">+_xlfn.IFS(AA47="","",AND(Y47='12 Formulas'!$BK$3,AA47='12 Formulas'!$BL$3),'12 Formulas'!$BM$3,AND(Y47='12 Formulas'!$BK$4,AA47='12 Formulas'!$BL$4),'12 Formulas'!$BM$4,AND(Y47='12 Formulas'!$BK$5,AA47='12 Formulas'!$BL$5),'12 Formulas'!$BM$5,AND(Y47='12 Formulas'!$BK$6,AA47='12 Formulas'!$BL$6),'12 Formulas'!$BM$6,AND(Y47='12 Formulas'!$BK$7,AA47='12 Formulas'!$BL$7),'12 Formulas'!$BM$7,AND(Y47='12 Formulas'!$BK$8,AA47='12 Formulas'!$BL$8),'12 Formulas'!$BM$8,AND(Y47='12 Formulas'!$BK$9,AA47='12 Formulas'!$BL$9),'12 Formulas'!$BM$9,AND(Y47='12 Formulas'!$BK$10,AA47='12 Formulas'!$BL$10),'12 Formulas'!$BM$10,AND(Y47='12 Formulas'!$BK$11,AA47='12 Formulas'!$BL$11),'12 Formulas'!$BM$11)</f>
        <v/>
      </c>
      <c r="AC47" s="113" t="str" cm="1">
        <f t="array" ref="AC47">+_xlfn.IFS(AB47="","",AB47='12 Formulas'!$BM$3,'12 Formulas'!$BN$3,AB47='12 Formulas'!$BM$4,'12 Formulas'!$BN$4,AB47='12 Formulas'!$BM$5,'12 Formulas'!$BN$5)</f>
        <v/>
      </c>
      <c r="AD47" s="115" t="str" cm="1">
        <f t="array" ref="AD47">+_xlfn.IFS(AB47="","",AB47='12 Formulas'!$BM$3,'12 Formulas'!$BO$3,AB47='12 Formulas'!$BM$4,'12 Formulas'!$BO$4,AB47='12 Formulas'!$BM$5,'12 Formulas'!$BO$5)</f>
        <v/>
      </c>
      <c r="AE47" s="640"/>
      <c r="AF47" s="642"/>
      <c r="AG47" s="658"/>
      <c r="AH47" s="636"/>
      <c r="AI47" s="630"/>
      <c r="AJ47" s="632"/>
      <c r="AK47" s="634"/>
      <c r="AL47" s="99"/>
      <c r="AM47" s="100"/>
      <c r="AN47" s="100"/>
      <c r="AO47" s="100"/>
      <c r="AP47" s="100"/>
      <c r="AQ47" s="100"/>
      <c r="AR47" s="99"/>
      <c r="AS47" s="99"/>
    </row>
    <row r="48" spans="1:45" ht="12.75" hidden="1" customHeight="1" x14ac:dyDescent="0.25">
      <c r="A48" s="577"/>
      <c r="B48" s="680"/>
      <c r="C48" s="687"/>
      <c r="D48" s="686"/>
      <c r="E48" s="687"/>
      <c r="F48" s="652" t="s">
        <v>216</v>
      </c>
      <c r="G48" s="663"/>
      <c r="H48" s="101" t="s">
        <v>212</v>
      </c>
      <c r="I48" s="102"/>
      <c r="J48" s="103"/>
      <c r="K48" s="104" t="str" cm="1">
        <f t="array" ref="K48">+_xlfn.IFS(J48="","",J48='12 Formulas'!$AM$2,'12 Formulas'!$AN$2,J48='12 Formulas'!$AM$3,'12 Formulas'!$AN$3)</f>
        <v/>
      </c>
      <c r="L48" s="105"/>
      <c r="M48" s="106" t="str" cm="1">
        <f t="array" ref="M48">+_xlfn.IFS(L48="","",L48='12 Formulas'!$AO$2,'12 Formulas'!$AP$2,L48='12 Formulas'!$AO$3,'12 Formulas'!$AP$3)</f>
        <v/>
      </c>
      <c r="N48" s="105"/>
      <c r="O48" s="106" t="str" cm="1">
        <f t="array" ref="O48">+_xlfn.IFS(N48="","",N48='12 Formulas'!$AQ$2,'12 Formulas'!$AR$2,N48='12 Formulas'!$AQ$3,'12 Formulas'!$AR$3)</f>
        <v/>
      </c>
      <c r="P48" s="105"/>
      <c r="Q48" s="106" t="str" cm="1">
        <f t="array" ref="Q48">+_xlfn.IFS(P48="","",P48='12 Formulas'!$AS$2,'12 Formulas'!$AT$2,P48='12 Formulas'!$AS$3,'12 Formulas'!$AT$3,P48='12 Formulas'!$AS$4,'12 Formulas'!$AT$4)</f>
        <v/>
      </c>
      <c r="R48" s="105"/>
      <c r="S48" s="106" t="str" cm="1">
        <f t="array" ref="S48">+_xlfn.IFS(R48="","",R48='12 Formulas'!$AU$2,'12 Formulas'!$AV$2,R48='12 Formulas'!$AU$3,'12 Formulas'!$AV$3)</f>
        <v/>
      </c>
      <c r="T48" s="107"/>
      <c r="U48" s="106" t="str" cm="1">
        <f t="array" ref="U48">+_xlfn.IFS(T48="","",T48='12 Formulas'!$AW$2,'12 Formulas'!$AX$2,T48='12 Formulas'!$AW$3,'12 Formulas'!$AX$3)</f>
        <v/>
      </c>
      <c r="V48" s="108"/>
      <c r="W48" s="109" t="str" cm="1">
        <f t="array" ref="W48">+_xlfn.IFS(V48="","",V48='12 Formulas'!$AY$2,'12 Formulas'!$AZ$2,V48='12 Formulas'!$AY$3,'12 Formulas'!$AZ$3,V48='12 Formulas'!$AY$4,'12 Formulas'!$AZ$4)</f>
        <v/>
      </c>
      <c r="X48" s="110" t="str">
        <f t="shared" si="0"/>
        <v/>
      </c>
      <c r="Y48" s="111" t="str" cm="1">
        <f t="array" ref="Y48">+_xlfn.IFS(X48="","",X48&lt;='12 Formulas'!$BD$4,'12 Formulas'!$BB$4,X48&lt;='12 Formulas'!$BD$3,'12 Formulas'!$BB$3,X48&lt;='12 Formulas'!$BD$2,'12 Formulas'!$BB$2)</f>
        <v/>
      </c>
      <c r="Z48" s="112"/>
      <c r="AA48" s="113" t="str" cm="1">
        <f t="array" ref="AA48">+_xlfn.IFS(Z48="","",Z48='12 Formulas'!$BF$2,'12 Formulas'!$BG$2,Z48='12 Formulas'!$BF$3,'12 Formulas'!$BG$3,Z48='12 Formulas'!$BF$4,'12 Formulas'!$BG$4)</f>
        <v/>
      </c>
      <c r="AB48" s="114" t="str" cm="1">
        <f t="array" ref="AB48">+_xlfn.IFS(AA48="","",AND(Y48='12 Formulas'!$BK$3,AA48='12 Formulas'!$BL$3),'12 Formulas'!$BM$3,AND(Y48='12 Formulas'!$BK$4,AA48='12 Formulas'!$BL$4),'12 Formulas'!$BM$4,AND(Y48='12 Formulas'!$BK$5,AA48='12 Formulas'!$BL$5),'12 Formulas'!$BM$5,AND(Y48='12 Formulas'!$BK$6,AA48='12 Formulas'!$BL$6),'12 Formulas'!$BM$6,AND(Y48='12 Formulas'!$BK$7,AA48='12 Formulas'!$BL$7),'12 Formulas'!$BM$7,AND(Y48='12 Formulas'!$BK$8,AA48='12 Formulas'!$BL$8),'12 Formulas'!$BM$8,AND(Y48='12 Formulas'!$BK$9,AA48='12 Formulas'!$BL$9),'12 Formulas'!$BM$9,AND(Y48='12 Formulas'!$BK$10,AA48='12 Formulas'!$BL$10),'12 Formulas'!$BM$10,AND(Y48='12 Formulas'!$BK$11,AA48='12 Formulas'!$BL$11),'12 Formulas'!$BM$11)</f>
        <v/>
      </c>
      <c r="AC48" s="113" t="str" cm="1">
        <f t="array" ref="AC48">+_xlfn.IFS(AB48="","",AB48='12 Formulas'!$BM$3,'12 Formulas'!$BN$3,AB48='12 Formulas'!$BM$4,'12 Formulas'!$BN$4,AB48='12 Formulas'!$BM$5,'12 Formulas'!$BN$5)</f>
        <v/>
      </c>
      <c r="AD48" s="115" t="str" cm="1">
        <f t="array" ref="AD48">+_xlfn.IFS(AB48="","",AB48='12 Formulas'!$BM$3,'12 Formulas'!$BO$3,AB48='12 Formulas'!$BM$4,'12 Formulas'!$BO$4,AB48='12 Formulas'!$BM$5,'12 Formulas'!$BO$5)</f>
        <v/>
      </c>
      <c r="AE48" s="640"/>
      <c r="AF48" s="642"/>
      <c r="AG48" s="658"/>
      <c r="AH48" s="636"/>
      <c r="AI48" s="630"/>
      <c r="AJ48" s="632"/>
      <c r="AK48" s="634"/>
      <c r="AL48" s="99"/>
      <c r="AM48" s="100"/>
      <c r="AN48" s="100"/>
      <c r="AO48" s="100"/>
      <c r="AP48" s="100"/>
      <c r="AQ48" s="100"/>
      <c r="AR48" s="99"/>
      <c r="AS48" s="99"/>
    </row>
    <row r="49" spans="1:45" ht="12.75" hidden="1" customHeight="1" x14ac:dyDescent="0.25">
      <c r="A49" s="577"/>
      <c r="B49" s="680"/>
      <c r="C49" s="687"/>
      <c r="D49" s="686"/>
      <c r="E49" s="687"/>
      <c r="F49" s="650"/>
      <c r="G49" s="661"/>
      <c r="H49" s="101" t="s">
        <v>213</v>
      </c>
      <c r="I49" s="102"/>
      <c r="J49" s="103"/>
      <c r="K49" s="104" t="str" cm="1">
        <f t="array" ref="K49">+_xlfn.IFS(J49="","",J49='12 Formulas'!$AM$2,'12 Formulas'!$AN$2,J49='12 Formulas'!$AM$3,'12 Formulas'!$AN$3)</f>
        <v/>
      </c>
      <c r="L49" s="105"/>
      <c r="M49" s="106" t="str" cm="1">
        <f t="array" ref="M49">+_xlfn.IFS(L49="","",L49='12 Formulas'!$AO$2,'12 Formulas'!$AP$2,L49='12 Formulas'!$AO$3,'12 Formulas'!$AP$3)</f>
        <v/>
      </c>
      <c r="N49" s="105"/>
      <c r="O49" s="106" t="str" cm="1">
        <f t="array" ref="O49">+_xlfn.IFS(N49="","",N49='12 Formulas'!$AQ$2,'12 Formulas'!$AR$2,N49='12 Formulas'!$AQ$3,'12 Formulas'!$AR$3)</f>
        <v/>
      </c>
      <c r="P49" s="105"/>
      <c r="Q49" s="106" t="str" cm="1">
        <f t="array" ref="Q49">+_xlfn.IFS(P49="","",P49='12 Formulas'!$AS$2,'12 Formulas'!$AT$2,P49='12 Formulas'!$AS$3,'12 Formulas'!$AT$3,P49='12 Formulas'!$AS$4,'12 Formulas'!$AT$4)</f>
        <v/>
      </c>
      <c r="R49" s="105"/>
      <c r="S49" s="106" t="str" cm="1">
        <f t="array" ref="S49">+_xlfn.IFS(R49="","",R49='12 Formulas'!$AU$2,'12 Formulas'!$AV$2,R49='12 Formulas'!$AU$3,'12 Formulas'!$AV$3)</f>
        <v/>
      </c>
      <c r="T49" s="107"/>
      <c r="U49" s="106" t="str" cm="1">
        <f t="array" ref="U49">+_xlfn.IFS(T49="","",T49='12 Formulas'!$AW$2,'12 Formulas'!$AX$2,T49='12 Formulas'!$AW$3,'12 Formulas'!$AX$3)</f>
        <v/>
      </c>
      <c r="V49" s="108"/>
      <c r="W49" s="109" t="str" cm="1">
        <f t="array" ref="W49">+_xlfn.IFS(V49="","",V49='12 Formulas'!$AY$2,'12 Formulas'!$AZ$2,V49='12 Formulas'!$AY$3,'12 Formulas'!$AZ$3,V49='12 Formulas'!$AY$4,'12 Formulas'!$AZ$4)</f>
        <v/>
      </c>
      <c r="X49" s="110" t="str">
        <f t="shared" si="0"/>
        <v/>
      </c>
      <c r="Y49" s="111" t="str" cm="1">
        <f t="array" ref="Y49">+_xlfn.IFS(X49="","",X49&lt;='12 Formulas'!$BD$4,'12 Formulas'!$BB$4,X49&lt;='12 Formulas'!$BD$3,'12 Formulas'!$BB$3,X49&lt;='12 Formulas'!$BD$2,'12 Formulas'!$BB$2)</f>
        <v/>
      </c>
      <c r="Z49" s="112"/>
      <c r="AA49" s="113" t="str" cm="1">
        <f t="array" ref="AA49">+_xlfn.IFS(Z49="","",Z49='12 Formulas'!$BF$2,'12 Formulas'!$BG$2,Z49='12 Formulas'!$BF$3,'12 Formulas'!$BG$3,Z49='12 Formulas'!$BF$4,'12 Formulas'!$BG$4)</f>
        <v/>
      </c>
      <c r="AB49" s="114" t="str" cm="1">
        <f t="array" ref="AB49">+_xlfn.IFS(AA49="","",AND(Y49='12 Formulas'!$BK$3,AA49='12 Formulas'!$BL$3),'12 Formulas'!$BM$3,AND(Y49='12 Formulas'!$BK$4,AA49='12 Formulas'!$BL$4),'12 Formulas'!$BM$4,AND(Y49='12 Formulas'!$BK$5,AA49='12 Formulas'!$BL$5),'12 Formulas'!$BM$5,AND(Y49='12 Formulas'!$BK$6,AA49='12 Formulas'!$BL$6),'12 Formulas'!$BM$6,AND(Y49='12 Formulas'!$BK$7,AA49='12 Formulas'!$BL$7),'12 Formulas'!$BM$7,AND(Y49='12 Formulas'!$BK$8,AA49='12 Formulas'!$BL$8),'12 Formulas'!$BM$8,AND(Y49='12 Formulas'!$BK$9,AA49='12 Formulas'!$BL$9),'12 Formulas'!$BM$9,AND(Y49='12 Formulas'!$BK$10,AA49='12 Formulas'!$BL$10),'12 Formulas'!$BM$10,AND(Y49='12 Formulas'!$BK$11,AA49='12 Formulas'!$BL$11),'12 Formulas'!$BM$11)</f>
        <v/>
      </c>
      <c r="AC49" s="113" t="str" cm="1">
        <f t="array" ref="AC49">+_xlfn.IFS(AB49="","",AB49='12 Formulas'!$BM$3,'12 Formulas'!$BN$3,AB49='12 Formulas'!$BM$4,'12 Formulas'!$BN$4,AB49='12 Formulas'!$BM$5,'12 Formulas'!$BN$5)</f>
        <v/>
      </c>
      <c r="AD49" s="115" t="str" cm="1">
        <f t="array" ref="AD49">+_xlfn.IFS(AB49="","",AB49='12 Formulas'!$BM$3,'12 Formulas'!$BO$3,AB49='12 Formulas'!$BM$4,'12 Formulas'!$BO$4,AB49='12 Formulas'!$BM$5,'12 Formulas'!$BO$5)</f>
        <v/>
      </c>
      <c r="AE49" s="640"/>
      <c r="AF49" s="642"/>
      <c r="AG49" s="658"/>
      <c r="AH49" s="636"/>
      <c r="AI49" s="630"/>
      <c r="AJ49" s="632"/>
      <c r="AK49" s="634"/>
      <c r="AL49" s="99"/>
      <c r="AM49" s="100"/>
      <c r="AN49" s="100"/>
      <c r="AO49" s="100"/>
      <c r="AP49" s="100"/>
      <c r="AQ49" s="100"/>
      <c r="AR49" s="99"/>
      <c r="AS49" s="99"/>
    </row>
    <row r="50" spans="1:45" ht="12.75" hidden="1" customHeight="1" x14ac:dyDescent="0.25">
      <c r="A50" s="577"/>
      <c r="B50" s="680"/>
      <c r="C50" s="687"/>
      <c r="D50" s="686"/>
      <c r="E50" s="687"/>
      <c r="F50" s="651"/>
      <c r="G50" s="662"/>
      <c r="H50" s="101" t="s">
        <v>214</v>
      </c>
      <c r="I50" s="102"/>
      <c r="J50" s="103"/>
      <c r="K50" s="104" t="str" cm="1">
        <f t="array" ref="K50">+_xlfn.IFS(J50="","",J50='12 Formulas'!$AM$2,'12 Formulas'!$AN$2,J50='12 Formulas'!$AM$3,'12 Formulas'!$AN$3)</f>
        <v/>
      </c>
      <c r="L50" s="105"/>
      <c r="M50" s="106" t="str" cm="1">
        <f t="array" ref="M50">+_xlfn.IFS(L50="","",L50='12 Formulas'!$AO$2,'12 Formulas'!$AP$2,L50='12 Formulas'!$AO$3,'12 Formulas'!$AP$3)</f>
        <v/>
      </c>
      <c r="N50" s="105"/>
      <c r="O50" s="106" t="str" cm="1">
        <f t="array" ref="O50">+_xlfn.IFS(N50="","",N50='12 Formulas'!$AQ$2,'12 Formulas'!$AR$2,N50='12 Formulas'!$AQ$3,'12 Formulas'!$AR$3)</f>
        <v/>
      </c>
      <c r="P50" s="105"/>
      <c r="Q50" s="106" t="str" cm="1">
        <f t="array" ref="Q50">+_xlfn.IFS(P50="","",P50='12 Formulas'!$AS$2,'12 Formulas'!$AT$2,P50='12 Formulas'!$AS$3,'12 Formulas'!$AT$3,P50='12 Formulas'!$AS$4,'12 Formulas'!$AT$4)</f>
        <v/>
      </c>
      <c r="R50" s="105"/>
      <c r="S50" s="106" t="str" cm="1">
        <f t="array" ref="S50">+_xlfn.IFS(R50="","",R50='12 Formulas'!$AU$2,'12 Formulas'!$AV$2,R50='12 Formulas'!$AU$3,'12 Formulas'!$AV$3)</f>
        <v/>
      </c>
      <c r="T50" s="107"/>
      <c r="U50" s="106" t="str" cm="1">
        <f t="array" ref="U50">+_xlfn.IFS(T50="","",T50='12 Formulas'!$AW$2,'12 Formulas'!$AX$2,T50='12 Formulas'!$AW$3,'12 Formulas'!$AX$3)</f>
        <v/>
      </c>
      <c r="V50" s="108"/>
      <c r="W50" s="109" t="str" cm="1">
        <f t="array" ref="W50">+_xlfn.IFS(V50="","",V50='12 Formulas'!$AY$2,'12 Formulas'!$AZ$2,V50='12 Formulas'!$AY$3,'12 Formulas'!$AZ$3,V50='12 Formulas'!$AY$4,'12 Formulas'!$AZ$4)</f>
        <v/>
      </c>
      <c r="X50" s="110" t="str">
        <f t="shared" si="0"/>
        <v/>
      </c>
      <c r="Y50" s="111" t="str" cm="1">
        <f t="array" ref="Y50">+_xlfn.IFS(X50="","",X50&lt;='12 Formulas'!$BD$4,'12 Formulas'!$BB$4,X50&lt;='12 Formulas'!$BD$3,'12 Formulas'!$BB$3,X50&lt;='12 Formulas'!$BD$2,'12 Formulas'!$BB$2)</f>
        <v/>
      </c>
      <c r="Z50" s="112"/>
      <c r="AA50" s="113" t="str" cm="1">
        <f t="array" ref="AA50">+_xlfn.IFS(Z50="","",Z50='12 Formulas'!$BF$2,'12 Formulas'!$BG$2,Z50='12 Formulas'!$BF$3,'12 Formulas'!$BG$3,Z50='12 Formulas'!$BF$4,'12 Formulas'!$BG$4)</f>
        <v/>
      </c>
      <c r="AB50" s="114" t="str" cm="1">
        <f t="array" ref="AB50">+_xlfn.IFS(AA50="","",AND(Y50='12 Formulas'!$BK$3,AA50='12 Formulas'!$BL$3),'12 Formulas'!$BM$3,AND(Y50='12 Formulas'!$BK$4,AA50='12 Formulas'!$BL$4),'12 Formulas'!$BM$4,AND(Y50='12 Formulas'!$BK$5,AA50='12 Formulas'!$BL$5),'12 Formulas'!$BM$5,AND(Y50='12 Formulas'!$BK$6,AA50='12 Formulas'!$BL$6),'12 Formulas'!$BM$6,AND(Y50='12 Formulas'!$BK$7,AA50='12 Formulas'!$BL$7),'12 Formulas'!$BM$7,AND(Y50='12 Formulas'!$BK$8,AA50='12 Formulas'!$BL$8),'12 Formulas'!$BM$8,AND(Y50='12 Formulas'!$BK$9,AA50='12 Formulas'!$BL$9),'12 Formulas'!$BM$9,AND(Y50='12 Formulas'!$BK$10,AA50='12 Formulas'!$BL$10),'12 Formulas'!$BM$10,AND(Y50='12 Formulas'!$BK$11,AA50='12 Formulas'!$BL$11),'12 Formulas'!$BM$11)</f>
        <v/>
      </c>
      <c r="AC50" s="113" t="str" cm="1">
        <f t="array" ref="AC50">+_xlfn.IFS(AB50="","",AB50='12 Formulas'!$BM$3,'12 Formulas'!$BN$3,AB50='12 Formulas'!$BM$4,'12 Formulas'!$BN$4,AB50='12 Formulas'!$BM$5,'12 Formulas'!$BN$5)</f>
        <v/>
      </c>
      <c r="AD50" s="115" t="str" cm="1">
        <f t="array" ref="AD50">+_xlfn.IFS(AB50="","",AB50='12 Formulas'!$BM$3,'12 Formulas'!$BO$3,AB50='12 Formulas'!$BM$4,'12 Formulas'!$BO$4,AB50='12 Formulas'!$BM$5,'12 Formulas'!$BO$5)</f>
        <v/>
      </c>
      <c r="AE50" s="640"/>
      <c r="AF50" s="642"/>
      <c r="AG50" s="658"/>
      <c r="AH50" s="636"/>
      <c r="AI50" s="630"/>
      <c r="AJ50" s="632"/>
      <c r="AK50" s="634"/>
      <c r="AL50" s="99"/>
      <c r="AM50" s="100"/>
      <c r="AN50" s="100"/>
      <c r="AO50" s="100"/>
      <c r="AP50" s="100"/>
      <c r="AQ50" s="100"/>
      <c r="AR50" s="99"/>
      <c r="AS50" s="99"/>
    </row>
    <row r="51" spans="1:45" ht="12.75" hidden="1" customHeight="1" x14ac:dyDescent="0.25">
      <c r="A51" s="577"/>
      <c r="B51" s="680"/>
      <c r="C51" s="687"/>
      <c r="D51" s="686"/>
      <c r="E51" s="687"/>
      <c r="F51" s="652" t="s">
        <v>217</v>
      </c>
      <c r="G51" s="663"/>
      <c r="H51" s="101" t="s">
        <v>212</v>
      </c>
      <c r="I51" s="102"/>
      <c r="J51" s="103"/>
      <c r="K51" s="104" t="str" cm="1">
        <f t="array" ref="K51">+_xlfn.IFS(J51="","",J51='12 Formulas'!$AM$2,'12 Formulas'!$AN$2,J51='12 Formulas'!$AM$3,'12 Formulas'!$AN$3)</f>
        <v/>
      </c>
      <c r="L51" s="105"/>
      <c r="M51" s="106" t="str" cm="1">
        <f t="array" ref="M51">+_xlfn.IFS(L51="","",L51='12 Formulas'!$AO$2,'12 Formulas'!$AP$2,L51='12 Formulas'!$AO$3,'12 Formulas'!$AP$3)</f>
        <v/>
      </c>
      <c r="N51" s="105"/>
      <c r="O51" s="106" t="str" cm="1">
        <f t="array" ref="O51">+_xlfn.IFS(N51="","",N51='12 Formulas'!$AQ$2,'12 Formulas'!$AR$2,N51='12 Formulas'!$AQ$3,'12 Formulas'!$AR$3)</f>
        <v/>
      </c>
      <c r="P51" s="105"/>
      <c r="Q51" s="106" t="str" cm="1">
        <f t="array" ref="Q51">+_xlfn.IFS(P51="","",P51='12 Formulas'!$AS$2,'12 Formulas'!$AT$2,P51='12 Formulas'!$AS$3,'12 Formulas'!$AT$3,P51='12 Formulas'!$AS$4,'12 Formulas'!$AT$4)</f>
        <v/>
      </c>
      <c r="R51" s="105"/>
      <c r="S51" s="106" t="str" cm="1">
        <f t="array" ref="S51">+_xlfn.IFS(R51="","",R51='12 Formulas'!$AU$2,'12 Formulas'!$AV$2,R51='12 Formulas'!$AU$3,'12 Formulas'!$AV$3)</f>
        <v/>
      </c>
      <c r="T51" s="107"/>
      <c r="U51" s="106" t="str" cm="1">
        <f t="array" ref="U51">+_xlfn.IFS(T51="","",T51='12 Formulas'!$AW$2,'12 Formulas'!$AX$2,T51='12 Formulas'!$AW$3,'12 Formulas'!$AX$3)</f>
        <v/>
      </c>
      <c r="V51" s="108"/>
      <c r="W51" s="109" t="str" cm="1">
        <f t="array" ref="W51">+_xlfn.IFS(V51="","",V51='12 Formulas'!$AY$2,'12 Formulas'!$AZ$2,V51='12 Formulas'!$AY$3,'12 Formulas'!$AZ$3,V51='12 Formulas'!$AY$4,'12 Formulas'!$AZ$4)</f>
        <v/>
      </c>
      <c r="X51" s="110" t="str">
        <f t="shared" si="0"/>
        <v/>
      </c>
      <c r="Y51" s="111" t="str" cm="1">
        <f t="array" ref="Y51">+_xlfn.IFS(X51="","",X51&lt;='12 Formulas'!$BD$4,'12 Formulas'!$BB$4,X51&lt;='12 Formulas'!$BD$3,'12 Formulas'!$BB$3,X51&lt;='12 Formulas'!$BD$2,'12 Formulas'!$BB$2)</f>
        <v/>
      </c>
      <c r="Z51" s="112"/>
      <c r="AA51" s="113" t="str" cm="1">
        <f t="array" ref="AA51">+_xlfn.IFS(Z51="","",Z51='12 Formulas'!$BF$2,'12 Formulas'!$BG$2,Z51='12 Formulas'!$BF$3,'12 Formulas'!$BG$3,Z51='12 Formulas'!$BF$4,'12 Formulas'!$BG$4)</f>
        <v/>
      </c>
      <c r="AB51" s="114" t="str" cm="1">
        <f t="array" ref="AB51">+_xlfn.IFS(AA51="","",AND(Y51='12 Formulas'!$BK$3,AA51='12 Formulas'!$BL$3),'12 Formulas'!$BM$3,AND(Y51='12 Formulas'!$BK$4,AA51='12 Formulas'!$BL$4),'12 Formulas'!$BM$4,AND(Y51='12 Formulas'!$BK$5,AA51='12 Formulas'!$BL$5),'12 Formulas'!$BM$5,AND(Y51='12 Formulas'!$BK$6,AA51='12 Formulas'!$BL$6),'12 Formulas'!$BM$6,AND(Y51='12 Formulas'!$BK$7,AA51='12 Formulas'!$BL$7),'12 Formulas'!$BM$7,AND(Y51='12 Formulas'!$BK$8,AA51='12 Formulas'!$BL$8),'12 Formulas'!$BM$8,AND(Y51='12 Formulas'!$BK$9,AA51='12 Formulas'!$BL$9),'12 Formulas'!$BM$9,AND(Y51='12 Formulas'!$BK$10,AA51='12 Formulas'!$BL$10),'12 Formulas'!$BM$10,AND(Y51='12 Formulas'!$BK$11,AA51='12 Formulas'!$BL$11),'12 Formulas'!$BM$11)</f>
        <v/>
      </c>
      <c r="AC51" s="113" t="str" cm="1">
        <f t="array" ref="AC51">+_xlfn.IFS(AB51="","",AB51='12 Formulas'!$BM$3,'12 Formulas'!$BN$3,AB51='12 Formulas'!$BM$4,'12 Formulas'!$BN$4,AB51='12 Formulas'!$BM$5,'12 Formulas'!$BN$5)</f>
        <v/>
      </c>
      <c r="AD51" s="115" t="str" cm="1">
        <f t="array" ref="AD51">+_xlfn.IFS(AB51="","",AB51='12 Formulas'!$BM$3,'12 Formulas'!$BO$3,AB51='12 Formulas'!$BM$4,'12 Formulas'!$BO$4,AB51='12 Formulas'!$BM$5,'12 Formulas'!$BO$5)</f>
        <v/>
      </c>
      <c r="AE51" s="640"/>
      <c r="AF51" s="642"/>
      <c r="AG51" s="658"/>
      <c r="AH51" s="636"/>
      <c r="AI51" s="630"/>
      <c r="AJ51" s="632"/>
      <c r="AK51" s="634"/>
      <c r="AL51" s="99"/>
      <c r="AM51" s="100"/>
      <c r="AN51" s="100"/>
      <c r="AO51" s="100"/>
      <c r="AP51" s="100"/>
      <c r="AQ51" s="100"/>
      <c r="AR51" s="99"/>
      <c r="AS51" s="99"/>
    </row>
    <row r="52" spans="1:45" ht="12.75" hidden="1" customHeight="1" x14ac:dyDescent="0.25">
      <c r="A52" s="577"/>
      <c r="B52" s="680"/>
      <c r="C52" s="687"/>
      <c r="D52" s="686"/>
      <c r="E52" s="687"/>
      <c r="F52" s="650"/>
      <c r="G52" s="661"/>
      <c r="H52" s="101" t="s">
        <v>213</v>
      </c>
      <c r="I52" s="102"/>
      <c r="J52" s="103"/>
      <c r="K52" s="104" t="str" cm="1">
        <f t="array" ref="K52">+_xlfn.IFS(J52="","",J52='12 Formulas'!$AM$2,'12 Formulas'!$AN$2,J52='12 Formulas'!$AM$3,'12 Formulas'!$AN$3)</f>
        <v/>
      </c>
      <c r="L52" s="105"/>
      <c r="M52" s="106" t="str" cm="1">
        <f t="array" ref="M52">+_xlfn.IFS(L52="","",L52='12 Formulas'!$AO$2,'12 Formulas'!$AP$2,L52='12 Formulas'!$AO$3,'12 Formulas'!$AP$3)</f>
        <v/>
      </c>
      <c r="N52" s="105"/>
      <c r="O52" s="106" t="str" cm="1">
        <f t="array" ref="O52">+_xlfn.IFS(N52="","",N52='12 Formulas'!$AQ$2,'12 Formulas'!$AR$2,N52='12 Formulas'!$AQ$3,'12 Formulas'!$AR$3)</f>
        <v/>
      </c>
      <c r="P52" s="105"/>
      <c r="Q52" s="106" t="str" cm="1">
        <f t="array" ref="Q52">+_xlfn.IFS(P52="","",P52='12 Formulas'!$AS$2,'12 Formulas'!$AT$2,P52='12 Formulas'!$AS$3,'12 Formulas'!$AT$3,P52='12 Formulas'!$AS$4,'12 Formulas'!$AT$4)</f>
        <v/>
      </c>
      <c r="R52" s="105"/>
      <c r="S52" s="106" t="str" cm="1">
        <f t="array" ref="S52">+_xlfn.IFS(R52="","",R52='12 Formulas'!$AU$2,'12 Formulas'!$AV$2,R52='12 Formulas'!$AU$3,'12 Formulas'!$AV$3)</f>
        <v/>
      </c>
      <c r="T52" s="107"/>
      <c r="U52" s="106" t="str" cm="1">
        <f t="array" ref="U52">+_xlfn.IFS(T52="","",T52='12 Formulas'!$AW$2,'12 Formulas'!$AX$2,T52='12 Formulas'!$AW$3,'12 Formulas'!$AX$3)</f>
        <v/>
      </c>
      <c r="V52" s="108"/>
      <c r="W52" s="109" t="str" cm="1">
        <f t="array" ref="W52">+_xlfn.IFS(V52="","",V52='12 Formulas'!$AY$2,'12 Formulas'!$AZ$2,V52='12 Formulas'!$AY$3,'12 Formulas'!$AZ$3,V52='12 Formulas'!$AY$4,'12 Formulas'!$AZ$4)</f>
        <v/>
      </c>
      <c r="X52" s="110" t="str">
        <f t="shared" si="0"/>
        <v/>
      </c>
      <c r="Y52" s="111" t="str" cm="1">
        <f t="array" ref="Y52">+_xlfn.IFS(X52="","",X52&lt;='12 Formulas'!$BD$4,'12 Formulas'!$BB$4,X52&lt;='12 Formulas'!$BD$3,'12 Formulas'!$BB$3,X52&lt;='12 Formulas'!$BD$2,'12 Formulas'!$BB$2)</f>
        <v/>
      </c>
      <c r="Z52" s="112"/>
      <c r="AA52" s="113" t="str" cm="1">
        <f t="array" ref="AA52">+_xlfn.IFS(Z52="","",Z52='12 Formulas'!$BF$2,'12 Formulas'!$BG$2,Z52='12 Formulas'!$BF$3,'12 Formulas'!$BG$3,Z52='12 Formulas'!$BF$4,'12 Formulas'!$BG$4)</f>
        <v/>
      </c>
      <c r="AB52" s="114" t="str" cm="1">
        <f t="array" ref="AB52">+_xlfn.IFS(AA52="","",AND(Y52='12 Formulas'!$BK$3,AA52='12 Formulas'!$BL$3),'12 Formulas'!$BM$3,AND(Y52='12 Formulas'!$BK$4,AA52='12 Formulas'!$BL$4),'12 Formulas'!$BM$4,AND(Y52='12 Formulas'!$BK$5,AA52='12 Formulas'!$BL$5),'12 Formulas'!$BM$5,AND(Y52='12 Formulas'!$BK$6,AA52='12 Formulas'!$BL$6),'12 Formulas'!$BM$6,AND(Y52='12 Formulas'!$BK$7,AA52='12 Formulas'!$BL$7),'12 Formulas'!$BM$7,AND(Y52='12 Formulas'!$BK$8,AA52='12 Formulas'!$BL$8),'12 Formulas'!$BM$8,AND(Y52='12 Formulas'!$BK$9,AA52='12 Formulas'!$BL$9),'12 Formulas'!$BM$9,AND(Y52='12 Formulas'!$BK$10,AA52='12 Formulas'!$BL$10),'12 Formulas'!$BM$10,AND(Y52='12 Formulas'!$BK$11,AA52='12 Formulas'!$BL$11),'12 Formulas'!$BM$11)</f>
        <v/>
      </c>
      <c r="AC52" s="113" t="str" cm="1">
        <f t="array" ref="AC52">+_xlfn.IFS(AB52="","",AB52='12 Formulas'!$BM$3,'12 Formulas'!$BN$3,AB52='12 Formulas'!$BM$4,'12 Formulas'!$BN$4,AB52='12 Formulas'!$BM$5,'12 Formulas'!$BN$5)</f>
        <v/>
      </c>
      <c r="AD52" s="115" t="str" cm="1">
        <f t="array" ref="AD52">+_xlfn.IFS(AB52="","",AB52='12 Formulas'!$BM$3,'12 Formulas'!$BO$3,AB52='12 Formulas'!$BM$4,'12 Formulas'!$BO$4,AB52='12 Formulas'!$BM$5,'12 Formulas'!$BO$5)</f>
        <v/>
      </c>
      <c r="AE52" s="640"/>
      <c r="AF52" s="642"/>
      <c r="AG52" s="658"/>
      <c r="AH52" s="636"/>
      <c r="AI52" s="630"/>
      <c r="AJ52" s="632"/>
      <c r="AK52" s="634"/>
      <c r="AL52" s="99"/>
      <c r="AM52" s="100"/>
      <c r="AN52" s="100"/>
      <c r="AO52" s="100"/>
      <c r="AP52" s="100"/>
      <c r="AQ52" s="100"/>
      <c r="AR52" s="99"/>
      <c r="AS52" s="99"/>
    </row>
    <row r="53" spans="1:45" ht="12.75" hidden="1" customHeight="1" x14ac:dyDescent="0.25">
      <c r="A53" s="577"/>
      <c r="B53" s="680"/>
      <c r="C53" s="687"/>
      <c r="D53" s="686"/>
      <c r="E53" s="687"/>
      <c r="F53" s="651"/>
      <c r="G53" s="662"/>
      <c r="H53" s="101" t="s">
        <v>214</v>
      </c>
      <c r="I53" s="102"/>
      <c r="J53" s="103"/>
      <c r="K53" s="104" t="str" cm="1">
        <f t="array" ref="K53">+_xlfn.IFS(J53="","",J53='12 Formulas'!$AM$2,'12 Formulas'!$AN$2,J53='12 Formulas'!$AM$3,'12 Formulas'!$AN$3)</f>
        <v/>
      </c>
      <c r="L53" s="105"/>
      <c r="M53" s="106" t="str" cm="1">
        <f t="array" ref="M53">+_xlfn.IFS(L53="","",L53='12 Formulas'!$AO$2,'12 Formulas'!$AP$2,L53='12 Formulas'!$AO$3,'12 Formulas'!$AP$3)</f>
        <v/>
      </c>
      <c r="N53" s="105"/>
      <c r="O53" s="106" t="str" cm="1">
        <f t="array" ref="O53">+_xlfn.IFS(N53="","",N53='12 Formulas'!$AQ$2,'12 Formulas'!$AR$2,N53='12 Formulas'!$AQ$3,'12 Formulas'!$AR$3)</f>
        <v/>
      </c>
      <c r="P53" s="105"/>
      <c r="Q53" s="106" t="str" cm="1">
        <f t="array" ref="Q53">+_xlfn.IFS(P53="","",P53='12 Formulas'!$AS$2,'12 Formulas'!$AT$2,P53='12 Formulas'!$AS$3,'12 Formulas'!$AT$3,P53='12 Formulas'!$AS$4,'12 Formulas'!$AT$4)</f>
        <v/>
      </c>
      <c r="R53" s="105"/>
      <c r="S53" s="106" t="str" cm="1">
        <f t="array" ref="S53">+_xlfn.IFS(R53="","",R53='12 Formulas'!$AU$2,'12 Formulas'!$AV$2,R53='12 Formulas'!$AU$3,'12 Formulas'!$AV$3)</f>
        <v/>
      </c>
      <c r="T53" s="107"/>
      <c r="U53" s="106" t="str" cm="1">
        <f t="array" ref="U53">+_xlfn.IFS(T53="","",T53='12 Formulas'!$AW$2,'12 Formulas'!$AX$2,T53='12 Formulas'!$AW$3,'12 Formulas'!$AX$3)</f>
        <v/>
      </c>
      <c r="V53" s="108"/>
      <c r="W53" s="109" t="str" cm="1">
        <f t="array" ref="W53">+_xlfn.IFS(V53="","",V53='12 Formulas'!$AY$2,'12 Formulas'!$AZ$2,V53='12 Formulas'!$AY$3,'12 Formulas'!$AZ$3,V53='12 Formulas'!$AY$4,'12 Formulas'!$AZ$4)</f>
        <v/>
      </c>
      <c r="X53" s="110" t="str">
        <f t="shared" si="0"/>
        <v/>
      </c>
      <c r="Y53" s="111" t="str" cm="1">
        <f t="array" ref="Y53">+_xlfn.IFS(X53="","",X53&lt;='12 Formulas'!$BD$4,'12 Formulas'!$BB$4,X53&lt;='12 Formulas'!$BD$3,'12 Formulas'!$BB$3,X53&lt;='12 Formulas'!$BD$2,'12 Formulas'!$BB$2)</f>
        <v/>
      </c>
      <c r="Z53" s="112"/>
      <c r="AA53" s="113" t="str" cm="1">
        <f t="array" ref="AA53">+_xlfn.IFS(Z53="","",Z53='12 Formulas'!$BF$2,'12 Formulas'!$BG$2,Z53='12 Formulas'!$BF$3,'12 Formulas'!$BG$3,Z53='12 Formulas'!$BF$4,'12 Formulas'!$BG$4)</f>
        <v/>
      </c>
      <c r="AB53" s="114" t="str" cm="1">
        <f t="array" ref="AB53">+_xlfn.IFS(AA53="","",AND(Y53='12 Formulas'!$BK$3,AA53='12 Formulas'!$BL$3),'12 Formulas'!$BM$3,AND(Y53='12 Formulas'!$BK$4,AA53='12 Formulas'!$BL$4),'12 Formulas'!$BM$4,AND(Y53='12 Formulas'!$BK$5,AA53='12 Formulas'!$BL$5),'12 Formulas'!$BM$5,AND(Y53='12 Formulas'!$BK$6,AA53='12 Formulas'!$BL$6),'12 Formulas'!$BM$6,AND(Y53='12 Formulas'!$BK$7,AA53='12 Formulas'!$BL$7),'12 Formulas'!$BM$7,AND(Y53='12 Formulas'!$BK$8,AA53='12 Formulas'!$BL$8),'12 Formulas'!$BM$8,AND(Y53='12 Formulas'!$BK$9,AA53='12 Formulas'!$BL$9),'12 Formulas'!$BM$9,AND(Y53='12 Formulas'!$BK$10,AA53='12 Formulas'!$BL$10),'12 Formulas'!$BM$10,AND(Y53='12 Formulas'!$BK$11,AA53='12 Formulas'!$BL$11),'12 Formulas'!$BM$11)</f>
        <v/>
      </c>
      <c r="AC53" s="113" t="str" cm="1">
        <f t="array" ref="AC53">+_xlfn.IFS(AB53="","",AB53='12 Formulas'!$BM$3,'12 Formulas'!$BN$3,AB53='12 Formulas'!$BM$4,'12 Formulas'!$BN$4,AB53='12 Formulas'!$BM$5,'12 Formulas'!$BN$5)</f>
        <v/>
      </c>
      <c r="AD53" s="115" t="str" cm="1">
        <f t="array" ref="AD53">+_xlfn.IFS(AB53="","",AB53='12 Formulas'!$BM$3,'12 Formulas'!$BO$3,AB53='12 Formulas'!$BM$4,'12 Formulas'!$BO$4,AB53='12 Formulas'!$BM$5,'12 Formulas'!$BO$5)</f>
        <v/>
      </c>
      <c r="AE53" s="640"/>
      <c r="AF53" s="642"/>
      <c r="AG53" s="658"/>
      <c r="AH53" s="636"/>
      <c r="AI53" s="630"/>
      <c r="AJ53" s="632"/>
      <c r="AK53" s="634"/>
      <c r="AL53" s="99"/>
      <c r="AM53" s="100"/>
      <c r="AN53" s="100"/>
      <c r="AO53" s="100"/>
      <c r="AP53" s="100"/>
      <c r="AQ53" s="100"/>
      <c r="AR53" s="99"/>
      <c r="AS53" s="99"/>
    </row>
    <row r="54" spans="1:45" ht="12.75" hidden="1" customHeight="1" x14ac:dyDescent="0.25">
      <c r="A54" s="577"/>
      <c r="B54" s="680"/>
      <c r="C54" s="687"/>
      <c r="D54" s="686"/>
      <c r="E54" s="687"/>
      <c r="F54" s="652" t="s">
        <v>218</v>
      </c>
      <c r="G54" s="663"/>
      <c r="H54" s="101" t="s">
        <v>212</v>
      </c>
      <c r="I54" s="102"/>
      <c r="J54" s="103"/>
      <c r="K54" s="104" t="str" cm="1">
        <f t="array" ref="K54">+_xlfn.IFS(J54="","",J54='12 Formulas'!$AM$2,'12 Formulas'!$AN$2,J54='12 Formulas'!$AM$3,'12 Formulas'!$AN$3)</f>
        <v/>
      </c>
      <c r="L54" s="105"/>
      <c r="M54" s="106" t="str" cm="1">
        <f t="array" ref="M54">+_xlfn.IFS(L54="","",L54='12 Formulas'!$AO$2,'12 Formulas'!$AP$2,L54='12 Formulas'!$AO$3,'12 Formulas'!$AP$3)</f>
        <v/>
      </c>
      <c r="N54" s="105"/>
      <c r="O54" s="106" t="str" cm="1">
        <f t="array" ref="O54">+_xlfn.IFS(N54="","",N54='12 Formulas'!$AQ$2,'12 Formulas'!$AR$2,N54='12 Formulas'!$AQ$3,'12 Formulas'!$AR$3)</f>
        <v/>
      </c>
      <c r="P54" s="105"/>
      <c r="Q54" s="106" t="str" cm="1">
        <f t="array" ref="Q54">+_xlfn.IFS(P54="","",P54='12 Formulas'!$AS$2,'12 Formulas'!$AT$2,P54='12 Formulas'!$AS$3,'12 Formulas'!$AT$3,P54='12 Formulas'!$AS$4,'12 Formulas'!$AT$4)</f>
        <v/>
      </c>
      <c r="R54" s="105"/>
      <c r="S54" s="106" t="str" cm="1">
        <f t="array" ref="S54">+_xlfn.IFS(R54="","",R54='12 Formulas'!$AU$2,'12 Formulas'!$AV$2,R54='12 Formulas'!$AU$3,'12 Formulas'!$AV$3)</f>
        <v/>
      </c>
      <c r="T54" s="107"/>
      <c r="U54" s="106" t="str" cm="1">
        <f t="array" ref="U54">+_xlfn.IFS(T54="","",T54='12 Formulas'!$AW$2,'12 Formulas'!$AX$2,T54='12 Formulas'!$AW$3,'12 Formulas'!$AX$3)</f>
        <v/>
      </c>
      <c r="V54" s="108"/>
      <c r="W54" s="109" t="str" cm="1">
        <f t="array" ref="W54">+_xlfn.IFS(V54="","",V54='12 Formulas'!$AY$2,'12 Formulas'!$AZ$2,V54='12 Formulas'!$AY$3,'12 Formulas'!$AZ$3,V54='12 Formulas'!$AY$4,'12 Formulas'!$AZ$4)</f>
        <v/>
      </c>
      <c r="X54" s="110" t="str">
        <f t="shared" si="0"/>
        <v/>
      </c>
      <c r="Y54" s="111" t="str" cm="1">
        <f t="array" ref="Y54">+_xlfn.IFS(X54="","",X54&lt;='12 Formulas'!$BD$4,'12 Formulas'!$BB$4,X54&lt;='12 Formulas'!$BD$3,'12 Formulas'!$BB$3,X54&lt;='12 Formulas'!$BD$2,'12 Formulas'!$BB$2)</f>
        <v/>
      </c>
      <c r="Z54" s="112"/>
      <c r="AA54" s="113" t="str" cm="1">
        <f t="array" ref="AA54">+_xlfn.IFS(Z54="","",Z54='12 Formulas'!$BF$2,'12 Formulas'!$BG$2,Z54='12 Formulas'!$BF$3,'12 Formulas'!$BG$3,Z54='12 Formulas'!$BF$4,'12 Formulas'!$BG$4)</f>
        <v/>
      </c>
      <c r="AB54" s="114" t="str" cm="1">
        <f t="array" ref="AB54">+_xlfn.IFS(AA54="","",AND(Y54='12 Formulas'!$BK$3,AA54='12 Formulas'!$BL$3),'12 Formulas'!$BM$3,AND(Y54='12 Formulas'!$BK$4,AA54='12 Formulas'!$BL$4),'12 Formulas'!$BM$4,AND(Y54='12 Formulas'!$BK$5,AA54='12 Formulas'!$BL$5),'12 Formulas'!$BM$5,AND(Y54='12 Formulas'!$BK$6,AA54='12 Formulas'!$BL$6),'12 Formulas'!$BM$6,AND(Y54='12 Formulas'!$BK$7,AA54='12 Formulas'!$BL$7),'12 Formulas'!$BM$7,AND(Y54='12 Formulas'!$BK$8,AA54='12 Formulas'!$BL$8),'12 Formulas'!$BM$8,AND(Y54='12 Formulas'!$BK$9,AA54='12 Formulas'!$BL$9),'12 Formulas'!$BM$9,AND(Y54='12 Formulas'!$BK$10,AA54='12 Formulas'!$BL$10),'12 Formulas'!$BM$10,AND(Y54='12 Formulas'!$BK$11,AA54='12 Formulas'!$BL$11),'12 Formulas'!$BM$11)</f>
        <v/>
      </c>
      <c r="AC54" s="113" t="str" cm="1">
        <f t="array" ref="AC54">+_xlfn.IFS(AB54="","",AB54='12 Formulas'!$BM$3,'12 Formulas'!$BN$3,AB54='12 Formulas'!$BM$4,'12 Formulas'!$BN$4,AB54='12 Formulas'!$BM$5,'12 Formulas'!$BN$5)</f>
        <v/>
      </c>
      <c r="AD54" s="115" t="str" cm="1">
        <f t="array" ref="AD54">+_xlfn.IFS(AB54="","",AB54='12 Formulas'!$BM$3,'12 Formulas'!$BO$3,AB54='12 Formulas'!$BM$4,'12 Formulas'!$BO$4,AB54='12 Formulas'!$BM$5,'12 Formulas'!$BO$5)</f>
        <v/>
      </c>
      <c r="AE54" s="640"/>
      <c r="AF54" s="642"/>
      <c r="AG54" s="658"/>
      <c r="AH54" s="636"/>
      <c r="AI54" s="630"/>
      <c r="AJ54" s="632"/>
      <c r="AK54" s="634"/>
      <c r="AL54" s="99"/>
      <c r="AM54" s="100"/>
      <c r="AN54" s="100"/>
      <c r="AO54" s="100"/>
      <c r="AP54" s="100"/>
      <c r="AQ54" s="100"/>
      <c r="AR54" s="99"/>
      <c r="AS54" s="99"/>
    </row>
    <row r="55" spans="1:45" ht="12.75" hidden="1" customHeight="1" x14ac:dyDescent="0.25">
      <c r="A55" s="577"/>
      <c r="B55" s="680"/>
      <c r="C55" s="687"/>
      <c r="D55" s="686"/>
      <c r="E55" s="687"/>
      <c r="F55" s="650"/>
      <c r="G55" s="661"/>
      <c r="H55" s="101" t="s">
        <v>213</v>
      </c>
      <c r="I55" s="102"/>
      <c r="J55" s="103"/>
      <c r="K55" s="104" t="str" cm="1">
        <f t="array" ref="K55">+_xlfn.IFS(J55="","",J55='12 Formulas'!$AM$2,'12 Formulas'!$AN$2,J55='12 Formulas'!$AM$3,'12 Formulas'!$AN$3)</f>
        <v/>
      </c>
      <c r="L55" s="105"/>
      <c r="M55" s="106" t="str" cm="1">
        <f t="array" ref="M55">+_xlfn.IFS(L55="","",L55='12 Formulas'!$AO$2,'12 Formulas'!$AP$2,L55='12 Formulas'!$AO$3,'12 Formulas'!$AP$3)</f>
        <v/>
      </c>
      <c r="N55" s="105"/>
      <c r="O55" s="106" t="str" cm="1">
        <f t="array" ref="O55">+_xlfn.IFS(N55="","",N55='12 Formulas'!$AQ$2,'12 Formulas'!$AR$2,N55='12 Formulas'!$AQ$3,'12 Formulas'!$AR$3)</f>
        <v/>
      </c>
      <c r="P55" s="105"/>
      <c r="Q55" s="106" t="str" cm="1">
        <f t="array" ref="Q55">+_xlfn.IFS(P55="","",P55='12 Formulas'!$AS$2,'12 Formulas'!$AT$2,P55='12 Formulas'!$AS$3,'12 Formulas'!$AT$3,P55='12 Formulas'!$AS$4,'12 Formulas'!$AT$4)</f>
        <v/>
      </c>
      <c r="R55" s="105"/>
      <c r="S55" s="106" t="str" cm="1">
        <f t="array" ref="S55">+_xlfn.IFS(R55="","",R55='12 Formulas'!$AU$2,'12 Formulas'!$AV$2,R55='12 Formulas'!$AU$3,'12 Formulas'!$AV$3)</f>
        <v/>
      </c>
      <c r="T55" s="107"/>
      <c r="U55" s="106" t="str" cm="1">
        <f t="array" ref="U55">+_xlfn.IFS(T55="","",T55='12 Formulas'!$AW$2,'12 Formulas'!$AX$2,T55='12 Formulas'!$AW$3,'12 Formulas'!$AX$3)</f>
        <v/>
      </c>
      <c r="V55" s="108"/>
      <c r="W55" s="109" t="str" cm="1">
        <f t="array" ref="W55">+_xlfn.IFS(V55="","",V55='12 Formulas'!$AY$2,'12 Formulas'!$AZ$2,V55='12 Formulas'!$AY$3,'12 Formulas'!$AZ$3,V55='12 Formulas'!$AY$4,'12 Formulas'!$AZ$4)</f>
        <v/>
      </c>
      <c r="X55" s="110" t="str">
        <f t="shared" si="0"/>
        <v/>
      </c>
      <c r="Y55" s="111" t="str" cm="1">
        <f t="array" ref="Y55">+_xlfn.IFS(X55="","",X55&lt;='12 Formulas'!$BD$4,'12 Formulas'!$BB$4,X55&lt;='12 Formulas'!$BD$3,'12 Formulas'!$BB$3,X55&lt;='12 Formulas'!$BD$2,'12 Formulas'!$BB$2)</f>
        <v/>
      </c>
      <c r="Z55" s="112"/>
      <c r="AA55" s="113" t="str" cm="1">
        <f t="array" ref="AA55">+_xlfn.IFS(Z55="","",Z55='12 Formulas'!$BF$2,'12 Formulas'!$BG$2,Z55='12 Formulas'!$BF$3,'12 Formulas'!$BG$3,Z55='12 Formulas'!$BF$4,'12 Formulas'!$BG$4)</f>
        <v/>
      </c>
      <c r="AB55" s="114" t="str" cm="1">
        <f t="array" ref="AB55">+_xlfn.IFS(AA55="","",AND(Y55='12 Formulas'!$BK$3,AA55='12 Formulas'!$BL$3),'12 Formulas'!$BM$3,AND(Y55='12 Formulas'!$BK$4,AA55='12 Formulas'!$BL$4),'12 Formulas'!$BM$4,AND(Y55='12 Formulas'!$BK$5,AA55='12 Formulas'!$BL$5),'12 Formulas'!$BM$5,AND(Y55='12 Formulas'!$BK$6,AA55='12 Formulas'!$BL$6),'12 Formulas'!$BM$6,AND(Y55='12 Formulas'!$BK$7,AA55='12 Formulas'!$BL$7),'12 Formulas'!$BM$7,AND(Y55='12 Formulas'!$BK$8,AA55='12 Formulas'!$BL$8),'12 Formulas'!$BM$8,AND(Y55='12 Formulas'!$BK$9,AA55='12 Formulas'!$BL$9),'12 Formulas'!$BM$9,AND(Y55='12 Formulas'!$BK$10,AA55='12 Formulas'!$BL$10),'12 Formulas'!$BM$10,AND(Y55='12 Formulas'!$BK$11,AA55='12 Formulas'!$BL$11),'12 Formulas'!$BM$11)</f>
        <v/>
      </c>
      <c r="AC55" s="113" t="str" cm="1">
        <f t="array" ref="AC55">+_xlfn.IFS(AB55="","",AB55='12 Formulas'!$BM$3,'12 Formulas'!$BN$3,AB55='12 Formulas'!$BM$4,'12 Formulas'!$BN$4,AB55='12 Formulas'!$BM$5,'12 Formulas'!$BN$5)</f>
        <v/>
      </c>
      <c r="AD55" s="115" t="str" cm="1">
        <f t="array" ref="AD55">+_xlfn.IFS(AB55="","",AB55='12 Formulas'!$BM$3,'12 Formulas'!$BO$3,AB55='12 Formulas'!$BM$4,'12 Formulas'!$BO$4,AB55='12 Formulas'!$BM$5,'12 Formulas'!$BO$5)</f>
        <v/>
      </c>
      <c r="AE55" s="640"/>
      <c r="AF55" s="642"/>
      <c r="AG55" s="658"/>
      <c r="AH55" s="636"/>
      <c r="AI55" s="630"/>
      <c r="AJ55" s="632"/>
      <c r="AK55" s="634"/>
      <c r="AL55" s="99"/>
      <c r="AM55" s="100"/>
      <c r="AN55" s="100"/>
      <c r="AO55" s="100"/>
      <c r="AP55" s="100"/>
      <c r="AQ55" s="100"/>
      <c r="AR55" s="99"/>
      <c r="AS55" s="99"/>
    </row>
    <row r="56" spans="1:45" ht="12.75" hidden="1" customHeight="1" thickBot="1" x14ac:dyDescent="0.3">
      <c r="A56" s="577"/>
      <c r="B56" s="681"/>
      <c r="C56" s="690"/>
      <c r="D56" s="691"/>
      <c r="E56" s="690"/>
      <c r="F56" s="692"/>
      <c r="G56" s="693"/>
      <c r="H56" s="116" t="s">
        <v>214</v>
      </c>
      <c r="I56" s="117"/>
      <c r="J56" s="118"/>
      <c r="K56" s="119" t="str" cm="1">
        <f t="array" ref="K56">+_xlfn.IFS(J56="","",J56='12 Formulas'!$AM$2,'12 Formulas'!$AN$2,J56='12 Formulas'!$AM$3,'12 Formulas'!$AN$3)</f>
        <v/>
      </c>
      <c r="L56" s="120"/>
      <c r="M56" s="121" t="str" cm="1">
        <f t="array" ref="M56">+_xlfn.IFS(L56="","",L56='12 Formulas'!$AO$2,'12 Formulas'!$AP$2,L56='12 Formulas'!$AO$3,'12 Formulas'!$AP$3)</f>
        <v/>
      </c>
      <c r="N56" s="120"/>
      <c r="O56" s="121" t="str" cm="1">
        <f t="array" ref="O56">+_xlfn.IFS(N56="","",N56='12 Formulas'!$AQ$2,'12 Formulas'!$AR$2,N56='12 Formulas'!$AQ$3,'12 Formulas'!$AR$3)</f>
        <v/>
      </c>
      <c r="P56" s="120"/>
      <c r="Q56" s="121" t="str" cm="1">
        <f t="array" ref="Q56">+_xlfn.IFS(P56="","",P56='12 Formulas'!$AS$2,'12 Formulas'!$AT$2,P56='12 Formulas'!$AS$3,'12 Formulas'!$AT$3,P56='12 Formulas'!$AS$4,'12 Formulas'!$AT$4)</f>
        <v/>
      </c>
      <c r="R56" s="120"/>
      <c r="S56" s="121" t="str" cm="1">
        <f t="array" ref="S56">+_xlfn.IFS(R56="","",R56='12 Formulas'!$AU$2,'12 Formulas'!$AV$2,R56='12 Formulas'!$AU$3,'12 Formulas'!$AV$3)</f>
        <v/>
      </c>
      <c r="T56" s="122"/>
      <c r="U56" s="121" t="str" cm="1">
        <f t="array" ref="U56">+_xlfn.IFS(T56="","",T56='12 Formulas'!$AW$2,'12 Formulas'!$AX$2,T56='12 Formulas'!$AW$3,'12 Formulas'!$AX$3)</f>
        <v/>
      </c>
      <c r="V56" s="123"/>
      <c r="W56" s="124" t="str" cm="1">
        <f t="array" ref="W56">+_xlfn.IFS(V56="","",V56='12 Formulas'!$AY$2,'12 Formulas'!$AZ$2,V56='12 Formulas'!$AY$3,'12 Formulas'!$AZ$3,V56='12 Formulas'!$AY$4,'12 Formulas'!$AZ$4)</f>
        <v/>
      </c>
      <c r="X56" s="125" t="str">
        <f t="shared" si="0"/>
        <v/>
      </c>
      <c r="Y56" s="126" t="str" cm="1">
        <f t="array" ref="Y56">+_xlfn.IFS(X56="","",X56&lt;='12 Formulas'!$BD$4,'12 Formulas'!$BB$4,X56&lt;='12 Formulas'!$BD$3,'12 Formulas'!$BB$3,X56&lt;='12 Formulas'!$BD$2,'12 Formulas'!$BB$2)</f>
        <v/>
      </c>
      <c r="Z56" s="127"/>
      <c r="AA56" s="128" t="str" cm="1">
        <f t="array" ref="AA56">+_xlfn.IFS(Z56="","",Z56='12 Formulas'!$BF$2,'12 Formulas'!$BG$2,Z56='12 Formulas'!$BF$3,'12 Formulas'!$BG$3,Z56='12 Formulas'!$BF$4,'12 Formulas'!$BG$4)</f>
        <v/>
      </c>
      <c r="AB56" s="129" t="str" cm="1">
        <f t="array" ref="AB56">+_xlfn.IFS(AA56="","",AND(Y56='12 Formulas'!$BK$3,AA56='12 Formulas'!$BL$3),'12 Formulas'!$BM$3,AND(Y56='12 Formulas'!$BK$4,AA56='12 Formulas'!$BL$4),'12 Formulas'!$BM$4,AND(Y56='12 Formulas'!$BK$5,AA56='12 Formulas'!$BL$5),'12 Formulas'!$BM$5,AND(Y56='12 Formulas'!$BK$6,AA56='12 Formulas'!$BL$6),'12 Formulas'!$BM$6,AND(Y56='12 Formulas'!$BK$7,AA56='12 Formulas'!$BL$7),'12 Formulas'!$BM$7,AND(Y56='12 Formulas'!$BK$8,AA56='12 Formulas'!$BL$8),'12 Formulas'!$BM$8,AND(Y56='12 Formulas'!$BK$9,AA56='12 Formulas'!$BL$9),'12 Formulas'!$BM$9,AND(Y56='12 Formulas'!$BK$10,AA56='12 Formulas'!$BL$10),'12 Formulas'!$BM$10,AND(Y56='12 Formulas'!$BK$11,AA56='12 Formulas'!$BL$11),'12 Formulas'!$BM$11)</f>
        <v/>
      </c>
      <c r="AC56" s="128" t="str" cm="1">
        <f t="array" ref="AC56">+_xlfn.IFS(AB56="","",AB56='12 Formulas'!$BM$3,'12 Formulas'!$BN$3,AB56='12 Formulas'!$BM$4,'12 Formulas'!$BN$4,AB56='12 Formulas'!$BM$5,'12 Formulas'!$BN$5)</f>
        <v/>
      </c>
      <c r="AD56" s="130" t="str" cm="1">
        <f t="array" ref="AD56">+_xlfn.IFS(AB56="","",AB56='12 Formulas'!$BM$3,'12 Formulas'!$BO$3,AB56='12 Formulas'!$BM$4,'12 Formulas'!$BO$4,AB56='12 Formulas'!$BM$5,'12 Formulas'!$BO$5)</f>
        <v/>
      </c>
      <c r="AE56" s="641"/>
      <c r="AF56" s="643"/>
      <c r="AG56" s="659"/>
      <c r="AH56" s="637"/>
      <c r="AI56" s="631"/>
      <c r="AJ56" s="633"/>
      <c r="AK56" s="635"/>
      <c r="AL56" s="99"/>
      <c r="AM56" s="100"/>
      <c r="AN56" s="100"/>
      <c r="AO56" s="100"/>
      <c r="AP56" s="100"/>
      <c r="AQ56" s="100"/>
      <c r="AR56" s="99"/>
      <c r="AS56" s="99"/>
    </row>
    <row r="57" spans="1:45" ht="12.75" hidden="1" customHeight="1" x14ac:dyDescent="0.25">
      <c r="A57" s="642" t="str">
        <f>'1 Contexto e Identificación'!$A$14</f>
        <v>R4</v>
      </c>
      <c r="B57" s="680" t="str">
        <f>+'1 Contexto e Identificación'!$E$14</f>
        <v xml:space="preserve">  </v>
      </c>
      <c r="C57" s="687" t="str">
        <f>+'4 Mapa Calor Inherente'!$C$15</f>
        <v/>
      </c>
      <c r="D57" s="686" t="str">
        <f>+'4 Mapa Calor Inherente'!$D$15</f>
        <v/>
      </c>
      <c r="E57" s="687" t="str">
        <f>+'4 Mapa Calor Inherente'!$E$15</f>
        <v/>
      </c>
      <c r="F57" s="650" t="s">
        <v>211</v>
      </c>
      <c r="G57" s="661"/>
      <c r="H57" s="84" t="s">
        <v>212</v>
      </c>
      <c r="I57" s="85"/>
      <c r="J57" s="86"/>
      <c r="K57" s="87" t="str" cm="1">
        <f t="array" ref="K57">+_xlfn.IFS(J57="","",J57='12 Formulas'!$AM$2,'12 Formulas'!$AN$2,J57='12 Formulas'!$AM$3,'12 Formulas'!$AN$3)</f>
        <v/>
      </c>
      <c r="L57" s="88"/>
      <c r="M57" s="89" t="str" cm="1">
        <f t="array" ref="M57">+_xlfn.IFS(L57="","",L57='12 Formulas'!$AO$2,'12 Formulas'!$AP$2,L57='12 Formulas'!$AO$3,'12 Formulas'!$AP$3)</f>
        <v/>
      </c>
      <c r="N57" s="88"/>
      <c r="O57" s="89" t="str" cm="1">
        <f t="array" ref="O57">+_xlfn.IFS(N57="","",N57='12 Formulas'!$AQ$2,'12 Formulas'!$AR$2,N57='12 Formulas'!$AQ$3,'12 Formulas'!$AR$3)</f>
        <v/>
      </c>
      <c r="P57" s="88"/>
      <c r="Q57" s="89" t="str" cm="1">
        <f t="array" ref="Q57">+_xlfn.IFS(P57="","",P57='12 Formulas'!$AS$2,'12 Formulas'!$AT$2,P57='12 Formulas'!$AS$3,'12 Formulas'!$AT$3,P57='12 Formulas'!$AS$4,'12 Formulas'!$AT$4)</f>
        <v/>
      </c>
      <c r="R57" s="88"/>
      <c r="S57" s="89" t="str" cm="1">
        <f t="array" ref="S57">+_xlfn.IFS(R57="","",R57='12 Formulas'!$AU$2,'12 Formulas'!$AV$2,R57='12 Formulas'!$AU$3,'12 Formulas'!$AV$3)</f>
        <v/>
      </c>
      <c r="T57" s="90"/>
      <c r="U57" s="89" t="str" cm="1">
        <f t="array" ref="U57">+_xlfn.IFS(T57="","",T57='12 Formulas'!$AW$2,'12 Formulas'!$AX$2,T57='12 Formulas'!$AW$3,'12 Formulas'!$AX$3)</f>
        <v/>
      </c>
      <c r="V57" s="91"/>
      <c r="W57" s="92" t="str" cm="1">
        <f t="array" ref="W57">+_xlfn.IFS(V57="","",V57='12 Formulas'!$AY$2,'12 Formulas'!$AZ$2,V57='12 Formulas'!$AY$3,'12 Formulas'!$AZ$3,V57='12 Formulas'!$AY$4,'12 Formulas'!$AZ$4)</f>
        <v/>
      </c>
      <c r="X57" s="93" t="str">
        <f t="shared" si="0"/>
        <v/>
      </c>
      <c r="Y57" s="94" t="str" cm="1">
        <f t="array" ref="Y57">+_xlfn.IFS(X57="","",X57&lt;='12 Formulas'!$BD$4,'12 Formulas'!$BB$4,X57&lt;='12 Formulas'!$BD$3,'12 Formulas'!$BB$3,X57&lt;='12 Formulas'!$BD$2,'12 Formulas'!$BB$2)</f>
        <v/>
      </c>
      <c r="Z57" s="95"/>
      <c r="AA57" s="96" t="str" cm="1">
        <f t="array" ref="AA57">+_xlfn.IFS(Z57="","",Z57='12 Formulas'!$BF$2,'12 Formulas'!$BG$2,Z57='12 Formulas'!$BF$3,'12 Formulas'!$BG$3,Z57='12 Formulas'!$BF$4,'12 Formulas'!$BG$4)</f>
        <v/>
      </c>
      <c r="AB57" s="97" t="str" cm="1">
        <f t="array" ref="AB57">+_xlfn.IFS(AA57="","",AND(Y57='12 Formulas'!$BK$3,AA57='12 Formulas'!$BL$3),'12 Formulas'!$BM$3,AND(Y57='12 Formulas'!$BK$4,AA57='12 Formulas'!$BL$4),'12 Formulas'!$BM$4,AND(Y57='12 Formulas'!$BK$5,AA57='12 Formulas'!$BL$5),'12 Formulas'!$BM$5,AND(Y57='12 Formulas'!$BK$6,AA57='12 Formulas'!$BL$6),'12 Formulas'!$BM$6,AND(Y57='12 Formulas'!$BK$7,AA57='12 Formulas'!$BL$7),'12 Formulas'!$BM$7,AND(Y57='12 Formulas'!$BK$8,AA57='12 Formulas'!$BL$8),'12 Formulas'!$BM$8,AND(Y57='12 Formulas'!$BK$9,AA57='12 Formulas'!$BL$9),'12 Formulas'!$BM$9,AND(Y57='12 Formulas'!$BK$10,AA57='12 Formulas'!$BL$10),'12 Formulas'!$BM$10,AND(Y57='12 Formulas'!$BK$11,AA57='12 Formulas'!$BL$11),'12 Formulas'!$BM$11)</f>
        <v/>
      </c>
      <c r="AC57" s="96" t="str" cm="1">
        <f t="array" ref="AC57">+_xlfn.IFS(AB57="","",AB57='12 Formulas'!$BM$3,'12 Formulas'!$BN$3,AB57='12 Formulas'!$BM$4,'12 Formulas'!$BN$4,AB57='12 Formulas'!$BM$5,'12 Formulas'!$BN$5)</f>
        <v/>
      </c>
      <c r="AD57" s="98" t="str" cm="1">
        <f t="array" ref="AD57">+_xlfn.IFS(AB57="","",AB57='12 Formulas'!$BM$3,'12 Formulas'!$BO$3,AB57='12 Formulas'!$BM$4,'12 Formulas'!$BO$4,AB57='12 Formulas'!$BM$5,'12 Formulas'!$BO$5)</f>
        <v/>
      </c>
      <c r="AE57" s="640" t="str">
        <f>+IF(AC57="","",AVERAGE(AC57:AC71))</f>
        <v/>
      </c>
      <c r="AF57" s="642" t="str" cm="1">
        <f t="array" ref="AF57">+_xlfn.IFS(AE57="","",AE57='12 Formulas'!$BR$2,'12 Formulas'!$BQ$2,AE57&gt;='12 Formulas'!$BS$3,'12 Formulas'!$BQ$3,AE57&gt;='12 Formulas'!$BS$4,'12 Formulas'!$BQ$4)</f>
        <v/>
      </c>
      <c r="AG57" s="658" t="str">
        <f>+IF(AF57="","",'12 Formulas'!$BU$2)</f>
        <v/>
      </c>
      <c r="AH57" s="636" t="str" cm="1">
        <f t="array" ref="AH57">+_xlfn.IFS(AG57="","",AG57='12 Formulas'!$BX$4,'12 Formulas'!$BY$4,AND(AF57='12 Formulas'!$BW$3,AG57='12 Formulas'!$BX$3),'12 Formulas'!$BY$3,AND(AF57='12 Formulas'!$BW$5,AG57='12 Formulas'!$BX$5),'12 Formulas'!$BY$5,AND(AF57='12 Formulas'!$BW$7,AG57='12 Formulas'!$BX$7),'12 Formulas'!$BY$7)</f>
        <v/>
      </c>
      <c r="AI57" s="630" t="str" cm="1">
        <f t="array" ref="AI57">+_xlfn.IFS(AH57="","",AH57='12 Formulas'!$BY$4,C57,C57='12 Formulas'!$CA$8,C57,AND(AH57='12 Formulas'!$BY$5,C57='12 Formulas'!$CA$7),'12 Formulas'!$CB$7,AND(AH57='12 Formulas'!$BY$5,C57='12 Formulas'!$CA$6),'12 Formulas'!$CB$6,AND(AH57='12 Formulas'!$BY$5,C57='12 Formulas'!$CA$5),'12 Formulas'!$CB$5,AND(AH57='12 Formulas'!$BY$5,C57='12 Formulas'!$CA$4),'12 Formulas'!$CB$4,AND(AH57='12 Formulas'!$BY$3,C57='12 Formulas'!$CA$7),'12 Formulas'!$CC$7,AND(AH57='12 Formulas'!$BY$3,C57='12 Formulas'!$CA$6),'12 Formulas'!$CC$6,AND(AH57='12 Formulas'!$BY$3,C57='12 Formulas'!$CA$5),'12 Formulas'!$CC$5,AND(AH57='12 Formulas'!$BY$3,C57='12 Formulas'!$CA$4),'12 Formulas'!$CC$4)</f>
        <v/>
      </c>
      <c r="AJ57" s="632" t="str">
        <f>+IF(D57="","",D57)</f>
        <v/>
      </c>
      <c r="AK57" s="634" t="str">
        <f>+IF(AI57='12 Formulas'!$AD$4,IF(AJ57='12 Formulas'!$AE$3,'12 Formulas'!$AE$4,IF(AJ57='12 Formulas'!$AF$3,'12 Formulas'!$AF$4,IF(AJ57='12 Formulas'!$AG$3,'12 Formulas'!$AG$4,IF(AJ57='12 Formulas'!$AH$3,'12 Formulas'!$AH$4,IF(AJ57='12 Formulas'!$AI$3,'12 Formulas'!$AI$4))))),IF(AI57='12 Formulas'!$AD$5,IF(AJ57='12 Formulas'!$AE$3,'12 Formulas'!$AE$5,IF(AJ57='12 Formulas'!$AF$3,'12 Formulas'!$AF$5,IF(AJ57='12 Formulas'!$AG$3,'12 Formulas'!$AG$5,IF(AJ57='12 Formulas'!$AH$3,'12 Formulas'!$AH$5,IF(AJ57='12 Formulas'!$AI$3,'12 Formulas'!$AI$5))))),IF(AI57='12 Formulas'!$AD$6,IF(AJ57='12 Formulas'!$AE$3,'12 Formulas'!$AE$6,IF(AJ57='12 Formulas'!$AF$3,'12 Formulas'!$AF$6,IF(AJ57='12 Formulas'!$AG$3,'12 Formulas'!$AG$6,IF(AJ57='12 Formulas'!$AH$3,'12 Formulas'!$AH$6,IF(AJ57='12 Formulas'!$AI$3,'12 Formulas'!$AI$6))))),IF(AI57='12 Formulas'!$AD$7,IF(AJ57='12 Formulas'!$AE$3,'12 Formulas'!$AE$7,IF(AJ57='12 Formulas'!$AF$3,'12 Formulas'!$AF$7,IF(AJ57='12 Formulas'!$AG$3,'12 Formulas'!$AG$7,IF(AJ57='12 Formulas'!$AH$3,'12 Formulas'!$AH$7,IF(AJ57='12 Formulas'!$AI$3,'12 Formulas'!$AI$7))))),IF(AI57='12 Formulas'!$AD$8,IF(AJ57='12 Formulas'!$AE$3,'12 Formulas'!$AE$8,IF(AJ57='12 Formulas'!$AF$3,'12 Formulas'!$AF$8,IF(AJ57='12 Formulas'!$AG$3,'12 Formulas'!$AG$8,IF(AJ57='12 Formulas'!$AH$3,'12 Formulas'!$AH$8,IF(AJ57='12 Formulas'!$AI$3,'12 Formulas'!$AI$8))))),"")))))</f>
        <v/>
      </c>
      <c r="AL57" s="99"/>
      <c r="AM57" s="100"/>
      <c r="AN57" s="100"/>
      <c r="AO57" s="100"/>
      <c r="AP57" s="100"/>
      <c r="AQ57" s="100"/>
      <c r="AR57" s="99"/>
      <c r="AS57" s="99"/>
    </row>
    <row r="58" spans="1:45" ht="12.75" hidden="1" customHeight="1" x14ac:dyDescent="0.25">
      <c r="A58" s="642"/>
      <c r="B58" s="680"/>
      <c r="C58" s="687"/>
      <c r="D58" s="686"/>
      <c r="E58" s="687"/>
      <c r="F58" s="650"/>
      <c r="G58" s="661"/>
      <c r="H58" s="101" t="s">
        <v>213</v>
      </c>
      <c r="I58" s="102"/>
      <c r="J58" s="103"/>
      <c r="K58" s="104" t="str" cm="1">
        <f t="array" ref="K58">+_xlfn.IFS(J58="","",J58='12 Formulas'!$AM$2,'12 Formulas'!$AN$2,J58='12 Formulas'!$AM$3,'12 Formulas'!$AN$3)</f>
        <v/>
      </c>
      <c r="L58" s="105"/>
      <c r="M58" s="106" t="str" cm="1">
        <f t="array" ref="M58">+_xlfn.IFS(L58="","",L58='12 Formulas'!$AO$2,'12 Formulas'!$AP$2,L58='12 Formulas'!$AO$3,'12 Formulas'!$AP$3)</f>
        <v/>
      </c>
      <c r="N58" s="105"/>
      <c r="O58" s="106" t="str" cm="1">
        <f t="array" ref="O58">+_xlfn.IFS(N58="","",N58='12 Formulas'!$AQ$2,'12 Formulas'!$AR$2,N58='12 Formulas'!$AQ$3,'12 Formulas'!$AR$3)</f>
        <v/>
      </c>
      <c r="P58" s="105"/>
      <c r="Q58" s="106" t="str" cm="1">
        <f t="array" ref="Q58">+_xlfn.IFS(P58="","",P58='12 Formulas'!$AS$2,'12 Formulas'!$AT$2,P58='12 Formulas'!$AS$3,'12 Formulas'!$AT$3,P58='12 Formulas'!$AS$4,'12 Formulas'!$AT$4)</f>
        <v/>
      </c>
      <c r="R58" s="105"/>
      <c r="S58" s="106" t="str" cm="1">
        <f t="array" ref="S58">+_xlfn.IFS(R58="","",R58='12 Formulas'!$AU$2,'12 Formulas'!$AV$2,R58='12 Formulas'!$AU$3,'12 Formulas'!$AV$3)</f>
        <v/>
      </c>
      <c r="T58" s="107"/>
      <c r="U58" s="106" t="str" cm="1">
        <f t="array" ref="U58">+_xlfn.IFS(T58="","",T58='12 Formulas'!$AW$2,'12 Formulas'!$AX$2,T58='12 Formulas'!$AW$3,'12 Formulas'!$AX$3)</f>
        <v/>
      </c>
      <c r="V58" s="108"/>
      <c r="W58" s="109" t="str" cm="1">
        <f t="array" ref="W58">+_xlfn.IFS(V58="","",V58='12 Formulas'!$AY$2,'12 Formulas'!$AZ$2,V58='12 Formulas'!$AY$3,'12 Formulas'!$AZ$3,V58='12 Formulas'!$AY$4,'12 Formulas'!$AZ$4)</f>
        <v/>
      </c>
      <c r="X58" s="110" t="str">
        <f t="shared" si="0"/>
        <v/>
      </c>
      <c r="Y58" s="111" t="str" cm="1">
        <f t="array" ref="Y58">+_xlfn.IFS(X58="","",X58&lt;='12 Formulas'!$BD$4,'12 Formulas'!$BB$4,X58&lt;='12 Formulas'!$BD$3,'12 Formulas'!$BB$3,X58&lt;='12 Formulas'!$BD$2,'12 Formulas'!$BB$2)</f>
        <v/>
      </c>
      <c r="Z58" s="112"/>
      <c r="AA58" s="113" t="str" cm="1">
        <f t="array" ref="AA58">+_xlfn.IFS(Z58="","",Z58='12 Formulas'!$BF$2,'12 Formulas'!$BG$2,Z58='12 Formulas'!$BF$3,'12 Formulas'!$BG$3,Z58='12 Formulas'!$BF$4,'12 Formulas'!$BG$4)</f>
        <v/>
      </c>
      <c r="AB58" s="114" t="str" cm="1">
        <f t="array" ref="AB58">+_xlfn.IFS(AA58="","",AND(Y58='12 Formulas'!$BK$3,AA58='12 Formulas'!$BL$3),'12 Formulas'!$BM$3,AND(Y58='12 Formulas'!$BK$4,AA58='12 Formulas'!$BL$4),'12 Formulas'!$BM$4,AND(Y58='12 Formulas'!$BK$5,AA58='12 Formulas'!$BL$5),'12 Formulas'!$BM$5,AND(Y58='12 Formulas'!$BK$6,AA58='12 Formulas'!$BL$6),'12 Formulas'!$BM$6,AND(Y58='12 Formulas'!$BK$7,AA58='12 Formulas'!$BL$7),'12 Formulas'!$BM$7,AND(Y58='12 Formulas'!$BK$8,AA58='12 Formulas'!$BL$8),'12 Formulas'!$BM$8,AND(Y58='12 Formulas'!$BK$9,AA58='12 Formulas'!$BL$9),'12 Formulas'!$BM$9,AND(Y58='12 Formulas'!$BK$10,AA58='12 Formulas'!$BL$10),'12 Formulas'!$BM$10,AND(Y58='12 Formulas'!$BK$11,AA58='12 Formulas'!$BL$11),'12 Formulas'!$BM$11)</f>
        <v/>
      </c>
      <c r="AC58" s="113" t="str" cm="1">
        <f t="array" ref="AC58">+_xlfn.IFS(AB58="","",AB58='12 Formulas'!$BM$3,'12 Formulas'!$BN$3,AB58='12 Formulas'!$BM$4,'12 Formulas'!$BN$4,AB58='12 Formulas'!$BM$5,'12 Formulas'!$BN$5)</f>
        <v/>
      </c>
      <c r="AD58" s="115" t="str" cm="1">
        <f t="array" ref="AD58">+_xlfn.IFS(AB58="","",AB58='12 Formulas'!$BM$3,'12 Formulas'!$BO$3,AB58='12 Formulas'!$BM$4,'12 Formulas'!$BO$4,AB58='12 Formulas'!$BM$5,'12 Formulas'!$BO$5)</f>
        <v/>
      </c>
      <c r="AE58" s="640"/>
      <c r="AF58" s="642"/>
      <c r="AG58" s="658"/>
      <c r="AH58" s="636"/>
      <c r="AI58" s="630"/>
      <c r="AJ58" s="632"/>
      <c r="AK58" s="634"/>
      <c r="AL58" s="99"/>
      <c r="AM58" s="100"/>
      <c r="AN58" s="100"/>
      <c r="AO58" s="100"/>
      <c r="AP58" s="100"/>
      <c r="AQ58" s="100"/>
      <c r="AR58" s="99"/>
      <c r="AS58" s="99"/>
    </row>
    <row r="59" spans="1:45" ht="12.75" hidden="1" customHeight="1" x14ac:dyDescent="0.25">
      <c r="A59" s="642"/>
      <c r="B59" s="680"/>
      <c r="C59" s="687"/>
      <c r="D59" s="686"/>
      <c r="E59" s="687"/>
      <c r="F59" s="651"/>
      <c r="G59" s="662"/>
      <c r="H59" s="101" t="s">
        <v>214</v>
      </c>
      <c r="I59" s="102"/>
      <c r="J59" s="103"/>
      <c r="K59" s="104" t="str" cm="1">
        <f t="array" ref="K59">+_xlfn.IFS(J59="","",J59='12 Formulas'!$AM$2,'12 Formulas'!$AN$2,J59='12 Formulas'!$AM$3,'12 Formulas'!$AN$3)</f>
        <v/>
      </c>
      <c r="L59" s="105"/>
      <c r="M59" s="106" t="str" cm="1">
        <f t="array" ref="M59">+_xlfn.IFS(L59="","",L59='12 Formulas'!$AO$2,'12 Formulas'!$AP$2,L59='12 Formulas'!$AO$3,'12 Formulas'!$AP$3)</f>
        <v/>
      </c>
      <c r="N59" s="105"/>
      <c r="O59" s="106" t="str" cm="1">
        <f t="array" ref="O59">+_xlfn.IFS(N59="","",N59='12 Formulas'!$AQ$2,'12 Formulas'!$AR$2,N59='12 Formulas'!$AQ$3,'12 Formulas'!$AR$3)</f>
        <v/>
      </c>
      <c r="P59" s="105"/>
      <c r="Q59" s="106" t="str" cm="1">
        <f t="array" ref="Q59">+_xlfn.IFS(P59="","",P59='12 Formulas'!$AS$2,'12 Formulas'!$AT$2,P59='12 Formulas'!$AS$3,'12 Formulas'!$AT$3,P59='12 Formulas'!$AS$4,'12 Formulas'!$AT$4)</f>
        <v/>
      </c>
      <c r="R59" s="105"/>
      <c r="S59" s="106" t="str" cm="1">
        <f t="array" ref="S59">+_xlfn.IFS(R59="","",R59='12 Formulas'!$AU$2,'12 Formulas'!$AV$2,R59='12 Formulas'!$AU$3,'12 Formulas'!$AV$3)</f>
        <v/>
      </c>
      <c r="T59" s="107"/>
      <c r="U59" s="106" t="str" cm="1">
        <f t="array" ref="U59">+_xlfn.IFS(T59="","",T59='12 Formulas'!$AW$2,'12 Formulas'!$AX$2,T59='12 Formulas'!$AW$3,'12 Formulas'!$AX$3)</f>
        <v/>
      </c>
      <c r="V59" s="108"/>
      <c r="W59" s="109" t="str" cm="1">
        <f t="array" ref="W59">+_xlfn.IFS(V59="","",V59='12 Formulas'!$AY$2,'12 Formulas'!$AZ$2,V59='12 Formulas'!$AY$3,'12 Formulas'!$AZ$3,V59='12 Formulas'!$AY$4,'12 Formulas'!$AZ$4)</f>
        <v/>
      </c>
      <c r="X59" s="110" t="str">
        <f t="shared" si="0"/>
        <v/>
      </c>
      <c r="Y59" s="111" t="str" cm="1">
        <f t="array" ref="Y59">+_xlfn.IFS(X59="","",X59&lt;='12 Formulas'!$BD$4,'12 Formulas'!$BB$4,X59&lt;='12 Formulas'!$BD$3,'12 Formulas'!$BB$3,X59&lt;='12 Formulas'!$BD$2,'12 Formulas'!$BB$2)</f>
        <v/>
      </c>
      <c r="Z59" s="112"/>
      <c r="AA59" s="113" t="str" cm="1">
        <f t="array" ref="AA59">+_xlfn.IFS(Z59="","",Z59='12 Formulas'!$BF$2,'12 Formulas'!$BG$2,Z59='12 Formulas'!$BF$3,'12 Formulas'!$BG$3,Z59='12 Formulas'!$BF$4,'12 Formulas'!$BG$4)</f>
        <v/>
      </c>
      <c r="AB59" s="114" t="str" cm="1">
        <f t="array" ref="AB59">+_xlfn.IFS(AA59="","",AND(Y59='12 Formulas'!$BK$3,AA59='12 Formulas'!$BL$3),'12 Formulas'!$BM$3,AND(Y59='12 Formulas'!$BK$4,AA59='12 Formulas'!$BL$4),'12 Formulas'!$BM$4,AND(Y59='12 Formulas'!$BK$5,AA59='12 Formulas'!$BL$5),'12 Formulas'!$BM$5,AND(Y59='12 Formulas'!$BK$6,AA59='12 Formulas'!$BL$6),'12 Formulas'!$BM$6,AND(Y59='12 Formulas'!$BK$7,AA59='12 Formulas'!$BL$7),'12 Formulas'!$BM$7,AND(Y59='12 Formulas'!$BK$8,AA59='12 Formulas'!$BL$8),'12 Formulas'!$BM$8,AND(Y59='12 Formulas'!$BK$9,AA59='12 Formulas'!$BL$9),'12 Formulas'!$BM$9,AND(Y59='12 Formulas'!$BK$10,AA59='12 Formulas'!$BL$10),'12 Formulas'!$BM$10,AND(Y59='12 Formulas'!$BK$11,AA59='12 Formulas'!$BL$11),'12 Formulas'!$BM$11)</f>
        <v/>
      </c>
      <c r="AC59" s="113" t="str" cm="1">
        <f t="array" ref="AC59">+_xlfn.IFS(AB59="","",AB59='12 Formulas'!$BM$3,'12 Formulas'!$BN$3,AB59='12 Formulas'!$BM$4,'12 Formulas'!$BN$4,AB59='12 Formulas'!$BM$5,'12 Formulas'!$BN$5)</f>
        <v/>
      </c>
      <c r="AD59" s="115" t="str" cm="1">
        <f t="array" ref="AD59">+_xlfn.IFS(AB59="","",AB59='12 Formulas'!$BM$3,'12 Formulas'!$BO$3,AB59='12 Formulas'!$BM$4,'12 Formulas'!$BO$4,AB59='12 Formulas'!$BM$5,'12 Formulas'!$BO$5)</f>
        <v/>
      </c>
      <c r="AE59" s="640"/>
      <c r="AF59" s="642"/>
      <c r="AG59" s="658"/>
      <c r="AH59" s="636"/>
      <c r="AI59" s="630"/>
      <c r="AJ59" s="632"/>
      <c r="AK59" s="634"/>
      <c r="AL59" s="99"/>
      <c r="AM59" s="100"/>
      <c r="AN59" s="100"/>
      <c r="AO59" s="100"/>
      <c r="AP59" s="100"/>
      <c r="AQ59" s="100"/>
      <c r="AR59" s="99"/>
      <c r="AS59" s="99"/>
    </row>
    <row r="60" spans="1:45" ht="12.75" hidden="1" customHeight="1" x14ac:dyDescent="0.25">
      <c r="A60" s="642"/>
      <c r="B60" s="680"/>
      <c r="C60" s="687"/>
      <c r="D60" s="686"/>
      <c r="E60" s="687"/>
      <c r="F60" s="652" t="s">
        <v>215</v>
      </c>
      <c r="G60" s="663"/>
      <c r="H60" s="101" t="s">
        <v>212</v>
      </c>
      <c r="I60" s="102"/>
      <c r="J60" s="103"/>
      <c r="K60" s="104" t="str" cm="1">
        <f t="array" ref="K60">+_xlfn.IFS(J60="","",J60='12 Formulas'!$AM$2,'12 Formulas'!$AN$2,J60='12 Formulas'!$AM$3,'12 Formulas'!$AN$3)</f>
        <v/>
      </c>
      <c r="L60" s="105"/>
      <c r="M60" s="106" t="str" cm="1">
        <f t="array" ref="M60">+_xlfn.IFS(L60="","",L60='12 Formulas'!$AO$2,'12 Formulas'!$AP$2,L60='12 Formulas'!$AO$3,'12 Formulas'!$AP$3)</f>
        <v/>
      </c>
      <c r="N60" s="105"/>
      <c r="O60" s="106" t="str" cm="1">
        <f t="array" ref="O60">+_xlfn.IFS(N60="","",N60='12 Formulas'!$AQ$2,'12 Formulas'!$AR$2,N60='12 Formulas'!$AQ$3,'12 Formulas'!$AR$3)</f>
        <v/>
      </c>
      <c r="P60" s="105"/>
      <c r="Q60" s="106" t="str" cm="1">
        <f t="array" ref="Q60">+_xlfn.IFS(P60="","",P60='12 Formulas'!$AS$2,'12 Formulas'!$AT$2,P60='12 Formulas'!$AS$3,'12 Formulas'!$AT$3,P60='12 Formulas'!$AS$4,'12 Formulas'!$AT$4)</f>
        <v/>
      </c>
      <c r="R60" s="105"/>
      <c r="S60" s="106" t="str" cm="1">
        <f t="array" ref="S60">+_xlfn.IFS(R60="","",R60='12 Formulas'!$AU$2,'12 Formulas'!$AV$2,R60='12 Formulas'!$AU$3,'12 Formulas'!$AV$3)</f>
        <v/>
      </c>
      <c r="T60" s="107"/>
      <c r="U60" s="106" t="str" cm="1">
        <f t="array" ref="U60">+_xlfn.IFS(T60="","",T60='12 Formulas'!$AW$2,'12 Formulas'!$AX$2,T60='12 Formulas'!$AW$3,'12 Formulas'!$AX$3)</f>
        <v/>
      </c>
      <c r="V60" s="108"/>
      <c r="W60" s="109" t="str" cm="1">
        <f t="array" ref="W60">+_xlfn.IFS(V60="","",V60='12 Formulas'!$AY$2,'12 Formulas'!$AZ$2,V60='12 Formulas'!$AY$3,'12 Formulas'!$AZ$3,V60='12 Formulas'!$AY$4,'12 Formulas'!$AZ$4)</f>
        <v/>
      </c>
      <c r="X60" s="110" t="str">
        <f t="shared" si="0"/>
        <v/>
      </c>
      <c r="Y60" s="111" t="str" cm="1">
        <f t="array" ref="Y60">+_xlfn.IFS(X60="","",X60&lt;='12 Formulas'!$BD$4,'12 Formulas'!$BB$4,X60&lt;='12 Formulas'!$BD$3,'12 Formulas'!$BB$3,X60&lt;='12 Formulas'!$BD$2,'12 Formulas'!$BB$2)</f>
        <v/>
      </c>
      <c r="Z60" s="112"/>
      <c r="AA60" s="113" t="str" cm="1">
        <f t="array" ref="AA60">+_xlfn.IFS(Z60="","",Z60='12 Formulas'!$BF$2,'12 Formulas'!$BG$2,Z60='12 Formulas'!$BF$3,'12 Formulas'!$BG$3,Z60='12 Formulas'!$BF$4,'12 Formulas'!$BG$4)</f>
        <v/>
      </c>
      <c r="AB60" s="114" t="str" cm="1">
        <f t="array" ref="AB60">+_xlfn.IFS(AA60="","",AND(Y60='12 Formulas'!$BK$3,AA60='12 Formulas'!$BL$3),'12 Formulas'!$BM$3,AND(Y60='12 Formulas'!$BK$4,AA60='12 Formulas'!$BL$4),'12 Formulas'!$BM$4,AND(Y60='12 Formulas'!$BK$5,AA60='12 Formulas'!$BL$5),'12 Formulas'!$BM$5,AND(Y60='12 Formulas'!$BK$6,AA60='12 Formulas'!$BL$6),'12 Formulas'!$BM$6,AND(Y60='12 Formulas'!$BK$7,AA60='12 Formulas'!$BL$7),'12 Formulas'!$BM$7,AND(Y60='12 Formulas'!$BK$8,AA60='12 Formulas'!$BL$8),'12 Formulas'!$BM$8,AND(Y60='12 Formulas'!$BK$9,AA60='12 Formulas'!$BL$9),'12 Formulas'!$BM$9,AND(Y60='12 Formulas'!$BK$10,AA60='12 Formulas'!$BL$10),'12 Formulas'!$BM$10,AND(Y60='12 Formulas'!$BK$11,AA60='12 Formulas'!$BL$11),'12 Formulas'!$BM$11)</f>
        <v/>
      </c>
      <c r="AC60" s="113" t="str" cm="1">
        <f t="array" ref="AC60">+_xlfn.IFS(AB60="","",AB60='12 Formulas'!$BM$3,'12 Formulas'!$BN$3,AB60='12 Formulas'!$BM$4,'12 Formulas'!$BN$4,AB60='12 Formulas'!$BM$5,'12 Formulas'!$BN$5)</f>
        <v/>
      </c>
      <c r="AD60" s="115" t="str" cm="1">
        <f t="array" ref="AD60">+_xlfn.IFS(AB60="","",AB60='12 Formulas'!$BM$3,'12 Formulas'!$BO$3,AB60='12 Formulas'!$BM$4,'12 Formulas'!$BO$4,AB60='12 Formulas'!$BM$5,'12 Formulas'!$BO$5)</f>
        <v/>
      </c>
      <c r="AE60" s="640"/>
      <c r="AF60" s="642"/>
      <c r="AG60" s="658"/>
      <c r="AH60" s="636"/>
      <c r="AI60" s="630"/>
      <c r="AJ60" s="632"/>
      <c r="AK60" s="634"/>
      <c r="AL60" s="99"/>
      <c r="AM60" s="100"/>
      <c r="AN60" s="100"/>
      <c r="AO60" s="100"/>
      <c r="AP60" s="100"/>
      <c r="AQ60" s="100"/>
      <c r="AR60" s="99"/>
      <c r="AS60" s="99"/>
    </row>
    <row r="61" spans="1:45" ht="12.75" hidden="1" customHeight="1" x14ac:dyDescent="0.25">
      <c r="A61" s="642"/>
      <c r="B61" s="680"/>
      <c r="C61" s="687"/>
      <c r="D61" s="686"/>
      <c r="E61" s="687"/>
      <c r="F61" s="650"/>
      <c r="G61" s="661"/>
      <c r="H61" s="101" t="s">
        <v>213</v>
      </c>
      <c r="I61" s="102"/>
      <c r="J61" s="103"/>
      <c r="K61" s="104" t="str" cm="1">
        <f t="array" ref="K61">+_xlfn.IFS(J61="","",J61='12 Formulas'!$AM$2,'12 Formulas'!$AN$2,J61='12 Formulas'!$AM$3,'12 Formulas'!$AN$3)</f>
        <v/>
      </c>
      <c r="L61" s="105"/>
      <c r="M61" s="106" t="str" cm="1">
        <f t="array" ref="M61">+_xlfn.IFS(L61="","",L61='12 Formulas'!$AO$2,'12 Formulas'!$AP$2,L61='12 Formulas'!$AO$3,'12 Formulas'!$AP$3)</f>
        <v/>
      </c>
      <c r="N61" s="105"/>
      <c r="O61" s="106" t="str" cm="1">
        <f t="array" ref="O61">+_xlfn.IFS(N61="","",N61='12 Formulas'!$AQ$2,'12 Formulas'!$AR$2,N61='12 Formulas'!$AQ$3,'12 Formulas'!$AR$3)</f>
        <v/>
      </c>
      <c r="P61" s="105"/>
      <c r="Q61" s="106" t="str" cm="1">
        <f t="array" ref="Q61">+_xlfn.IFS(P61="","",P61='12 Formulas'!$AS$2,'12 Formulas'!$AT$2,P61='12 Formulas'!$AS$3,'12 Formulas'!$AT$3,P61='12 Formulas'!$AS$4,'12 Formulas'!$AT$4)</f>
        <v/>
      </c>
      <c r="R61" s="105"/>
      <c r="S61" s="106" t="str" cm="1">
        <f t="array" ref="S61">+_xlfn.IFS(R61="","",R61='12 Formulas'!$AU$2,'12 Formulas'!$AV$2,R61='12 Formulas'!$AU$3,'12 Formulas'!$AV$3)</f>
        <v/>
      </c>
      <c r="T61" s="107"/>
      <c r="U61" s="106" t="str" cm="1">
        <f t="array" ref="U61">+_xlfn.IFS(T61="","",T61='12 Formulas'!$AW$2,'12 Formulas'!$AX$2,T61='12 Formulas'!$AW$3,'12 Formulas'!$AX$3)</f>
        <v/>
      </c>
      <c r="V61" s="108"/>
      <c r="W61" s="109" t="str" cm="1">
        <f t="array" ref="W61">+_xlfn.IFS(V61="","",V61='12 Formulas'!$AY$2,'12 Formulas'!$AZ$2,V61='12 Formulas'!$AY$3,'12 Formulas'!$AZ$3,V61='12 Formulas'!$AY$4,'12 Formulas'!$AZ$4)</f>
        <v/>
      </c>
      <c r="X61" s="110" t="str">
        <f t="shared" si="0"/>
        <v/>
      </c>
      <c r="Y61" s="111" t="str" cm="1">
        <f t="array" ref="Y61">+_xlfn.IFS(X61="","",X61&lt;='12 Formulas'!$BD$4,'12 Formulas'!$BB$4,X61&lt;='12 Formulas'!$BD$3,'12 Formulas'!$BB$3,X61&lt;='12 Formulas'!$BD$2,'12 Formulas'!$BB$2)</f>
        <v/>
      </c>
      <c r="Z61" s="112"/>
      <c r="AA61" s="113" t="str" cm="1">
        <f t="array" ref="AA61">+_xlfn.IFS(Z61="","",Z61='12 Formulas'!$BF$2,'12 Formulas'!$BG$2,Z61='12 Formulas'!$BF$3,'12 Formulas'!$BG$3,Z61='12 Formulas'!$BF$4,'12 Formulas'!$BG$4)</f>
        <v/>
      </c>
      <c r="AB61" s="114" t="str" cm="1">
        <f t="array" ref="AB61">+_xlfn.IFS(AA61="","",AND(Y61='12 Formulas'!$BK$3,AA61='12 Formulas'!$BL$3),'12 Formulas'!$BM$3,AND(Y61='12 Formulas'!$BK$4,AA61='12 Formulas'!$BL$4),'12 Formulas'!$BM$4,AND(Y61='12 Formulas'!$BK$5,AA61='12 Formulas'!$BL$5),'12 Formulas'!$BM$5,AND(Y61='12 Formulas'!$BK$6,AA61='12 Formulas'!$BL$6),'12 Formulas'!$BM$6,AND(Y61='12 Formulas'!$BK$7,AA61='12 Formulas'!$BL$7),'12 Formulas'!$BM$7,AND(Y61='12 Formulas'!$BK$8,AA61='12 Formulas'!$BL$8),'12 Formulas'!$BM$8,AND(Y61='12 Formulas'!$BK$9,AA61='12 Formulas'!$BL$9),'12 Formulas'!$BM$9,AND(Y61='12 Formulas'!$BK$10,AA61='12 Formulas'!$BL$10),'12 Formulas'!$BM$10,AND(Y61='12 Formulas'!$BK$11,AA61='12 Formulas'!$BL$11),'12 Formulas'!$BM$11)</f>
        <v/>
      </c>
      <c r="AC61" s="113" t="str" cm="1">
        <f t="array" ref="AC61">+_xlfn.IFS(AB61="","",AB61='12 Formulas'!$BM$3,'12 Formulas'!$BN$3,AB61='12 Formulas'!$BM$4,'12 Formulas'!$BN$4,AB61='12 Formulas'!$BM$5,'12 Formulas'!$BN$5)</f>
        <v/>
      </c>
      <c r="AD61" s="115" t="str" cm="1">
        <f t="array" ref="AD61">+_xlfn.IFS(AB61="","",AB61='12 Formulas'!$BM$3,'12 Formulas'!$BO$3,AB61='12 Formulas'!$BM$4,'12 Formulas'!$BO$4,AB61='12 Formulas'!$BM$5,'12 Formulas'!$BO$5)</f>
        <v/>
      </c>
      <c r="AE61" s="640"/>
      <c r="AF61" s="642"/>
      <c r="AG61" s="658"/>
      <c r="AH61" s="636"/>
      <c r="AI61" s="630"/>
      <c r="AJ61" s="632"/>
      <c r="AK61" s="634"/>
      <c r="AL61" s="99"/>
      <c r="AM61" s="100"/>
      <c r="AN61" s="100"/>
      <c r="AO61" s="100"/>
      <c r="AP61" s="100"/>
      <c r="AQ61" s="100"/>
      <c r="AR61" s="99"/>
      <c r="AS61" s="99"/>
    </row>
    <row r="62" spans="1:45" ht="12.75" hidden="1" customHeight="1" x14ac:dyDescent="0.25">
      <c r="A62" s="642"/>
      <c r="B62" s="680"/>
      <c r="C62" s="687"/>
      <c r="D62" s="686"/>
      <c r="E62" s="687"/>
      <c r="F62" s="651"/>
      <c r="G62" s="662"/>
      <c r="H62" s="101" t="s">
        <v>214</v>
      </c>
      <c r="I62" s="102"/>
      <c r="J62" s="103"/>
      <c r="K62" s="104" t="str" cm="1">
        <f t="array" ref="K62">+_xlfn.IFS(J62="","",J62='12 Formulas'!$AM$2,'12 Formulas'!$AN$2,J62='12 Formulas'!$AM$3,'12 Formulas'!$AN$3)</f>
        <v/>
      </c>
      <c r="L62" s="105"/>
      <c r="M62" s="106" t="str" cm="1">
        <f t="array" ref="M62">+_xlfn.IFS(L62="","",L62='12 Formulas'!$AO$2,'12 Formulas'!$AP$2,L62='12 Formulas'!$AO$3,'12 Formulas'!$AP$3)</f>
        <v/>
      </c>
      <c r="N62" s="105"/>
      <c r="O62" s="106" t="str" cm="1">
        <f t="array" ref="O62">+_xlfn.IFS(N62="","",N62='12 Formulas'!$AQ$2,'12 Formulas'!$AR$2,N62='12 Formulas'!$AQ$3,'12 Formulas'!$AR$3)</f>
        <v/>
      </c>
      <c r="P62" s="105"/>
      <c r="Q62" s="106" t="str" cm="1">
        <f t="array" ref="Q62">+_xlfn.IFS(P62="","",P62='12 Formulas'!$AS$2,'12 Formulas'!$AT$2,P62='12 Formulas'!$AS$3,'12 Formulas'!$AT$3,P62='12 Formulas'!$AS$4,'12 Formulas'!$AT$4)</f>
        <v/>
      </c>
      <c r="R62" s="105"/>
      <c r="S62" s="106" t="str" cm="1">
        <f t="array" ref="S62">+_xlfn.IFS(R62="","",R62='12 Formulas'!$AU$2,'12 Formulas'!$AV$2,R62='12 Formulas'!$AU$3,'12 Formulas'!$AV$3)</f>
        <v/>
      </c>
      <c r="T62" s="107"/>
      <c r="U62" s="106" t="str" cm="1">
        <f t="array" ref="U62">+_xlfn.IFS(T62="","",T62='12 Formulas'!$AW$2,'12 Formulas'!$AX$2,T62='12 Formulas'!$AW$3,'12 Formulas'!$AX$3)</f>
        <v/>
      </c>
      <c r="V62" s="108"/>
      <c r="W62" s="109" t="str" cm="1">
        <f t="array" ref="W62">+_xlfn.IFS(V62="","",V62='12 Formulas'!$AY$2,'12 Formulas'!$AZ$2,V62='12 Formulas'!$AY$3,'12 Formulas'!$AZ$3,V62='12 Formulas'!$AY$4,'12 Formulas'!$AZ$4)</f>
        <v/>
      </c>
      <c r="X62" s="110" t="str">
        <f t="shared" si="0"/>
        <v/>
      </c>
      <c r="Y62" s="111" t="str" cm="1">
        <f t="array" ref="Y62">+_xlfn.IFS(X62="","",X62&lt;='12 Formulas'!$BD$4,'12 Formulas'!$BB$4,X62&lt;='12 Formulas'!$BD$3,'12 Formulas'!$BB$3,X62&lt;='12 Formulas'!$BD$2,'12 Formulas'!$BB$2)</f>
        <v/>
      </c>
      <c r="Z62" s="112"/>
      <c r="AA62" s="113" t="str" cm="1">
        <f t="array" ref="AA62">+_xlfn.IFS(Z62="","",Z62='12 Formulas'!$BF$2,'12 Formulas'!$BG$2,Z62='12 Formulas'!$BF$3,'12 Formulas'!$BG$3,Z62='12 Formulas'!$BF$4,'12 Formulas'!$BG$4)</f>
        <v/>
      </c>
      <c r="AB62" s="114" t="str" cm="1">
        <f t="array" ref="AB62">+_xlfn.IFS(AA62="","",AND(Y62='12 Formulas'!$BK$3,AA62='12 Formulas'!$BL$3),'12 Formulas'!$BM$3,AND(Y62='12 Formulas'!$BK$4,AA62='12 Formulas'!$BL$4),'12 Formulas'!$BM$4,AND(Y62='12 Formulas'!$BK$5,AA62='12 Formulas'!$BL$5),'12 Formulas'!$BM$5,AND(Y62='12 Formulas'!$BK$6,AA62='12 Formulas'!$BL$6),'12 Formulas'!$BM$6,AND(Y62='12 Formulas'!$BK$7,AA62='12 Formulas'!$BL$7),'12 Formulas'!$BM$7,AND(Y62='12 Formulas'!$BK$8,AA62='12 Formulas'!$BL$8),'12 Formulas'!$BM$8,AND(Y62='12 Formulas'!$BK$9,AA62='12 Formulas'!$BL$9),'12 Formulas'!$BM$9,AND(Y62='12 Formulas'!$BK$10,AA62='12 Formulas'!$BL$10),'12 Formulas'!$BM$10,AND(Y62='12 Formulas'!$BK$11,AA62='12 Formulas'!$BL$11),'12 Formulas'!$BM$11)</f>
        <v/>
      </c>
      <c r="AC62" s="113" t="str" cm="1">
        <f t="array" ref="AC62">+_xlfn.IFS(AB62="","",AB62='12 Formulas'!$BM$3,'12 Formulas'!$BN$3,AB62='12 Formulas'!$BM$4,'12 Formulas'!$BN$4,AB62='12 Formulas'!$BM$5,'12 Formulas'!$BN$5)</f>
        <v/>
      </c>
      <c r="AD62" s="115" t="str" cm="1">
        <f t="array" ref="AD62">+_xlfn.IFS(AB62="","",AB62='12 Formulas'!$BM$3,'12 Formulas'!$BO$3,AB62='12 Formulas'!$BM$4,'12 Formulas'!$BO$4,AB62='12 Formulas'!$BM$5,'12 Formulas'!$BO$5)</f>
        <v/>
      </c>
      <c r="AE62" s="640"/>
      <c r="AF62" s="642"/>
      <c r="AG62" s="658"/>
      <c r="AH62" s="636"/>
      <c r="AI62" s="630"/>
      <c r="AJ62" s="632"/>
      <c r="AK62" s="634"/>
      <c r="AL62" s="99"/>
      <c r="AM62" s="100"/>
      <c r="AN62" s="100"/>
      <c r="AO62" s="100"/>
      <c r="AP62" s="100"/>
      <c r="AQ62" s="100"/>
      <c r="AR62" s="99"/>
      <c r="AS62" s="99"/>
    </row>
    <row r="63" spans="1:45" ht="12.75" hidden="1" customHeight="1" x14ac:dyDescent="0.25">
      <c r="A63" s="642"/>
      <c r="B63" s="680"/>
      <c r="C63" s="687"/>
      <c r="D63" s="686"/>
      <c r="E63" s="687"/>
      <c r="F63" s="652" t="s">
        <v>216</v>
      </c>
      <c r="G63" s="663"/>
      <c r="H63" s="101" t="s">
        <v>212</v>
      </c>
      <c r="I63" s="102"/>
      <c r="J63" s="103"/>
      <c r="K63" s="104" t="str" cm="1">
        <f t="array" ref="K63">+_xlfn.IFS(J63="","",J63='12 Formulas'!$AM$2,'12 Formulas'!$AN$2,J63='12 Formulas'!$AM$3,'12 Formulas'!$AN$3)</f>
        <v/>
      </c>
      <c r="L63" s="105"/>
      <c r="M63" s="106" t="str" cm="1">
        <f t="array" ref="M63">+_xlfn.IFS(L63="","",L63='12 Formulas'!$AO$2,'12 Formulas'!$AP$2,L63='12 Formulas'!$AO$3,'12 Formulas'!$AP$3)</f>
        <v/>
      </c>
      <c r="N63" s="105"/>
      <c r="O63" s="106" t="str" cm="1">
        <f t="array" ref="O63">+_xlfn.IFS(N63="","",N63='12 Formulas'!$AQ$2,'12 Formulas'!$AR$2,N63='12 Formulas'!$AQ$3,'12 Formulas'!$AR$3)</f>
        <v/>
      </c>
      <c r="P63" s="105"/>
      <c r="Q63" s="106" t="str" cm="1">
        <f t="array" ref="Q63">+_xlfn.IFS(P63="","",P63='12 Formulas'!$AS$2,'12 Formulas'!$AT$2,P63='12 Formulas'!$AS$3,'12 Formulas'!$AT$3,P63='12 Formulas'!$AS$4,'12 Formulas'!$AT$4)</f>
        <v/>
      </c>
      <c r="R63" s="105"/>
      <c r="S63" s="106" t="str" cm="1">
        <f t="array" ref="S63">+_xlfn.IFS(R63="","",R63='12 Formulas'!$AU$2,'12 Formulas'!$AV$2,R63='12 Formulas'!$AU$3,'12 Formulas'!$AV$3)</f>
        <v/>
      </c>
      <c r="T63" s="107"/>
      <c r="U63" s="106" t="str" cm="1">
        <f t="array" ref="U63">+_xlfn.IFS(T63="","",T63='12 Formulas'!$AW$2,'12 Formulas'!$AX$2,T63='12 Formulas'!$AW$3,'12 Formulas'!$AX$3)</f>
        <v/>
      </c>
      <c r="V63" s="108"/>
      <c r="W63" s="109" t="str" cm="1">
        <f t="array" ref="W63">+_xlfn.IFS(V63="","",V63='12 Formulas'!$AY$2,'12 Formulas'!$AZ$2,V63='12 Formulas'!$AY$3,'12 Formulas'!$AZ$3,V63='12 Formulas'!$AY$4,'12 Formulas'!$AZ$4)</f>
        <v/>
      </c>
      <c r="X63" s="110" t="str">
        <f t="shared" si="0"/>
        <v/>
      </c>
      <c r="Y63" s="111" t="str" cm="1">
        <f t="array" ref="Y63">+_xlfn.IFS(X63="","",X63&lt;='12 Formulas'!$BD$4,'12 Formulas'!$BB$4,X63&lt;='12 Formulas'!$BD$3,'12 Formulas'!$BB$3,X63&lt;='12 Formulas'!$BD$2,'12 Formulas'!$BB$2)</f>
        <v/>
      </c>
      <c r="Z63" s="112"/>
      <c r="AA63" s="113" t="str" cm="1">
        <f t="array" ref="AA63">+_xlfn.IFS(Z63="","",Z63='12 Formulas'!$BF$2,'12 Formulas'!$BG$2,Z63='12 Formulas'!$BF$3,'12 Formulas'!$BG$3,Z63='12 Formulas'!$BF$4,'12 Formulas'!$BG$4)</f>
        <v/>
      </c>
      <c r="AB63" s="114" t="str" cm="1">
        <f t="array" ref="AB63">+_xlfn.IFS(AA63="","",AND(Y63='12 Formulas'!$BK$3,AA63='12 Formulas'!$BL$3),'12 Formulas'!$BM$3,AND(Y63='12 Formulas'!$BK$4,AA63='12 Formulas'!$BL$4),'12 Formulas'!$BM$4,AND(Y63='12 Formulas'!$BK$5,AA63='12 Formulas'!$BL$5),'12 Formulas'!$BM$5,AND(Y63='12 Formulas'!$BK$6,AA63='12 Formulas'!$BL$6),'12 Formulas'!$BM$6,AND(Y63='12 Formulas'!$BK$7,AA63='12 Formulas'!$BL$7),'12 Formulas'!$BM$7,AND(Y63='12 Formulas'!$BK$8,AA63='12 Formulas'!$BL$8),'12 Formulas'!$BM$8,AND(Y63='12 Formulas'!$BK$9,AA63='12 Formulas'!$BL$9),'12 Formulas'!$BM$9,AND(Y63='12 Formulas'!$BK$10,AA63='12 Formulas'!$BL$10),'12 Formulas'!$BM$10,AND(Y63='12 Formulas'!$BK$11,AA63='12 Formulas'!$BL$11),'12 Formulas'!$BM$11)</f>
        <v/>
      </c>
      <c r="AC63" s="113" t="str" cm="1">
        <f t="array" ref="AC63">+_xlfn.IFS(AB63="","",AB63='12 Formulas'!$BM$3,'12 Formulas'!$BN$3,AB63='12 Formulas'!$BM$4,'12 Formulas'!$BN$4,AB63='12 Formulas'!$BM$5,'12 Formulas'!$BN$5)</f>
        <v/>
      </c>
      <c r="AD63" s="115" t="str" cm="1">
        <f t="array" ref="AD63">+_xlfn.IFS(AB63="","",AB63='12 Formulas'!$BM$3,'12 Formulas'!$BO$3,AB63='12 Formulas'!$BM$4,'12 Formulas'!$BO$4,AB63='12 Formulas'!$BM$5,'12 Formulas'!$BO$5)</f>
        <v/>
      </c>
      <c r="AE63" s="640"/>
      <c r="AF63" s="642"/>
      <c r="AG63" s="658"/>
      <c r="AH63" s="636"/>
      <c r="AI63" s="630"/>
      <c r="AJ63" s="632"/>
      <c r="AK63" s="634"/>
      <c r="AL63" s="99"/>
      <c r="AM63" s="100"/>
      <c r="AN63" s="100"/>
      <c r="AO63" s="100"/>
      <c r="AP63" s="100"/>
      <c r="AQ63" s="100"/>
      <c r="AR63" s="99"/>
      <c r="AS63" s="99"/>
    </row>
    <row r="64" spans="1:45" ht="12.75" hidden="1" customHeight="1" x14ac:dyDescent="0.25">
      <c r="A64" s="642"/>
      <c r="B64" s="680"/>
      <c r="C64" s="687"/>
      <c r="D64" s="686"/>
      <c r="E64" s="687"/>
      <c r="F64" s="650"/>
      <c r="G64" s="661"/>
      <c r="H64" s="101" t="s">
        <v>213</v>
      </c>
      <c r="I64" s="102"/>
      <c r="J64" s="103"/>
      <c r="K64" s="104" t="str" cm="1">
        <f t="array" ref="K64">+_xlfn.IFS(J64="","",J64='12 Formulas'!$AM$2,'12 Formulas'!$AN$2,J64='12 Formulas'!$AM$3,'12 Formulas'!$AN$3)</f>
        <v/>
      </c>
      <c r="L64" s="105"/>
      <c r="M64" s="106" t="str" cm="1">
        <f t="array" ref="M64">+_xlfn.IFS(L64="","",L64='12 Formulas'!$AO$2,'12 Formulas'!$AP$2,L64='12 Formulas'!$AO$3,'12 Formulas'!$AP$3)</f>
        <v/>
      </c>
      <c r="N64" s="105"/>
      <c r="O64" s="106" t="str" cm="1">
        <f t="array" ref="O64">+_xlfn.IFS(N64="","",N64='12 Formulas'!$AQ$2,'12 Formulas'!$AR$2,N64='12 Formulas'!$AQ$3,'12 Formulas'!$AR$3)</f>
        <v/>
      </c>
      <c r="P64" s="105"/>
      <c r="Q64" s="106" t="str" cm="1">
        <f t="array" ref="Q64">+_xlfn.IFS(P64="","",P64='12 Formulas'!$AS$2,'12 Formulas'!$AT$2,P64='12 Formulas'!$AS$3,'12 Formulas'!$AT$3,P64='12 Formulas'!$AS$4,'12 Formulas'!$AT$4)</f>
        <v/>
      </c>
      <c r="R64" s="105"/>
      <c r="S64" s="106" t="str" cm="1">
        <f t="array" ref="S64">+_xlfn.IFS(R64="","",R64='12 Formulas'!$AU$2,'12 Formulas'!$AV$2,R64='12 Formulas'!$AU$3,'12 Formulas'!$AV$3)</f>
        <v/>
      </c>
      <c r="T64" s="107"/>
      <c r="U64" s="106" t="str" cm="1">
        <f t="array" ref="U64">+_xlfn.IFS(T64="","",T64='12 Formulas'!$AW$2,'12 Formulas'!$AX$2,T64='12 Formulas'!$AW$3,'12 Formulas'!$AX$3)</f>
        <v/>
      </c>
      <c r="V64" s="108"/>
      <c r="W64" s="109" t="str" cm="1">
        <f t="array" ref="W64">+_xlfn.IFS(V64="","",V64='12 Formulas'!$AY$2,'12 Formulas'!$AZ$2,V64='12 Formulas'!$AY$3,'12 Formulas'!$AZ$3,V64='12 Formulas'!$AY$4,'12 Formulas'!$AZ$4)</f>
        <v/>
      </c>
      <c r="X64" s="110" t="str">
        <f t="shared" si="0"/>
        <v/>
      </c>
      <c r="Y64" s="111" t="str" cm="1">
        <f t="array" ref="Y64">+_xlfn.IFS(X64="","",X64&lt;='12 Formulas'!$BD$4,'12 Formulas'!$BB$4,X64&lt;='12 Formulas'!$BD$3,'12 Formulas'!$BB$3,X64&lt;='12 Formulas'!$BD$2,'12 Formulas'!$BB$2)</f>
        <v/>
      </c>
      <c r="Z64" s="112"/>
      <c r="AA64" s="113" t="str" cm="1">
        <f t="array" ref="AA64">+_xlfn.IFS(Z64="","",Z64='12 Formulas'!$BF$2,'12 Formulas'!$BG$2,Z64='12 Formulas'!$BF$3,'12 Formulas'!$BG$3,Z64='12 Formulas'!$BF$4,'12 Formulas'!$BG$4)</f>
        <v/>
      </c>
      <c r="AB64" s="114" t="str" cm="1">
        <f t="array" ref="AB64">+_xlfn.IFS(AA64="","",AND(Y64='12 Formulas'!$BK$3,AA64='12 Formulas'!$BL$3),'12 Formulas'!$BM$3,AND(Y64='12 Formulas'!$BK$4,AA64='12 Formulas'!$BL$4),'12 Formulas'!$BM$4,AND(Y64='12 Formulas'!$BK$5,AA64='12 Formulas'!$BL$5),'12 Formulas'!$BM$5,AND(Y64='12 Formulas'!$BK$6,AA64='12 Formulas'!$BL$6),'12 Formulas'!$BM$6,AND(Y64='12 Formulas'!$BK$7,AA64='12 Formulas'!$BL$7),'12 Formulas'!$BM$7,AND(Y64='12 Formulas'!$BK$8,AA64='12 Formulas'!$BL$8),'12 Formulas'!$BM$8,AND(Y64='12 Formulas'!$BK$9,AA64='12 Formulas'!$BL$9),'12 Formulas'!$BM$9,AND(Y64='12 Formulas'!$BK$10,AA64='12 Formulas'!$BL$10),'12 Formulas'!$BM$10,AND(Y64='12 Formulas'!$BK$11,AA64='12 Formulas'!$BL$11),'12 Formulas'!$BM$11)</f>
        <v/>
      </c>
      <c r="AC64" s="113" t="str" cm="1">
        <f t="array" ref="AC64">+_xlfn.IFS(AB64="","",AB64='12 Formulas'!$BM$3,'12 Formulas'!$BN$3,AB64='12 Formulas'!$BM$4,'12 Formulas'!$BN$4,AB64='12 Formulas'!$BM$5,'12 Formulas'!$BN$5)</f>
        <v/>
      </c>
      <c r="AD64" s="115" t="str" cm="1">
        <f t="array" ref="AD64">+_xlfn.IFS(AB64="","",AB64='12 Formulas'!$BM$3,'12 Formulas'!$BO$3,AB64='12 Formulas'!$BM$4,'12 Formulas'!$BO$4,AB64='12 Formulas'!$BM$5,'12 Formulas'!$BO$5)</f>
        <v/>
      </c>
      <c r="AE64" s="640"/>
      <c r="AF64" s="642"/>
      <c r="AG64" s="658"/>
      <c r="AH64" s="636"/>
      <c r="AI64" s="630"/>
      <c r="AJ64" s="632"/>
      <c r="AK64" s="634"/>
      <c r="AL64" s="99"/>
      <c r="AM64" s="100"/>
      <c r="AN64" s="100"/>
      <c r="AO64" s="100"/>
      <c r="AP64" s="100"/>
      <c r="AQ64" s="100"/>
      <c r="AR64" s="99"/>
      <c r="AS64" s="99"/>
    </row>
    <row r="65" spans="1:45" ht="12.75" hidden="1" customHeight="1" x14ac:dyDescent="0.25">
      <c r="A65" s="642"/>
      <c r="B65" s="680"/>
      <c r="C65" s="687"/>
      <c r="D65" s="686"/>
      <c r="E65" s="687"/>
      <c r="F65" s="651"/>
      <c r="G65" s="662"/>
      <c r="H65" s="101" t="s">
        <v>214</v>
      </c>
      <c r="I65" s="102"/>
      <c r="J65" s="103"/>
      <c r="K65" s="104" t="str" cm="1">
        <f t="array" ref="K65">+_xlfn.IFS(J65="","",J65='12 Formulas'!$AM$2,'12 Formulas'!$AN$2,J65='12 Formulas'!$AM$3,'12 Formulas'!$AN$3)</f>
        <v/>
      </c>
      <c r="L65" s="105"/>
      <c r="M65" s="106" t="str" cm="1">
        <f t="array" ref="M65">+_xlfn.IFS(L65="","",L65='12 Formulas'!$AO$2,'12 Formulas'!$AP$2,L65='12 Formulas'!$AO$3,'12 Formulas'!$AP$3)</f>
        <v/>
      </c>
      <c r="N65" s="105"/>
      <c r="O65" s="106" t="str" cm="1">
        <f t="array" ref="O65">+_xlfn.IFS(N65="","",N65='12 Formulas'!$AQ$2,'12 Formulas'!$AR$2,N65='12 Formulas'!$AQ$3,'12 Formulas'!$AR$3)</f>
        <v/>
      </c>
      <c r="P65" s="105"/>
      <c r="Q65" s="106" t="str" cm="1">
        <f t="array" ref="Q65">+_xlfn.IFS(P65="","",P65='12 Formulas'!$AS$2,'12 Formulas'!$AT$2,P65='12 Formulas'!$AS$3,'12 Formulas'!$AT$3,P65='12 Formulas'!$AS$4,'12 Formulas'!$AT$4)</f>
        <v/>
      </c>
      <c r="R65" s="105"/>
      <c r="S65" s="106" t="str" cm="1">
        <f t="array" ref="S65">+_xlfn.IFS(R65="","",R65='12 Formulas'!$AU$2,'12 Formulas'!$AV$2,R65='12 Formulas'!$AU$3,'12 Formulas'!$AV$3)</f>
        <v/>
      </c>
      <c r="T65" s="107"/>
      <c r="U65" s="106" t="str" cm="1">
        <f t="array" ref="U65">+_xlfn.IFS(T65="","",T65='12 Formulas'!$AW$2,'12 Formulas'!$AX$2,T65='12 Formulas'!$AW$3,'12 Formulas'!$AX$3)</f>
        <v/>
      </c>
      <c r="V65" s="108"/>
      <c r="W65" s="109" t="str" cm="1">
        <f t="array" ref="W65">+_xlfn.IFS(V65="","",V65='12 Formulas'!$AY$2,'12 Formulas'!$AZ$2,V65='12 Formulas'!$AY$3,'12 Formulas'!$AZ$3,V65='12 Formulas'!$AY$4,'12 Formulas'!$AZ$4)</f>
        <v/>
      </c>
      <c r="X65" s="110" t="str">
        <f t="shared" si="0"/>
        <v/>
      </c>
      <c r="Y65" s="111" t="str" cm="1">
        <f t="array" ref="Y65">+_xlfn.IFS(X65="","",X65&lt;='12 Formulas'!$BD$4,'12 Formulas'!$BB$4,X65&lt;='12 Formulas'!$BD$3,'12 Formulas'!$BB$3,X65&lt;='12 Formulas'!$BD$2,'12 Formulas'!$BB$2)</f>
        <v/>
      </c>
      <c r="Z65" s="112"/>
      <c r="AA65" s="113" t="str" cm="1">
        <f t="array" ref="AA65">+_xlfn.IFS(Z65="","",Z65='12 Formulas'!$BF$2,'12 Formulas'!$BG$2,Z65='12 Formulas'!$BF$3,'12 Formulas'!$BG$3,Z65='12 Formulas'!$BF$4,'12 Formulas'!$BG$4)</f>
        <v/>
      </c>
      <c r="AB65" s="114" t="str" cm="1">
        <f t="array" ref="AB65">+_xlfn.IFS(AA65="","",AND(Y65='12 Formulas'!$BK$3,AA65='12 Formulas'!$BL$3),'12 Formulas'!$BM$3,AND(Y65='12 Formulas'!$BK$4,AA65='12 Formulas'!$BL$4),'12 Formulas'!$BM$4,AND(Y65='12 Formulas'!$BK$5,AA65='12 Formulas'!$BL$5),'12 Formulas'!$BM$5,AND(Y65='12 Formulas'!$BK$6,AA65='12 Formulas'!$BL$6),'12 Formulas'!$BM$6,AND(Y65='12 Formulas'!$BK$7,AA65='12 Formulas'!$BL$7),'12 Formulas'!$BM$7,AND(Y65='12 Formulas'!$BK$8,AA65='12 Formulas'!$BL$8),'12 Formulas'!$BM$8,AND(Y65='12 Formulas'!$BK$9,AA65='12 Formulas'!$BL$9),'12 Formulas'!$BM$9,AND(Y65='12 Formulas'!$BK$10,AA65='12 Formulas'!$BL$10),'12 Formulas'!$BM$10,AND(Y65='12 Formulas'!$BK$11,AA65='12 Formulas'!$BL$11),'12 Formulas'!$BM$11)</f>
        <v/>
      </c>
      <c r="AC65" s="113" t="str" cm="1">
        <f t="array" ref="AC65">+_xlfn.IFS(AB65="","",AB65='12 Formulas'!$BM$3,'12 Formulas'!$BN$3,AB65='12 Formulas'!$BM$4,'12 Formulas'!$BN$4,AB65='12 Formulas'!$BM$5,'12 Formulas'!$BN$5)</f>
        <v/>
      </c>
      <c r="AD65" s="115" t="str" cm="1">
        <f t="array" ref="AD65">+_xlfn.IFS(AB65="","",AB65='12 Formulas'!$BM$3,'12 Formulas'!$BO$3,AB65='12 Formulas'!$BM$4,'12 Formulas'!$BO$4,AB65='12 Formulas'!$BM$5,'12 Formulas'!$BO$5)</f>
        <v/>
      </c>
      <c r="AE65" s="640"/>
      <c r="AF65" s="642"/>
      <c r="AG65" s="658"/>
      <c r="AH65" s="636"/>
      <c r="AI65" s="630"/>
      <c r="AJ65" s="632"/>
      <c r="AK65" s="634"/>
      <c r="AL65" s="99"/>
      <c r="AM65" s="100"/>
      <c r="AN65" s="100"/>
      <c r="AO65" s="100"/>
      <c r="AP65" s="100"/>
      <c r="AQ65" s="100"/>
      <c r="AR65" s="99"/>
      <c r="AS65" s="99"/>
    </row>
    <row r="66" spans="1:45" ht="12.75" hidden="1" customHeight="1" x14ac:dyDescent="0.25">
      <c r="A66" s="642"/>
      <c r="B66" s="680"/>
      <c r="C66" s="687"/>
      <c r="D66" s="686"/>
      <c r="E66" s="687"/>
      <c r="F66" s="652" t="s">
        <v>217</v>
      </c>
      <c r="G66" s="663"/>
      <c r="H66" s="101" t="s">
        <v>212</v>
      </c>
      <c r="I66" s="102"/>
      <c r="J66" s="103"/>
      <c r="K66" s="104" t="str" cm="1">
        <f t="array" ref="K66">+_xlfn.IFS(J66="","",J66='12 Formulas'!$AM$2,'12 Formulas'!$AN$2,J66='12 Formulas'!$AM$3,'12 Formulas'!$AN$3)</f>
        <v/>
      </c>
      <c r="L66" s="105"/>
      <c r="M66" s="106" t="str" cm="1">
        <f t="array" ref="M66">+_xlfn.IFS(L66="","",L66='12 Formulas'!$AO$2,'12 Formulas'!$AP$2,L66='12 Formulas'!$AO$3,'12 Formulas'!$AP$3)</f>
        <v/>
      </c>
      <c r="N66" s="105"/>
      <c r="O66" s="106" t="str" cm="1">
        <f t="array" ref="O66">+_xlfn.IFS(N66="","",N66='12 Formulas'!$AQ$2,'12 Formulas'!$AR$2,N66='12 Formulas'!$AQ$3,'12 Formulas'!$AR$3)</f>
        <v/>
      </c>
      <c r="P66" s="105"/>
      <c r="Q66" s="106" t="str" cm="1">
        <f t="array" ref="Q66">+_xlfn.IFS(P66="","",P66='12 Formulas'!$AS$2,'12 Formulas'!$AT$2,P66='12 Formulas'!$AS$3,'12 Formulas'!$AT$3,P66='12 Formulas'!$AS$4,'12 Formulas'!$AT$4)</f>
        <v/>
      </c>
      <c r="R66" s="105"/>
      <c r="S66" s="106" t="str" cm="1">
        <f t="array" ref="S66">+_xlfn.IFS(R66="","",R66='12 Formulas'!$AU$2,'12 Formulas'!$AV$2,R66='12 Formulas'!$AU$3,'12 Formulas'!$AV$3)</f>
        <v/>
      </c>
      <c r="T66" s="107"/>
      <c r="U66" s="106" t="str" cm="1">
        <f t="array" ref="U66">+_xlfn.IFS(T66="","",T66='12 Formulas'!$AW$2,'12 Formulas'!$AX$2,T66='12 Formulas'!$AW$3,'12 Formulas'!$AX$3)</f>
        <v/>
      </c>
      <c r="V66" s="108"/>
      <c r="W66" s="109" t="str" cm="1">
        <f t="array" ref="W66">+_xlfn.IFS(V66="","",V66='12 Formulas'!$AY$2,'12 Formulas'!$AZ$2,V66='12 Formulas'!$AY$3,'12 Formulas'!$AZ$3,V66='12 Formulas'!$AY$4,'12 Formulas'!$AZ$4)</f>
        <v/>
      </c>
      <c r="X66" s="110" t="str">
        <f t="shared" si="0"/>
        <v/>
      </c>
      <c r="Y66" s="111" t="str" cm="1">
        <f t="array" ref="Y66">+_xlfn.IFS(X66="","",X66&lt;='12 Formulas'!$BD$4,'12 Formulas'!$BB$4,X66&lt;='12 Formulas'!$BD$3,'12 Formulas'!$BB$3,X66&lt;='12 Formulas'!$BD$2,'12 Formulas'!$BB$2)</f>
        <v/>
      </c>
      <c r="Z66" s="112"/>
      <c r="AA66" s="113" t="str" cm="1">
        <f t="array" ref="AA66">+_xlfn.IFS(Z66="","",Z66='12 Formulas'!$BF$2,'12 Formulas'!$BG$2,Z66='12 Formulas'!$BF$3,'12 Formulas'!$BG$3,Z66='12 Formulas'!$BF$4,'12 Formulas'!$BG$4)</f>
        <v/>
      </c>
      <c r="AB66" s="114" t="str" cm="1">
        <f t="array" ref="AB66">+_xlfn.IFS(AA66="","",AND(Y66='12 Formulas'!$BK$3,AA66='12 Formulas'!$BL$3),'12 Formulas'!$BM$3,AND(Y66='12 Formulas'!$BK$4,AA66='12 Formulas'!$BL$4),'12 Formulas'!$BM$4,AND(Y66='12 Formulas'!$BK$5,AA66='12 Formulas'!$BL$5),'12 Formulas'!$BM$5,AND(Y66='12 Formulas'!$BK$6,AA66='12 Formulas'!$BL$6),'12 Formulas'!$BM$6,AND(Y66='12 Formulas'!$BK$7,AA66='12 Formulas'!$BL$7),'12 Formulas'!$BM$7,AND(Y66='12 Formulas'!$BK$8,AA66='12 Formulas'!$BL$8),'12 Formulas'!$BM$8,AND(Y66='12 Formulas'!$BK$9,AA66='12 Formulas'!$BL$9),'12 Formulas'!$BM$9,AND(Y66='12 Formulas'!$BK$10,AA66='12 Formulas'!$BL$10),'12 Formulas'!$BM$10,AND(Y66='12 Formulas'!$BK$11,AA66='12 Formulas'!$BL$11),'12 Formulas'!$BM$11)</f>
        <v/>
      </c>
      <c r="AC66" s="113" t="str" cm="1">
        <f t="array" ref="AC66">+_xlfn.IFS(AB66="","",AB66='12 Formulas'!$BM$3,'12 Formulas'!$BN$3,AB66='12 Formulas'!$BM$4,'12 Formulas'!$BN$4,AB66='12 Formulas'!$BM$5,'12 Formulas'!$BN$5)</f>
        <v/>
      </c>
      <c r="AD66" s="115" t="str" cm="1">
        <f t="array" ref="AD66">+_xlfn.IFS(AB66="","",AB66='12 Formulas'!$BM$3,'12 Formulas'!$BO$3,AB66='12 Formulas'!$BM$4,'12 Formulas'!$BO$4,AB66='12 Formulas'!$BM$5,'12 Formulas'!$BO$5)</f>
        <v/>
      </c>
      <c r="AE66" s="640"/>
      <c r="AF66" s="642"/>
      <c r="AG66" s="658"/>
      <c r="AH66" s="636"/>
      <c r="AI66" s="630"/>
      <c r="AJ66" s="632"/>
      <c r="AK66" s="634"/>
      <c r="AL66" s="99"/>
      <c r="AM66" s="100"/>
      <c r="AN66" s="100"/>
      <c r="AO66" s="100"/>
      <c r="AP66" s="100"/>
      <c r="AQ66" s="100"/>
      <c r="AR66" s="99"/>
      <c r="AS66" s="99"/>
    </row>
    <row r="67" spans="1:45" ht="12.75" hidden="1" customHeight="1" x14ac:dyDescent="0.25">
      <c r="A67" s="642"/>
      <c r="B67" s="680"/>
      <c r="C67" s="687"/>
      <c r="D67" s="686"/>
      <c r="E67" s="687"/>
      <c r="F67" s="650"/>
      <c r="G67" s="661"/>
      <c r="H67" s="101" t="s">
        <v>213</v>
      </c>
      <c r="I67" s="102"/>
      <c r="J67" s="103"/>
      <c r="K67" s="104" t="str" cm="1">
        <f t="array" ref="K67">+_xlfn.IFS(J67="","",J67='12 Formulas'!$AM$2,'12 Formulas'!$AN$2,J67='12 Formulas'!$AM$3,'12 Formulas'!$AN$3)</f>
        <v/>
      </c>
      <c r="L67" s="105"/>
      <c r="M67" s="106" t="str" cm="1">
        <f t="array" ref="M67">+_xlfn.IFS(L67="","",L67='12 Formulas'!$AO$2,'12 Formulas'!$AP$2,L67='12 Formulas'!$AO$3,'12 Formulas'!$AP$3)</f>
        <v/>
      </c>
      <c r="N67" s="105"/>
      <c r="O67" s="106" t="str" cm="1">
        <f t="array" ref="O67">+_xlfn.IFS(N67="","",N67='12 Formulas'!$AQ$2,'12 Formulas'!$AR$2,N67='12 Formulas'!$AQ$3,'12 Formulas'!$AR$3)</f>
        <v/>
      </c>
      <c r="P67" s="105"/>
      <c r="Q67" s="106" t="str" cm="1">
        <f t="array" ref="Q67">+_xlfn.IFS(P67="","",P67='12 Formulas'!$AS$2,'12 Formulas'!$AT$2,P67='12 Formulas'!$AS$3,'12 Formulas'!$AT$3,P67='12 Formulas'!$AS$4,'12 Formulas'!$AT$4)</f>
        <v/>
      </c>
      <c r="R67" s="105"/>
      <c r="S67" s="106" t="str" cm="1">
        <f t="array" ref="S67">+_xlfn.IFS(R67="","",R67='12 Formulas'!$AU$2,'12 Formulas'!$AV$2,R67='12 Formulas'!$AU$3,'12 Formulas'!$AV$3)</f>
        <v/>
      </c>
      <c r="T67" s="107"/>
      <c r="U67" s="106" t="str" cm="1">
        <f t="array" ref="U67">+_xlfn.IFS(T67="","",T67='12 Formulas'!$AW$2,'12 Formulas'!$AX$2,T67='12 Formulas'!$AW$3,'12 Formulas'!$AX$3)</f>
        <v/>
      </c>
      <c r="V67" s="108"/>
      <c r="W67" s="109" t="str" cm="1">
        <f t="array" ref="W67">+_xlfn.IFS(V67="","",V67='12 Formulas'!$AY$2,'12 Formulas'!$AZ$2,V67='12 Formulas'!$AY$3,'12 Formulas'!$AZ$3,V67='12 Formulas'!$AY$4,'12 Formulas'!$AZ$4)</f>
        <v/>
      </c>
      <c r="X67" s="110" t="str">
        <f t="shared" si="0"/>
        <v/>
      </c>
      <c r="Y67" s="111" t="str" cm="1">
        <f t="array" ref="Y67">+_xlfn.IFS(X67="","",X67&lt;='12 Formulas'!$BD$4,'12 Formulas'!$BB$4,X67&lt;='12 Formulas'!$BD$3,'12 Formulas'!$BB$3,X67&lt;='12 Formulas'!$BD$2,'12 Formulas'!$BB$2)</f>
        <v/>
      </c>
      <c r="Z67" s="112"/>
      <c r="AA67" s="113" t="str" cm="1">
        <f t="array" ref="AA67">+_xlfn.IFS(Z67="","",Z67='12 Formulas'!$BF$2,'12 Formulas'!$BG$2,Z67='12 Formulas'!$BF$3,'12 Formulas'!$BG$3,Z67='12 Formulas'!$BF$4,'12 Formulas'!$BG$4)</f>
        <v/>
      </c>
      <c r="AB67" s="114" t="str" cm="1">
        <f t="array" ref="AB67">+_xlfn.IFS(AA67="","",AND(Y67='12 Formulas'!$BK$3,AA67='12 Formulas'!$BL$3),'12 Formulas'!$BM$3,AND(Y67='12 Formulas'!$BK$4,AA67='12 Formulas'!$BL$4),'12 Formulas'!$BM$4,AND(Y67='12 Formulas'!$BK$5,AA67='12 Formulas'!$BL$5),'12 Formulas'!$BM$5,AND(Y67='12 Formulas'!$BK$6,AA67='12 Formulas'!$BL$6),'12 Formulas'!$BM$6,AND(Y67='12 Formulas'!$BK$7,AA67='12 Formulas'!$BL$7),'12 Formulas'!$BM$7,AND(Y67='12 Formulas'!$BK$8,AA67='12 Formulas'!$BL$8),'12 Formulas'!$BM$8,AND(Y67='12 Formulas'!$BK$9,AA67='12 Formulas'!$BL$9),'12 Formulas'!$BM$9,AND(Y67='12 Formulas'!$BK$10,AA67='12 Formulas'!$BL$10),'12 Formulas'!$BM$10,AND(Y67='12 Formulas'!$BK$11,AA67='12 Formulas'!$BL$11),'12 Formulas'!$BM$11)</f>
        <v/>
      </c>
      <c r="AC67" s="113" t="str" cm="1">
        <f t="array" ref="AC67">+_xlfn.IFS(AB67="","",AB67='12 Formulas'!$BM$3,'12 Formulas'!$BN$3,AB67='12 Formulas'!$BM$4,'12 Formulas'!$BN$4,AB67='12 Formulas'!$BM$5,'12 Formulas'!$BN$5)</f>
        <v/>
      </c>
      <c r="AD67" s="115" t="str" cm="1">
        <f t="array" ref="AD67">+_xlfn.IFS(AB67="","",AB67='12 Formulas'!$BM$3,'12 Formulas'!$BO$3,AB67='12 Formulas'!$BM$4,'12 Formulas'!$BO$4,AB67='12 Formulas'!$BM$5,'12 Formulas'!$BO$5)</f>
        <v/>
      </c>
      <c r="AE67" s="640"/>
      <c r="AF67" s="642"/>
      <c r="AG67" s="658"/>
      <c r="AH67" s="636"/>
      <c r="AI67" s="630"/>
      <c r="AJ67" s="632"/>
      <c r="AK67" s="634"/>
      <c r="AL67" s="99"/>
      <c r="AM67" s="100"/>
      <c r="AN67" s="100"/>
      <c r="AO67" s="100"/>
      <c r="AP67" s="100"/>
      <c r="AQ67" s="100"/>
      <c r="AR67" s="99"/>
      <c r="AS67" s="99"/>
    </row>
    <row r="68" spans="1:45" ht="12.75" hidden="1" customHeight="1" x14ac:dyDescent="0.25">
      <c r="A68" s="642"/>
      <c r="B68" s="680"/>
      <c r="C68" s="687"/>
      <c r="D68" s="686"/>
      <c r="E68" s="687"/>
      <c r="F68" s="651"/>
      <c r="G68" s="662"/>
      <c r="H68" s="101" t="s">
        <v>214</v>
      </c>
      <c r="I68" s="102"/>
      <c r="J68" s="103"/>
      <c r="K68" s="104" t="str" cm="1">
        <f t="array" ref="K68">+_xlfn.IFS(J68="","",J68='12 Formulas'!$AM$2,'12 Formulas'!$AN$2,J68='12 Formulas'!$AM$3,'12 Formulas'!$AN$3)</f>
        <v/>
      </c>
      <c r="L68" s="105"/>
      <c r="M68" s="106" t="str" cm="1">
        <f t="array" ref="M68">+_xlfn.IFS(L68="","",L68='12 Formulas'!$AO$2,'12 Formulas'!$AP$2,L68='12 Formulas'!$AO$3,'12 Formulas'!$AP$3)</f>
        <v/>
      </c>
      <c r="N68" s="105"/>
      <c r="O68" s="106" t="str" cm="1">
        <f t="array" ref="O68">+_xlfn.IFS(N68="","",N68='12 Formulas'!$AQ$2,'12 Formulas'!$AR$2,N68='12 Formulas'!$AQ$3,'12 Formulas'!$AR$3)</f>
        <v/>
      </c>
      <c r="P68" s="105"/>
      <c r="Q68" s="106" t="str" cm="1">
        <f t="array" ref="Q68">+_xlfn.IFS(P68="","",P68='12 Formulas'!$AS$2,'12 Formulas'!$AT$2,P68='12 Formulas'!$AS$3,'12 Formulas'!$AT$3,P68='12 Formulas'!$AS$4,'12 Formulas'!$AT$4)</f>
        <v/>
      </c>
      <c r="R68" s="105"/>
      <c r="S68" s="106" t="str" cm="1">
        <f t="array" ref="S68">+_xlfn.IFS(R68="","",R68='12 Formulas'!$AU$2,'12 Formulas'!$AV$2,R68='12 Formulas'!$AU$3,'12 Formulas'!$AV$3)</f>
        <v/>
      </c>
      <c r="T68" s="107"/>
      <c r="U68" s="106" t="str" cm="1">
        <f t="array" ref="U68">+_xlfn.IFS(T68="","",T68='12 Formulas'!$AW$2,'12 Formulas'!$AX$2,T68='12 Formulas'!$AW$3,'12 Formulas'!$AX$3)</f>
        <v/>
      </c>
      <c r="V68" s="108"/>
      <c r="W68" s="109" t="str" cm="1">
        <f t="array" ref="W68">+_xlfn.IFS(V68="","",V68='12 Formulas'!$AY$2,'12 Formulas'!$AZ$2,V68='12 Formulas'!$AY$3,'12 Formulas'!$AZ$3,V68='12 Formulas'!$AY$4,'12 Formulas'!$AZ$4)</f>
        <v/>
      </c>
      <c r="X68" s="110" t="str">
        <f t="shared" si="0"/>
        <v/>
      </c>
      <c r="Y68" s="111" t="str" cm="1">
        <f t="array" ref="Y68">+_xlfn.IFS(X68="","",X68&lt;='12 Formulas'!$BD$4,'12 Formulas'!$BB$4,X68&lt;='12 Formulas'!$BD$3,'12 Formulas'!$BB$3,X68&lt;='12 Formulas'!$BD$2,'12 Formulas'!$BB$2)</f>
        <v/>
      </c>
      <c r="Z68" s="112"/>
      <c r="AA68" s="113" t="str" cm="1">
        <f t="array" ref="AA68">+_xlfn.IFS(Z68="","",Z68='12 Formulas'!$BF$2,'12 Formulas'!$BG$2,Z68='12 Formulas'!$BF$3,'12 Formulas'!$BG$3,Z68='12 Formulas'!$BF$4,'12 Formulas'!$BG$4)</f>
        <v/>
      </c>
      <c r="AB68" s="114" t="str" cm="1">
        <f t="array" ref="AB68">+_xlfn.IFS(AA68="","",AND(Y68='12 Formulas'!$BK$3,AA68='12 Formulas'!$BL$3),'12 Formulas'!$BM$3,AND(Y68='12 Formulas'!$BK$4,AA68='12 Formulas'!$BL$4),'12 Formulas'!$BM$4,AND(Y68='12 Formulas'!$BK$5,AA68='12 Formulas'!$BL$5),'12 Formulas'!$BM$5,AND(Y68='12 Formulas'!$BK$6,AA68='12 Formulas'!$BL$6),'12 Formulas'!$BM$6,AND(Y68='12 Formulas'!$BK$7,AA68='12 Formulas'!$BL$7),'12 Formulas'!$BM$7,AND(Y68='12 Formulas'!$BK$8,AA68='12 Formulas'!$BL$8),'12 Formulas'!$BM$8,AND(Y68='12 Formulas'!$BK$9,AA68='12 Formulas'!$BL$9),'12 Formulas'!$BM$9,AND(Y68='12 Formulas'!$BK$10,AA68='12 Formulas'!$BL$10),'12 Formulas'!$BM$10,AND(Y68='12 Formulas'!$BK$11,AA68='12 Formulas'!$BL$11),'12 Formulas'!$BM$11)</f>
        <v/>
      </c>
      <c r="AC68" s="113" t="str" cm="1">
        <f t="array" ref="AC68">+_xlfn.IFS(AB68="","",AB68='12 Formulas'!$BM$3,'12 Formulas'!$BN$3,AB68='12 Formulas'!$BM$4,'12 Formulas'!$BN$4,AB68='12 Formulas'!$BM$5,'12 Formulas'!$BN$5)</f>
        <v/>
      </c>
      <c r="AD68" s="115" t="str" cm="1">
        <f t="array" ref="AD68">+_xlfn.IFS(AB68="","",AB68='12 Formulas'!$BM$3,'12 Formulas'!$BO$3,AB68='12 Formulas'!$BM$4,'12 Formulas'!$BO$4,AB68='12 Formulas'!$BM$5,'12 Formulas'!$BO$5)</f>
        <v/>
      </c>
      <c r="AE68" s="640"/>
      <c r="AF68" s="642"/>
      <c r="AG68" s="658"/>
      <c r="AH68" s="636"/>
      <c r="AI68" s="630"/>
      <c r="AJ68" s="632"/>
      <c r="AK68" s="634"/>
      <c r="AL68" s="99"/>
      <c r="AM68" s="100"/>
      <c r="AN68" s="100"/>
      <c r="AO68" s="100"/>
      <c r="AP68" s="100"/>
      <c r="AQ68" s="100"/>
      <c r="AR68" s="99"/>
      <c r="AS68" s="99"/>
    </row>
    <row r="69" spans="1:45" ht="12.75" hidden="1" customHeight="1" x14ac:dyDescent="0.25">
      <c r="A69" s="642"/>
      <c r="B69" s="680"/>
      <c r="C69" s="687"/>
      <c r="D69" s="686"/>
      <c r="E69" s="687"/>
      <c r="F69" s="652" t="s">
        <v>218</v>
      </c>
      <c r="G69" s="663"/>
      <c r="H69" s="101" t="s">
        <v>212</v>
      </c>
      <c r="I69" s="102"/>
      <c r="J69" s="103"/>
      <c r="K69" s="104" t="str" cm="1">
        <f t="array" ref="K69">+_xlfn.IFS(J69="","",J69='12 Formulas'!$AM$2,'12 Formulas'!$AN$2,J69='12 Formulas'!$AM$3,'12 Formulas'!$AN$3)</f>
        <v/>
      </c>
      <c r="L69" s="105"/>
      <c r="M69" s="106" t="str" cm="1">
        <f t="array" ref="M69">+_xlfn.IFS(L69="","",L69='12 Formulas'!$AO$2,'12 Formulas'!$AP$2,L69='12 Formulas'!$AO$3,'12 Formulas'!$AP$3)</f>
        <v/>
      </c>
      <c r="N69" s="105"/>
      <c r="O69" s="106" t="str" cm="1">
        <f t="array" ref="O69">+_xlfn.IFS(N69="","",N69='12 Formulas'!$AQ$2,'12 Formulas'!$AR$2,N69='12 Formulas'!$AQ$3,'12 Formulas'!$AR$3)</f>
        <v/>
      </c>
      <c r="P69" s="105"/>
      <c r="Q69" s="106" t="str" cm="1">
        <f t="array" ref="Q69">+_xlfn.IFS(P69="","",P69='12 Formulas'!$AS$2,'12 Formulas'!$AT$2,P69='12 Formulas'!$AS$3,'12 Formulas'!$AT$3,P69='12 Formulas'!$AS$4,'12 Formulas'!$AT$4)</f>
        <v/>
      </c>
      <c r="R69" s="105"/>
      <c r="S69" s="106" t="str" cm="1">
        <f t="array" ref="S69">+_xlfn.IFS(R69="","",R69='12 Formulas'!$AU$2,'12 Formulas'!$AV$2,R69='12 Formulas'!$AU$3,'12 Formulas'!$AV$3)</f>
        <v/>
      </c>
      <c r="T69" s="107"/>
      <c r="U69" s="106" t="str" cm="1">
        <f t="array" ref="U69">+_xlfn.IFS(T69="","",T69='12 Formulas'!$AW$2,'12 Formulas'!$AX$2,T69='12 Formulas'!$AW$3,'12 Formulas'!$AX$3)</f>
        <v/>
      </c>
      <c r="V69" s="108"/>
      <c r="W69" s="109" t="str" cm="1">
        <f t="array" ref="W69">+_xlfn.IFS(V69="","",V69='12 Formulas'!$AY$2,'12 Formulas'!$AZ$2,V69='12 Formulas'!$AY$3,'12 Formulas'!$AZ$3,V69='12 Formulas'!$AY$4,'12 Formulas'!$AZ$4)</f>
        <v/>
      </c>
      <c r="X69" s="110" t="str">
        <f t="shared" si="0"/>
        <v/>
      </c>
      <c r="Y69" s="111" t="str" cm="1">
        <f t="array" ref="Y69">+_xlfn.IFS(X69="","",X69&lt;='12 Formulas'!$BD$4,'12 Formulas'!$BB$4,X69&lt;='12 Formulas'!$BD$3,'12 Formulas'!$BB$3,X69&lt;='12 Formulas'!$BD$2,'12 Formulas'!$BB$2)</f>
        <v/>
      </c>
      <c r="Z69" s="112"/>
      <c r="AA69" s="113" t="str" cm="1">
        <f t="array" ref="AA69">+_xlfn.IFS(Z69="","",Z69='12 Formulas'!$BF$2,'12 Formulas'!$BG$2,Z69='12 Formulas'!$BF$3,'12 Formulas'!$BG$3,Z69='12 Formulas'!$BF$4,'12 Formulas'!$BG$4)</f>
        <v/>
      </c>
      <c r="AB69" s="114" t="str" cm="1">
        <f t="array" ref="AB69">+_xlfn.IFS(AA69="","",AND(Y69='12 Formulas'!$BK$3,AA69='12 Formulas'!$BL$3),'12 Formulas'!$BM$3,AND(Y69='12 Formulas'!$BK$4,AA69='12 Formulas'!$BL$4),'12 Formulas'!$BM$4,AND(Y69='12 Formulas'!$BK$5,AA69='12 Formulas'!$BL$5),'12 Formulas'!$BM$5,AND(Y69='12 Formulas'!$BK$6,AA69='12 Formulas'!$BL$6),'12 Formulas'!$BM$6,AND(Y69='12 Formulas'!$BK$7,AA69='12 Formulas'!$BL$7),'12 Formulas'!$BM$7,AND(Y69='12 Formulas'!$BK$8,AA69='12 Formulas'!$BL$8),'12 Formulas'!$BM$8,AND(Y69='12 Formulas'!$BK$9,AA69='12 Formulas'!$BL$9),'12 Formulas'!$BM$9,AND(Y69='12 Formulas'!$BK$10,AA69='12 Formulas'!$BL$10),'12 Formulas'!$BM$10,AND(Y69='12 Formulas'!$BK$11,AA69='12 Formulas'!$BL$11),'12 Formulas'!$BM$11)</f>
        <v/>
      </c>
      <c r="AC69" s="113" t="str" cm="1">
        <f t="array" ref="AC69">+_xlfn.IFS(AB69="","",AB69='12 Formulas'!$BM$3,'12 Formulas'!$BN$3,AB69='12 Formulas'!$BM$4,'12 Formulas'!$BN$4,AB69='12 Formulas'!$BM$5,'12 Formulas'!$BN$5)</f>
        <v/>
      </c>
      <c r="AD69" s="115" t="str" cm="1">
        <f t="array" ref="AD69">+_xlfn.IFS(AB69="","",AB69='12 Formulas'!$BM$3,'12 Formulas'!$BO$3,AB69='12 Formulas'!$BM$4,'12 Formulas'!$BO$4,AB69='12 Formulas'!$BM$5,'12 Formulas'!$BO$5)</f>
        <v/>
      </c>
      <c r="AE69" s="640"/>
      <c r="AF69" s="642"/>
      <c r="AG69" s="658"/>
      <c r="AH69" s="636"/>
      <c r="AI69" s="630"/>
      <c r="AJ69" s="632"/>
      <c r="AK69" s="634"/>
      <c r="AL69" s="99"/>
      <c r="AM69" s="100"/>
      <c r="AN69" s="100"/>
      <c r="AO69" s="100"/>
      <c r="AP69" s="100"/>
      <c r="AQ69" s="100"/>
      <c r="AR69" s="99"/>
      <c r="AS69" s="99"/>
    </row>
    <row r="70" spans="1:45" ht="12.75" hidden="1" customHeight="1" x14ac:dyDescent="0.25">
      <c r="A70" s="642"/>
      <c r="B70" s="680"/>
      <c r="C70" s="687"/>
      <c r="D70" s="686"/>
      <c r="E70" s="687"/>
      <c r="F70" s="650"/>
      <c r="G70" s="661"/>
      <c r="H70" s="101" t="s">
        <v>213</v>
      </c>
      <c r="I70" s="102"/>
      <c r="J70" s="103"/>
      <c r="K70" s="104" t="str" cm="1">
        <f t="array" ref="K70">+_xlfn.IFS(J70="","",J70='12 Formulas'!$AM$2,'12 Formulas'!$AN$2,J70='12 Formulas'!$AM$3,'12 Formulas'!$AN$3)</f>
        <v/>
      </c>
      <c r="L70" s="105"/>
      <c r="M70" s="106" t="str" cm="1">
        <f t="array" ref="M70">+_xlfn.IFS(L70="","",L70='12 Formulas'!$AO$2,'12 Formulas'!$AP$2,L70='12 Formulas'!$AO$3,'12 Formulas'!$AP$3)</f>
        <v/>
      </c>
      <c r="N70" s="105"/>
      <c r="O70" s="106" t="str" cm="1">
        <f t="array" ref="O70">+_xlfn.IFS(N70="","",N70='12 Formulas'!$AQ$2,'12 Formulas'!$AR$2,N70='12 Formulas'!$AQ$3,'12 Formulas'!$AR$3)</f>
        <v/>
      </c>
      <c r="P70" s="105"/>
      <c r="Q70" s="106" t="str" cm="1">
        <f t="array" ref="Q70">+_xlfn.IFS(P70="","",P70='12 Formulas'!$AS$2,'12 Formulas'!$AT$2,P70='12 Formulas'!$AS$3,'12 Formulas'!$AT$3,P70='12 Formulas'!$AS$4,'12 Formulas'!$AT$4)</f>
        <v/>
      </c>
      <c r="R70" s="105"/>
      <c r="S70" s="106" t="str" cm="1">
        <f t="array" ref="S70">+_xlfn.IFS(R70="","",R70='12 Formulas'!$AU$2,'12 Formulas'!$AV$2,R70='12 Formulas'!$AU$3,'12 Formulas'!$AV$3)</f>
        <v/>
      </c>
      <c r="T70" s="107"/>
      <c r="U70" s="106" t="str" cm="1">
        <f t="array" ref="U70">+_xlfn.IFS(T70="","",T70='12 Formulas'!$AW$2,'12 Formulas'!$AX$2,T70='12 Formulas'!$AW$3,'12 Formulas'!$AX$3)</f>
        <v/>
      </c>
      <c r="V70" s="108"/>
      <c r="W70" s="109" t="str" cm="1">
        <f t="array" ref="W70">+_xlfn.IFS(V70="","",V70='12 Formulas'!$AY$2,'12 Formulas'!$AZ$2,V70='12 Formulas'!$AY$3,'12 Formulas'!$AZ$3,V70='12 Formulas'!$AY$4,'12 Formulas'!$AZ$4)</f>
        <v/>
      </c>
      <c r="X70" s="110" t="str">
        <f t="shared" si="0"/>
        <v/>
      </c>
      <c r="Y70" s="111" t="str" cm="1">
        <f t="array" ref="Y70">+_xlfn.IFS(X70="","",X70&lt;='12 Formulas'!$BD$4,'12 Formulas'!$BB$4,X70&lt;='12 Formulas'!$BD$3,'12 Formulas'!$BB$3,X70&lt;='12 Formulas'!$BD$2,'12 Formulas'!$BB$2)</f>
        <v/>
      </c>
      <c r="Z70" s="112"/>
      <c r="AA70" s="113" t="str" cm="1">
        <f t="array" ref="AA70">+_xlfn.IFS(Z70="","",Z70='12 Formulas'!$BF$2,'12 Formulas'!$BG$2,Z70='12 Formulas'!$BF$3,'12 Formulas'!$BG$3,Z70='12 Formulas'!$BF$4,'12 Formulas'!$BG$4)</f>
        <v/>
      </c>
      <c r="AB70" s="114" t="str" cm="1">
        <f t="array" ref="AB70">+_xlfn.IFS(AA70="","",AND(Y70='12 Formulas'!$BK$3,AA70='12 Formulas'!$BL$3),'12 Formulas'!$BM$3,AND(Y70='12 Formulas'!$BK$4,AA70='12 Formulas'!$BL$4),'12 Formulas'!$BM$4,AND(Y70='12 Formulas'!$BK$5,AA70='12 Formulas'!$BL$5),'12 Formulas'!$BM$5,AND(Y70='12 Formulas'!$BK$6,AA70='12 Formulas'!$BL$6),'12 Formulas'!$BM$6,AND(Y70='12 Formulas'!$BK$7,AA70='12 Formulas'!$BL$7),'12 Formulas'!$BM$7,AND(Y70='12 Formulas'!$BK$8,AA70='12 Formulas'!$BL$8),'12 Formulas'!$BM$8,AND(Y70='12 Formulas'!$BK$9,AA70='12 Formulas'!$BL$9),'12 Formulas'!$BM$9,AND(Y70='12 Formulas'!$BK$10,AA70='12 Formulas'!$BL$10),'12 Formulas'!$BM$10,AND(Y70='12 Formulas'!$BK$11,AA70='12 Formulas'!$BL$11),'12 Formulas'!$BM$11)</f>
        <v/>
      </c>
      <c r="AC70" s="113" t="str" cm="1">
        <f t="array" ref="AC70">+_xlfn.IFS(AB70="","",AB70='12 Formulas'!$BM$3,'12 Formulas'!$BN$3,AB70='12 Formulas'!$BM$4,'12 Formulas'!$BN$4,AB70='12 Formulas'!$BM$5,'12 Formulas'!$BN$5)</f>
        <v/>
      </c>
      <c r="AD70" s="115" t="str" cm="1">
        <f t="array" ref="AD70">+_xlfn.IFS(AB70="","",AB70='12 Formulas'!$BM$3,'12 Formulas'!$BO$3,AB70='12 Formulas'!$BM$4,'12 Formulas'!$BO$4,AB70='12 Formulas'!$BM$5,'12 Formulas'!$BO$5)</f>
        <v/>
      </c>
      <c r="AE70" s="640"/>
      <c r="AF70" s="642"/>
      <c r="AG70" s="658"/>
      <c r="AH70" s="636"/>
      <c r="AI70" s="630"/>
      <c r="AJ70" s="632"/>
      <c r="AK70" s="634"/>
      <c r="AL70" s="99"/>
      <c r="AM70" s="100"/>
      <c r="AN70" s="100"/>
      <c r="AO70" s="100"/>
      <c r="AP70" s="100"/>
      <c r="AQ70" s="100"/>
      <c r="AR70" s="99"/>
      <c r="AS70" s="99"/>
    </row>
    <row r="71" spans="1:45" ht="12.75" hidden="1" customHeight="1" thickBot="1" x14ac:dyDescent="0.3">
      <c r="A71" s="643"/>
      <c r="B71" s="681"/>
      <c r="C71" s="690"/>
      <c r="D71" s="691"/>
      <c r="E71" s="690"/>
      <c r="F71" s="692"/>
      <c r="G71" s="693"/>
      <c r="H71" s="116" t="s">
        <v>214</v>
      </c>
      <c r="I71" s="117"/>
      <c r="J71" s="118"/>
      <c r="K71" s="119" t="str" cm="1">
        <f t="array" ref="K71">+_xlfn.IFS(J71="","",J71='12 Formulas'!$AM$2,'12 Formulas'!$AN$2,J71='12 Formulas'!$AM$3,'12 Formulas'!$AN$3)</f>
        <v/>
      </c>
      <c r="L71" s="120"/>
      <c r="M71" s="121" t="str" cm="1">
        <f t="array" ref="M71">+_xlfn.IFS(L71="","",L71='12 Formulas'!$AO$2,'12 Formulas'!$AP$2,L71='12 Formulas'!$AO$3,'12 Formulas'!$AP$3)</f>
        <v/>
      </c>
      <c r="N71" s="120"/>
      <c r="O71" s="121" t="str" cm="1">
        <f t="array" ref="O71">+_xlfn.IFS(N71="","",N71='12 Formulas'!$AQ$2,'12 Formulas'!$AR$2,N71='12 Formulas'!$AQ$3,'12 Formulas'!$AR$3)</f>
        <v/>
      </c>
      <c r="P71" s="120"/>
      <c r="Q71" s="121" t="str" cm="1">
        <f t="array" ref="Q71">+_xlfn.IFS(P71="","",P71='12 Formulas'!$AS$2,'12 Formulas'!$AT$2,P71='12 Formulas'!$AS$3,'12 Formulas'!$AT$3,P71='12 Formulas'!$AS$4,'12 Formulas'!$AT$4)</f>
        <v/>
      </c>
      <c r="R71" s="120"/>
      <c r="S71" s="121" t="str" cm="1">
        <f t="array" ref="S71">+_xlfn.IFS(R71="","",R71='12 Formulas'!$AU$2,'12 Formulas'!$AV$2,R71='12 Formulas'!$AU$3,'12 Formulas'!$AV$3)</f>
        <v/>
      </c>
      <c r="T71" s="122"/>
      <c r="U71" s="121" t="str" cm="1">
        <f t="array" ref="U71">+_xlfn.IFS(T71="","",T71='12 Formulas'!$AW$2,'12 Formulas'!$AX$2,T71='12 Formulas'!$AW$3,'12 Formulas'!$AX$3)</f>
        <v/>
      </c>
      <c r="V71" s="123"/>
      <c r="W71" s="124" t="str" cm="1">
        <f t="array" ref="W71">+_xlfn.IFS(V71="","",V71='12 Formulas'!$AY$2,'12 Formulas'!$AZ$2,V71='12 Formulas'!$AY$3,'12 Formulas'!$AZ$3,V71='12 Formulas'!$AY$4,'12 Formulas'!$AZ$4)</f>
        <v/>
      </c>
      <c r="X71" s="125" t="str">
        <f t="shared" si="0"/>
        <v/>
      </c>
      <c r="Y71" s="126" t="str" cm="1">
        <f t="array" ref="Y71">+_xlfn.IFS(X71="","",X71&lt;='12 Formulas'!$BD$4,'12 Formulas'!$BB$4,X71&lt;='12 Formulas'!$BD$3,'12 Formulas'!$BB$3,X71&lt;='12 Formulas'!$BD$2,'12 Formulas'!$BB$2)</f>
        <v/>
      </c>
      <c r="Z71" s="127"/>
      <c r="AA71" s="128" t="str" cm="1">
        <f t="array" ref="AA71">+_xlfn.IFS(Z71="","",Z71='12 Formulas'!$BF$2,'12 Formulas'!$BG$2,Z71='12 Formulas'!$BF$3,'12 Formulas'!$BG$3,Z71='12 Formulas'!$BF$4,'12 Formulas'!$BG$4)</f>
        <v/>
      </c>
      <c r="AB71" s="129" t="str" cm="1">
        <f t="array" ref="AB71">+_xlfn.IFS(AA71="","",AND(Y71='12 Formulas'!$BK$3,AA71='12 Formulas'!$BL$3),'12 Formulas'!$BM$3,AND(Y71='12 Formulas'!$BK$4,AA71='12 Formulas'!$BL$4),'12 Formulas'!$BM$4,AND(Y71='12 Formulas'!$BK$5,AA71='12 Formulas'!$BL$5),'12 Formulas'!$BM$5,AND(Y71='12 Formulas'!$BK$6,AA71='12 Formulas'!$BL$6),'12 Formulas'!$BM$6,AND(Y71='12 Formulas'!$BK$7,AA71='12 Formulas'!$BL$7),'12 Formulas'!$BM$7,AND(Y71='12 Formulas'!$BK$8,AA71='12 Formulas'!$BL$8),'12 Formulas'!$BM$8,AND(Y71='12 Formulas'!$BK$9,AA71='12 Formulas'!$BL$9),'12 Formulas'!$BM$9,AND(Y71='12 Formulas'!$BK$10,AA71='12 Formulas'!$BL$10),'12 Formulas'!$BM$10,AND(Y71='12 Formulas'!$BK$11,AA71='12 Formulas'!$BL$11),'12 Formulas'!$BM$11)</f>
        <v/>
      </c>
      <c r="AC71" s="128" t="str" cm="1">
        <f t="array" ref="AC71">+_xlfn.IFS(AB71="","",AB71='12 Formulas'!$BM$3,'12 Formulas'!$BN$3,AB71='12 Formulas'!$BM$4,'12 Formulas'!$BN$4,AB71='12 Formulas'!$BM$5,'12 Formulas'!$BN$5)</f>
        <v/>
      </c>
      <c r="AD71" s="130" t="str" cm="1">
        <f t="array" ref="AD71">+_xlfn.IFS(AB71="","",AB71='12 Formulas'!$BM$3,'12 Formulas'!$BO$3,AB71='12 Formulas'!$BM$4,'12 Formulas'!$BO$4,AB71='12 Formulas'!$BM$5,'12 Formulas'!$BO$5)</f>
        <v/>
      </c>
      <c r="AE71" s="641"/>
      <c r="AF71" s="643"/>
      <c r="AG71" s="659"/>
      <c r="AH71" s="637"/>
      <c r="AI71" s="631"/>
      <c r="AJ71" s="633"/>
      <c r="AK71" s="635"/>
      <c r="AL71" s="99"/>
      <c r="AM71" s="100"/>
      <c r="AN71" s="100"/>
      <c r="AO71" s="100"/>
      <c r="AP71" s="100"/>
      <c r="AQ71" s="100"/>
      <c r="AR71" s="99"/>
      <c r="AS71" s="99"/>
    </row>
    <row r="72" spans="1:45" ht="12.75" hidden="1" customHeight="1" x14ac:dyDescent="0.25">
      <c r="A72" s="642" t="str">
        <f>'1 Contexto e Identificación'!$A$15</f>
        <v>R5</v>
      </c>
      <c r="B72" s="680" t="str">
        <f>+'1 Contexto e Identificación'!$E$15</f>
        <v xml:space="preserve">  </v>
      </c>
      <c r="C72" s="687" t="str">
        <f>+'4 Mapa Calor Inherente'!$C$16</f>
        <v/>
      </c>
      <c r="D72" s="686" t="str">
        <f>+'4 Mapa Calor Inherente'!$D$16</f>
        <v/>
      </c>
      <c r="E72" s="687" t="str">
        <f>+'4 Mapa Calor Inherente'!$E$16</f>
        <v/>
      </c>
      <c r="F72" s="650" t="s">
        <v>211</v>
      </c>
      <c r="G72" s="661"/>
      <c r="H72" s="84" t="s">
        <v>212</v>
      </c>
      <c r="I72" s="85"/>
      <c r="J72" s="86"/>
      <c r="K72" s="87" t="str" cm="1">
        <f t="array" ref="K72">+_xlfn.IFS(J72="","",J72='12 Formulas'!$AM$2,'12 Formulas'!$AN$2,J72='12 Formulas'!$AM$3,'12 Formulas'!$AN$3)</f>
        <v/>
      </c>
      <c r="L72" s="88"/>
      <c r="M72" s="89" t="str" cm="1">
        <f t="array" ref="M72">+_xlfn.IFS(L72="","",L72='12 Formulas'!$AO$2,'12 Formulas'!$AP$2,L72='12 Formulas'!$AO$3,'12 Formulas'!$AP$3)</f>
        <v/>
      </c>
      <c r="N72" s="88"/>
      <c r="O72" s="89" t="str" cm="1">
        <f t="array" ref="O72">+_xlfn.IFS(N72="","",N72='12 Formulas'!$AQ$2,'12 Formulas'!$AR$2,N72='12 Formulas'!$AQ$3,'12 Formulas'!$AR$3)</f>
        <v/>
      </c>
      <c r="P72" s="88"/>
      <c r="Q72" s="89" t="str" cm="1">
        <f t="array" ref="Q72">+_xlfn.IFS(P72="","",P72='12 Formulas'!$AS$2,'12 Formulas'!$AT$2,P72='12 Formulas'!$AS$3,'12 Formulas'!$AT$3,P72='12 Formulas'!$AS$4,'12 Formulas'!$AT$4)</f>
        <v/>
      </c>
      <c r="R72" s="88"/>
      <c r="S72" s="89" t="str" cm="1">
        <f t="array" ref="S72">+_xlfn.IFS(R72="","",R72='12 Formulas'!$AU$2,'12 Formulas'!$AV$2,R72='12 Formulas'!$AU$3,'12 Formulas'!$AV$3)</f>
        <v/>
      </c>
      <c r="T72" s="90"/>
      <c r="U72" s="89" t="str" cm="1">
        <f t="array" ref="U72">+_xlfn.IFS(T72="","",T72='12 Formulas'!$AW$2,'12 Formulas'!$AX$2,T72='12 Formulas'!$AW$3,'12 Formulas'!$AX$3)</f>
        <v/>
      </c>
      <c r="V72" s="91"/>
      <c r="W72" s="92" t="str" cm="1">
        <f t="array" ref="W72">+_xlfn.IFS(V72="","",V72='12 Formulas'!$AY$2,'12 Formulas'!$AZ$2,V72='12 Formulas'!$AY$3,'12 Formulas'!$AZ$3,V72='12 Formulas'!$AY$4,'12 Formulas'!$AZ$4)</f>
        <v/>
      </c>
      <c r="X72" s="93" t="str">
        <f t="shared" si="0"/>
        <v/>
      </c>
      <c r="Y72" s="94" t="str" cm="1">
        <f t="array" ref="Y72">+_xlfn.IFS(X72="","",X72&lt;='12 Formulas'!$BD$4,'12 Formulas'!$BB$4,X72&lt;='12 Formulas'!$BD$3,'12 Formulas'!$BB$3,X72&lt;='12 Formulas'!$BD$2,'12 Formulas'!$BB$2)</f>
        <v/>
      </c>
      <c r="Z72" s="95"/>
      <c r="AA72" s="96" t="str" cm="1">
        <f t="array" ref="AA72">+_xlfn.IFS(Z72="","",Z72='12 Formulas'!$BF$2,'12 Formulas'!$BG$2,Z72='12 Formulas'!$BF$3,'12 Formulas'!$BG$3,Z72='12 Formulas'!$BF$4,'12 Formulas'!$BG$4)</f>
        <v/>
      </c>
      <c r="AB72" s="97" t="str" cm="1">
        <f t="array" ref="AB72">+_xlfn.IFS(AA72="","",AND(Y72='12 Formulas'!$BK$3,AA72='12 Formulas'!$BL$3),'12 Formulas'!$BM$3,AND(Y72='12 Formulas'!$BK$4,AA72='12 Formulas'!$BL$4),'12 Formulas'!$BM$4,AND(Y72='12 Formulas'!$BK$5,AA72='12 Formulas'!$BL$5),'12 Formulas'!$BM$5,AND(Y72='12 Formulas'!$BK$6,AA72='12 Formulas'!$BL$6),'12 Formulas'!$BM$6,AND(Y72='12 Formulas'!$BK$7,AA72='12 Formulas'!$BL$7),'12 Formulas'!$BM$7,AND(Y72='12 Formulas'!$BK$8,AA72='12 Formulas'!$BL$8),'12 Formulas'!$BM$8,AND(Y72='12 Formulas'!$BK$9,AA72='12 Formulas'!$BL$9),'12 Formulas'!$BM$9,AND(Y72='12 Formulas'!$BK$10,AA72='12 Formulas'!$BL$10),'12 Formulas'!$BM$10,AND(Y72='12 Formulas'!$BK$11,AA72='12 Formulas'!$BL$11),'12 Formulas'!$BM$11)</f>
        <v/>
      </c>
      <c r="AC72" s="96" t="str" cm="1">
        <f t="array" ref="AC72">+_xlfn.IFS(AB72="","",AB72='12 Formulas'!$BM$3,'12 Formulas'!$BN$3,AB72='12 Formulas'!$BM$4,'12 Formulas'!$BN$4,AB72='12 Formulas'!$BM$5,'12 Formulas'!$BN$5)</f>
        <v/>
      </c>
      <c r="AD72" s="98" t="str" cm="1">
        <f t="array" ref="AD72">+_xlfn.IFS(AB72="","",AB72='12 Formulas'!$BM$3,'12 Formulas'!$BO$3,AB72='12 Formulas'!$BM$4,'12 Formulas'!$BO$4,AB72='12 Formulas'!$BM$5,'12 Formulas'!$BO$5)</f>
        <v/>
      </c>
      <c r="AE72" s="640" t="str">
        <f>+IF(AC72="","",AVERAGE(AC72:AC86))</f>
        <v/>
      </c>
      <c r="AF72" s="642" t="str" cm="1">
        <f t="array" ref="AF72">+_xlfn.IFS(AE72="","",AE72='12 Formulas'!$BR$2,'12 Formulas'!$BQ$2,AE72&gt;='12 Formulas'!$BS$3,'12 Formulas'!$BQ$3,AE72&gt;='12 Formulas'!$BS$4,'12 Formulas'!$BQ$4)</f>
        <v/>
      </c>
      <c r="AG72" s="658" t="str">
        <f>+IF(AF72="","",'12 Formulas'!$BU$2)</f>
        <v/>
      </c>
      <c r="AH72" s="636" t="str" cm="1">
        <f t="array" ref="AH72">+_xlfn.IFS(AG72="","",AG72='12 Formulas'!$BX$4,'12 Formulas'!$BY$4,AND(AF72='12 Formulas'!$BW$3,AG72='12 Formulas'!$BX$3),'12 Formulas'!$BY$3,AND(AF72='12 Formulas'!$BW$5,AG72='12 Formulas'!$BX$5),'12 Formulas'!$BY$5,AND(AF72='12 Formulas'!$BW$7,AG72='12 Formulas'!$BX$7),'12 Formulas'!$BY$7)</f>
        <v/>
      </c>
      <c r="AI72" s="630" t="str" cm="1">
        <f t="array" ref="AI72">+_xlfn.IFS(AH72="","",AH72='12 Formulas'!$BY$4,C72,C72='12 Formulas'!$CA$8,C72,AND(AH72='12 Formulas'!$BY$5,C72='12 Formulas'!$CA$7),'12 Formulas'!$CB$7,AND(AH72='12 Formulas'!$BY$5,C72='12 Formulas'!$CA$6),'12 Formulas'!$CB$6,AND(AH72='12 Formulas'!$BY$5,C72='12 Formulas'!$CA$5),'12 Formulas'!$CB$5,AND(AH72='12 Formulas'!$BY$5,C72='12 Formulas'!$CA$4),'12 Formulas'!$CB$4,AND(AH72='12 Formulas'!$BY$3,C72='12 Formulas'!$CA$7),'12 Formulas'!$CC$7,AND(AH72='12 Formulas'!$BY$3,C72='12 Formulas'!$CA$6),'12 Formulas'!$CC$6,AND(AH72='12 Formulas'!$BY$3,C72='12 Formulas'!$CA$5),'12 Formulas'!$CC$5,AND(AH72='12 Formulas'!$BY$3,C72='12 Formulas'!$CA$4),'12 Formulas'!$CC$4)</f>
        <v/>
      </c>
      <c r="AJ72" s="632" t="str">
        <f>+IF(D72="","",D72)</f>
        <v/>
      </c>
      <c r="AK72" s="634" t="str">
        <f>+IF(AI72='12 Formulas'!$AD$4,IF(AJ72='12 Formulas'!$AE$3,'12 Formulas'!$AE$4,IF(AJ72='12 Formulas'!$AF$3,'12 Formulas'!$AF$4,IF(AJ72='12 Formulas'!$AG$3,'12 Formulas'!$AG$4,IF(AJ72='12 Formulas'!$AH$3,'12 Formulas'!$AH$4,IF(AJ72='12 Formulas'!$AI$3,'12 Formulas'!$AI$4))))),IF(AI72='12 Formulas'!$AD$5,IF(AJ72='12 Formulas'!$AE$3,'12 Formulas'!$AE$5,IF(AJ72='12 Formulas'!$AF$3,'12 Formulas'!$AF$5,IF(AJ72='12 Formulas'!$AG$3,'12 Formulas'!$AG$5,IF(AJ72='12 Formulas'!$AH$3,'12 Formulas'!$AH$5,IF(AJ72='12 Formulas'!$AI$3,'12 Formulas'!$AI$5))))),IF(AI72='12 Formulas'!$AD$6,IF(AJ72='12 Formulas'!$AE$3,'12 Formulas'!$AE$6,IF(AJ72='12 Formulas'!$AF$3,'12 Formulas'!$AF$6,IF(AJ72='12 Formulas'!$AG$3,'12 Formulas'!$AG$6,IF(AJ72='12 Formulas'!$AH$3,'12 Formulas'!$AH$6,IF(AJ72='12 Formulas'!$AI$3,'12 Formulas'!$AI$6))))),IF(AI72='12 Formulas'!$AD$7,IF(AJ72='12 Formulas'!$AE$3,'12 Formulas'!$AE$7,IF(AJ72='12 Formulas'!$AF$3,'12 Formulas'!$AF$7,IF(AJ72='12 Formulas'!$AG$3,'12 Formulas'!$AG$7,IF(AJ72='12 Formulas'!$AH$3,'12 Formulas'!$AH$7,IF(AJ72='12 Formulas'!$AI$3,'12 Formulas'!$AI$7))))),IF(AI72='12 Formulas'!$AD$8,IF(AJ72='12 Formulas'!$AE$3,'12 Formulas'!$AE$8,IF(AJ72='12 Formulas'!$AF$3,'12 Formulas'!$AF$8,IF(AJ72='12 Formulas'!$AG$3,'12 Formulas'!$AG$8,IF(AJ72='12 Formulas'!$AH$3,'12 Formulas'!$AH$8,IF(AJ72='12 Formulas'!$AI$3,'12 Formulas'!$AI$8))))),"")))))</f>
        <v/>
      </c>
      <c r="AL72" s="99"/>
      <c r="AM72" s="100"/>
      <c r="AN72" s="100"/>
      <c r="AO72" s="100"/>
      <c r="AP72" s="100"/>
      <c r="AQ72" s="100"/>
      <c r="AR72" s="99"/>
      <c r="AS72" s="99"/>
    </row>
    <row r="73" spans="1:45" ht="12.75" hidden="1" customHeight="1" x14ac:dyDescent="0.25">
      <c r="A73" s="642"/>
      <c r="B73" s="680"/>
      <c r="C73" s="687"/>
      <c r="D73" s="686"/>
      <c r="E73" s="687"/>
      <c r="F73" s="650"/>
      <c r="G73" s="661"/>
      <c r="H73" s="101" t="s">
        <v>213</v>
      </c>
      <c r="I73" s="102"/>
      <c r="J73" s="103"/>
      <c r="K73" s="104" t="str" cm="1">
        <f t="array" ref="K73">+_xlfn.IFS(J73="","",J73='12 Formulas'!$AM$2,'12 Formulas'!$AN$2,J73='12 Formulas'!$AM$3,'12 Formulas'!$AN$3)</f>
        <v/>
      </c>
      <c r="L73" s="105"/>
      <c r="M73" s="106" t="str" cm="1">
        <f t="array" ref="M73">+_xlfn.IFS(L73="","",L73='12 Formulas'!$AO$2,'12 Formulas'!$AP$2,L73='12 Formulas'!$AO$3,'12 Formulas'!$AP$3)</f>
        <v/>
      </c>
      <c r="N73" s="105"/>
      <c r="O73" s="106" t="str" cm="1">
        <f t="array" ref="O73">+_xlfn.IFS(N73="","",N73='12 Formulas'!$AQ$2,'12 Formulas'!$AR$2,N73='12 Formulas'!$AQ$3,'12 Formulas'!$AR$3)</f>
        <v/>
      </c>
      <c r="P73" s="105"/>
      <c r="Q73" s="106" t="str" cm="1">
        <f t="array" ref="Q73">+_xlfn.IFS(P73="","",P73='12 Formulas'!$AS$2,'12 Formulas'!$AT$2,P73='12 Formulas'!$AS$3,'12 Formulas'!$AT$3,P73='12 Formulas'!$AS$4,'12 Formulas'!$AT$4)</f>
        <v/>
      </c>
      <c r="R73" s="105"/>
      <c r="S73" s="106" t="str" cm="1">
        <f t="array" ref="S73">+_xlfn.IFS(R73="","",R73='12 Formulas'!$AU$2,'12 Formulas'!$AV$2,R73='12 Formulas'!$AU$3,'12 Formulas'!$AV$3)</f>
        <v/>
      </c>
      <c r="T73" s="107"/>
      <c r="U73" s="106" t="str" cm="1">
        <f t="array" ref="U73">+_xlfn.IFS(T73="","",T73='12 Formulas'!$AW$2,'12 Formulas'!$AX$2,T73='12 Formulas'!$AW$3,'12 Formulas'!$AX$3)</f>
        <v/>
      </c>
      <c r="V73" s="108"/>
      <c r="W73" s="109" t="str" cm="1">
        <f t="array" ref="W73">+_xlfn.IFS(V73="","",V73='12 Formulas'!$AY$2,'12 Formulas'!$AZ$2,V73='12 Formulas'!$AY$3,'12 Formulas'!$AZ$3,V73='12 Formulas'!$AY$4,'12 Formulas'!$AZ$4)</f>
        <v/>
      </c>
      <c r="X73" s="110" t="str">
        <f t="shared" si="0"/>
        <v/>
      </c>
      <c r="Y73" s="111" t="str" cm="1">
        <f t="array" ref="Y73">+_xlfn.IFS(X73="","",X73&lt;='12 Formulas'!$BD$4,'12 Formulas'!$BB$4,X73&lt;='12 Formulas'!$BD$3,'12 Formulas'!$BB$3,X73&lt;='12 Formulas'!$BD$2,'12 Formulas'!$BB$2)</f>
        <v/>
      </c>
      <c r="Z73" s="112"/>
      <c r="AA73" s="113" t="str" cm="1">
        <f t="array" ref="AA73">+_xlfn.IFS(Z73="","",Z73='12 Formulas'!$BF$2,'12 Formulas'!$BG$2,Z73='12 Formulas'!$BF$3,'12 Formulas'!$BG$3,Z73='12 Formulas'!$BF$4,'12 Formulas'!$BG$4)</f>
        <v/>
      </c>
      <c r="AB73" s="114" t="str" cm="1">
        <f t="array" ref="AB73">+_xlfn.IFS(AA73="","",AND(Y73='12 Formulas'!$BK$3,AA73='12 Formulas'!$BL$3),'12 Formulas'!$BM$3,AND(Y73='12 Formulas'!$BK$4,AA73='12 Formulas'!$BL$4),'12 Formulas'!$BM$4,AND(Y73='12 Formulas'!$BK$5,AA73='12 Formulas'!$BL$5),'12 Formulas'!$BM$5,AND(Y73='12 Formulas'!$BK$6,AA73='12 Formulas'!$BL$6),'12 Formulas'!$BM$6,AND(Y73='12 Formulas'!$BK$7,AA73='12 Formulas'!$BL$7),'12 Formulas'!$BM$7,AND(Y73='12 Formulas'!$BK$8,AA73='12 Formulas'!$BL$8),'12 Formulas'!$BM$8,AND(Y73='12 Formulas'!$BK$9,AA73='12 Formulas'!$BL$9),'12 Formulas'!$BM$9,AND(Y73='12 Formulas'!$BK$10,AA73='12 Formulas'!$BL$10),'12 Formulas'!$BM$10,AND(Y73='12 Formulas'!$BK$11,AA73='12 Formulas'!$BL$11),'12 Formulas'!$BM$11)</f>
        <v/>
      </c>
      <c r="AC73" s="113" t="str" cm="1">
        <f t="array" ref="AC73">+_xlfn.IFS(AB73="","",AB73='12 Formulas'!$BM$3,'12 Formulas'!$BN$3,AB73='12 Formulas'!$BM$4,'12 Formulas'!$BN$4,AB73='12 Formulas'!$BM$5,'12 Formulas'!$BN$5)</f>
        <v/>
      </c>
      <c r="AD73" s="115" t="str" cm="1">
        <f t="array" ref="AD73">+_xlfn.IFS(AB73="","",AB73='12 Formulas'!$BM$3,'12 Formulas'!$BO$3,AB73='12 Formulas'!$BM$4,'12 Formulas'!$BO$4,AB73='12 Formulas'!$BM$5,'12 Formulas'!$BO$5)</f>
        <v/>
      </c>
      <c r="AE73" s="640"/>
      <c r="AF73" s="642"/>
      <c r="AG73" s="658"/>
      <c r="AH73" s="636"/>
      <c r="AI73" s="630"/>
      <c r="AJ73" s="632"/>
      <c r="AK73" s="634"/>
      <c r="AL73" s="99"/>
      <c r="AM73" s="100"/>
      <c r="AN73" s="100"/>
      <c r="AO73" s="100"/>
      <c r="AP73" s="100"/>
      <c r="AQ73" s="100"/>
      <c r="AR73" s="99"/>
      <c r="AS73" s="99"/>
    </row>
    <row r="74" spans="1:45" ht="12.75" hidden="1" customHeight="1" x14ac:dyDescent="0.25">
      <c r="A74" s="642"/>
      <c r="B74" s="680"/>
      <c r="C74" s="687"/>
      <c r="D74" s="686"/>
      <c r="E74" s="687"/>
      <c r="F74" s="651"/>
      <c r="G74" s="662"/>
      <c r="H74" s="101" t="s">
        <v>214</v>
      </c>
      <c r="I74" s="102"/>
      <c r="J74" s="103"/>
      <c r="K74" s="104" t="str" cm="1">
        <f t="array" ref="K74">+_xlfn.IFS(J74="","",J74='12 Formulas'!$AM$2,'12 Formulas'!$AN$2,J74='12 Formulas'!$AM$3,'12 Formulas'!$AN$3)</f>
        <v/>
      </c>
      <c r="L74" s="105"/>
      <c r="M74" s="106" t="str" cm="1">
        <f t="array" ref="M74">+_xlfn.IFS(L74="","",L74='12 Formulas'!$AO$2,'12 Formulas'!$AP$2,L74='12 Formulas'!$AO$3,'12 Formulas'!$AP$3)</f>
        <v/>
      </c>
      <c r="N74" s="105"/>
      <c r="O74" s="106" t="str" cm="1">
        <f t="array" ref="O74">+_xlfn.IFS(N74="","",N74='12 Formulas'!$AQ$2,'12 Formulas'!$AR$2,N74='12 Formulas'!$AQ$3,'12 Formulas'!$AR$3)</f>
        <v/>
      </c>
      <c r="P74" s="105"/>
      <c r="Q74" s="106" t="str" cm="1">
        <f t="array" ref="Q74">+_xlfn.IFS(P74="","",P74='12 Formulas'!$AS$2,'12 Formulas'!$AT$2,P74='12 Formulas'!$AS$3,'12 Formulas'!$AT$3,P74='12 Formulas'!$AS$4,'12 Formulas'!$AT$4)</f>
        <v/>
      </c>
      <c r="R74" s="105"/>
      <c r="S74" s="106" t="str" cm="1">
        <f t="array" ref="S74">+_xlfn.IFS(R74="","",R74='12 Formulas'!$AU$2,'12 Formulas'!$AV$2,R74='12 Formulas'!$AU$3,'12 Formulas'!$AV$3)</f>
        <v/>
      </c>
      <c r="T74" s="107"/>
      <c r="U74" s="106" t="str" cm="1">
        <f t="array" ref="U74">+_xlfn.IFS(T74="","",T74='12 Formulas'!$AW$2,'12 Formulas'!$AX$2,T74='12 Formulas'!$AW$3,'12 Formulas'!$AX$3)</f>
        <v/>
      </c>
      <c r="V74" s="108"/>
      <c r="W74" s="109" t="str" cm="1">
        <f t="array" ref="W74">+_xlfn.IFS(V74="","",V74='12 Formulas'!$AY$2,'12 Formulas'!$AZ$2,V74='12 Formulas'!$AY$3,'12 Formulas'!$AZ$3,V74='12 Formulas'!$AY$4,'12 Formulas'!$AZ$4)</f>
        <v/>
      </c>
      <c r="X74" s="110" t="str">
        <f t="shared" si="0"/>
        <v/>
      </c>
      <c r="Y74" s="111" t="str" cm="1">
        <f t="array" ref="Y74">+_xlfn.IFS(X74="","",X74&lt;='12 Formulas'!$BD$4,'12 Formulas'!$BB$4,X74&lt;='12 Formulas'!$BD$3,'12 Formulas'!$BB$3,X74&lt;='12 Formulas'!$BD$2,'12 Formulas'!$BB$2)</f>
        <v/>
      </c>
      <c r="Z74" s="112"/>
      <c r="AA74" s="113" t="str" cm="1">
        <f t="array" ref="AA74">+_xlfn.IFS(Z74="","",Z74='12 Formulas'!$BF$2,'12 Formulas'!$BG$2,Z74='12 Formulas'!$BF$3,'12 Formulas'!$BG$3,Z74='12 Formulas'!$BF$4,'12 Formulas'!$BG$4)</f>
        <v/>
      </c>
      <c r="AB74" s="114" t="str" cm="1">
        <f t="array" ref="AB74">+_xlfn.IFS(AA74="","",AND(Y74='12 Formulas'!$BK$3,AA74='12 Formulas'!$BL$3),'12 Formulas'!$BM$3,AND(Y74='12 Formulas'!$BK$4,AA74='12 Formulas'!$BL$4),'12 Formulas'!$BM$4,AND(Y74='12 Formulas'!$BK$5,AA74='12 Formulas'!$BL$5),'12 Formulas'!$BM$5,AND(Y74='12 Formulas'!$BK$6,AA74='12 Formulas'!$BL$6),'12 Formulas'!$BM$6,AND(Y74='12 Formulas'!$BK$7,AA74='12 Formulas'!$BL$7),'12 Formulas'!$BM$7,AND(Y74='12 Formulas'!$BK$8,AA74='12 Formulas'!$BL$8),'12 Formulas'!$BM$8,AND(Y74='12 Formulas'!$BK$9,AA74='12 Formulas'!$BL$9),'12 Formulas'!$BM$9,AND(Y74='12 Formulas'!$BK$10,AA74='12 Formulas'!$BL$10),'12 Formulas'!$BM$10,AND(Y74='12 Formulas'!$BK$11,AA74='12 Formulas'!$BL$11),'12 Formulas'!$BM$11)</f>
        <v/>
      </c>
      <c r="AC74" s="113" t="str" cm="1">
        <f t="array" ref="AC74">+_xlfn.IFS(AB74="","",AB74='12 Formulas'!$BM$3,'12 Formulas'!$BN$3,AB74='12 Formulas'!$BM$4,'12 Formulas'!$BN$4,AB74='12 Formulas'!$BM$5,'12 Formulas'!$BN$5)</f>
        <v/>
      </c>
      <c r="AD74" s="115" t="str" cm="1">
        <f t="array" ref="AD74">+_xlfn.IFS(AB74="","",AB74='12 Formulas'!$BM$3,'12 Formulas'!$BO$3,AB74='12 Formulas'!$BM$4,'12 Formulas'!$BO$4,AB74='12 Formulas'!$BM$5,'12 Formulas'!$BO$5)</f>
        <v/>
      </c>
      <c r="AE74" s="640"/>
      <c r="AF74" s="642"/>
      <c r="AG74" s="658"/>
      <c r="AH74" s="636"/>
      <c r="AI74" s="630"/>
      <c r="AJ74" s="632"/>
      <c r="AK74" s="634"/>
      <c r="AL74" s="99"/>
      <c r="AM74" s="100"/>
      <c r="AN74" s="100"/>
      <c r="AO74" s="100"/>
      <c r="AP74" s="100"/>
      <c r="AQ74" s="100"/>
      <c r="AR74" s="99"/>
      <c r="AS74" s="99"/>
    </row>
    <row r="75" spans="1:45" ht="12.75" hidden="1" customHeight="1" x14ac:dyDescent="0.25">
      <c r="A75" s="642"/>
      <c r="B75" s="680"/>
      <c r="C75" s="687"/>
      <c r="D75" s="686"/>
      <c r="E75" s="687"/>
      <c r="F75" s="652" t="s">
        <v>215</v>
      </c>
      <c r="G75" s="663"/>
      <c r="H75" s="101" t="s">
        <v>212</v>
      </c>
      <c r="I75" s="102"/>
      <c r="J75" s="103"/>
      <c r="K75" s="104" t="str" cm="1">
        <f t="array" ref="K75">+_xlfn.IFS(J75="","",J75='12 Formulas'!$AM$2,'12 Formulas'!$AN$2,J75='12 Formulas'!$AM$3,'12 Formulas'!$AN$3)</f>
        <v/>
      </c>
      <c r="L75" s="105"/>
      <c r="M75" s="106" t="str" cm="1">
        <f t="array" ref="M75">+_xlfn.IFS(L75="","",L75='12 Formulas'!$AO$2,'12 Formulas'!$AP$2,L75='12 Formulas'!$AO$3,'12 Formulas'!$AP$3)</f>
        <v/>
      </c>
      <c r="N75" s="105"/>
      <c r="O75" s="106" t="str" cm="1">
        <f t="array" ref="O75">+_xlfn.IFS(N75="","",N75='12 Formulas'!$AQ$2,'12 Formulas'!$AR$2,N75='12 Formulas'!$AQ$3,'12 Formulas'!$AR$3)</f>
        <v/>
      </c>
      <c r="P75" s="105"/>
      <c r="Q75" s="106" t="str" cm="1">
        <f t="array" ref="Q75">+_xlfn.IFS(P75="","",P75='12 Formulas'!$AS$2,'12 Formulas'!$AT$2,P75='12 Formulas'!$AS$3,'12 Formulas'!$AT$3,P75='12 Formulas'!$AS$4,'12 Formulas'!$AT$4)</f>
        <v/>
      </c>
      <c r="R75" s="105"/>
      <c r="S75" s="106" t="str" cm="1">
        <f t="array" ref="S75">+_xlfn.IFS(R75="","",R75='12 Formulas'!$AU$2,'12 Formulas'!$AV$2,R75='12 Formulas'!$AU$3,'12 Formulas'!$AV$3)</f>
        <v/>
      </c>
      <c r="T75" s="107"/>
      <c r="U75" s="106" t="str" cm="1">
        <f t="array" ref="U75">+_xlfn.IFS(T75="","",T75='12 Formulas'!$AW$2,'12 Formulas'!$AX$2,T75='12 Formulas'!$AW$3,'12 Formulas'!$AX$3)</f>
        <v/>
      </c>
      <c r="V75" s="108"/>
      <c r="W75" s="109" t="str" cm="1">
        <f t="array" ref="W75">+_xlfn.IFS(V75="","",V75='12 Formulas'!$AY$2,'12 Formulas'!$AZ$2,V75='12 Formulas'!$AY$3,'12 Formulas'!$AZ$3,V75='12 Formulas'!$AY$4,'12 Formulas'!$AZ$4)</f>
        <v/>
      </c>
      <c r="X75" s="110" t="str">
        <f t="shared" si="0"/>
        <v/>
      </c>
      <c r="Y75" s="111" t="str" cm="1">
        <f t="array" ref="Y75">+_xlfn.IFS(X75="","",X75&lt;='12 Formulas'!$BD$4,'12 Formulas'!$BB$4,X75&lt;='12 Formulas'!$BD$3,'12 Formulas'!$BB$3,X75&lt;='12 Formulas'!$BD$2,'12 Formulas'!$BB$2)</f>
        <v/>
      </c>
      <c r="Z75" s="112"/>
      <c r="AA75" s="113" t="str" cm="1">
        <f t="array" ref="AA75">+_xlfn.IFS(Z75="","",Z75='12 Formulas'!$BF$2,'12 Formulas'!$BG$2,Z75='12 Formulas'!$BF$3,'12 Formulas'!$BG$3,Z75='12 Formulas'!$BF$4,'12 Formulas'!$BG$4)</f>
        <v/>
      </c>
      <c r="AB75" s="114" t="str" cm="1">
        <f t="array" ref="AB75">+_xlfn.IFS(AA75="","",AND(Y75='12 Formulas'!$BK$3,AA75='12 Formulas'!$BL$3),'12 Formulas'!$BM$3,AND(Y75='12 Formulas'!$BK$4,AA75='12 Formulas'!$BL$4),'12 Formulas'!$BM$4,AND(Y75='12 Formulas'!$BK$5,AA75='12 Formulas'!$BL$5),'12 Formulas'!$BM$5,AND(Y75='12 Formulas'!$BK$6,AA75='12 Formulas'!$BL$6),'12 Formulas'!$BM$6,AND(Y75='12 Formulas'!$BK$7,AA75='12 Formulas'!$BL$7),'12 Formulas'!$BM$7,AND(Y75='12 Formulas'!$BK$8,AA75='12 Formulas'!$BL$8),'12 Formulas'!$BM$8,AND(Y75='12 Formulas'!$BK$9,AA75='12 Formulas'!$BL$9),'12 Formulas'!$BM$9,AND(Y75='12 Formulas'!$BK$10,AA75='12 Formulas'!$BL$10),'12 Formulas'!$BM$10,AND(Y75='12 Formulas'!$BK$11,AA75='12 Formulas'!$BL$11),'12 Formulas'!$BM$11)</f>
        <v/>
      </c>
      <c r="AC75" s="113" t="str" cm="1">
        <f t="array" ref="AC75">+_xlfn.IFS(AB75="","",AB75='12 Formulas'!$BM$3,'12 Formulas'!$BN$3,AB75='12 Formulas'!$BM$4,'12 Formulas'!$BN$4,AB75='12 Formulas'!$BM$5,'12 Formulas'!$BN$5)</f>
        <v/>
      </c>
      <c r="AD75" s="115" t="str" cm="1">
        <f t="array" ref="AD75">+_xlfn.IFS(AB75="","",AB75='12 Formulas'!$BM$3,'12 Formulas'!$BO$3,AB75='12 Formulas'!$BM$4,'12 Formulas'!$BO$4,AB75='12 Formulas'!$BM$5,'12 Formulas'!$BO$5)</f>
        <v/>
      </c>
      <c r="AE75" s="640"/>
      <c r="AF75" s="642"/>
      <c r="AG75" s="658"/>
      <c r="AH75" s="636"/>
      <c r="AI75" s="630"/>
      <c r="AJ75" s="632"/>
      <c r="AK75" s="634"/>
      <c r="AL75" s="99"/>
      <c r="AM75" s="100"/>
      <c r="AN75" s="100"/>
      <c r="AO75" s="100"/>
      <c r="AP75" s="100"/>
      <c r="AQ75" s="100"/>
      <c r="AR75" s="99"/>
      <c r="AS75" s="99"/>
    </row>
    <row r="76" spans="1:45" ht="12.75" hidden="1" customHeight="1" x14ac:dyDescent="0.25">
      <c r="A76" s="642"/>
      <c r="B76" s="680"/>
      <c r="C76" s="687"/>
      <c r="D76" s="686"/>
      <c r="E76" s="687"/>
      <c r="F76" s="650"/>
      <c r="G76" s="661"/>
      <c r="H76" s="101" t="s">
        <v>213</v>
      </c>
      <c r="I76" s="102"/>
      <c r="J76" s="103"/>
      <c r="K76" s="104" t="str" cm="1">
        <f t="array" ref="K76">+_xlfn.IFS(J76="","",J76='12 Formulas'!$AM$2,'12 Formulas'!$AN$2,J76='12 Formulas'!$AM$3,'12 Formulas'!$AN$3)</f>
        <v/>
      </c>
      <c r="L76" s="105"/>
      <c r="M76" s="106" t="str" cm="1">
        <f t="array" ref="M76">+_xlfn.IFS(L76="","",L76='12 Formulas'!$AO$2,'12 Formulas'!$AP$2,L76='12 Formulas'!$AO$3,'12 Formulas'!$AP$3)</f>
        <v/>
      </c>
      <c r="N76" s="105"/>
      <c r="O76" s="106" t="str" cm="1">
        <f t="array" ref="O76">+_xlfn.IFS(N76="","",N76='12 Formulas'!$AQ$2,'12 Formulas'!$AR$2,N76='12 Formulas'!$AQ$3,'12 Formulas'!$AR$3)</f>
        <v/>
      </c>
      <c r="P76" s="105"/>
      <c r="Q76" s="106" t="str" cm="1">
        <f t="array" ref="Q76">+_xlfn.IFS(P76="","",P76='12 Formulas'!$AS$2,'12 Formulas'!$AT$2,P76='12 Formulas'!$AS$3,'12 Formulas'!$AT$3,P76='12 Formulas'!$AS$4,'12 Formulas'!$AT$4)</f>
        <v/>
      </c>
      <c r="R76" s="105"/>
      <c r="S76" s="106" t="str" cm="1">
        <f t="array" ref="S76">+_xlfn.IFS(R76="","",R76='12 Formulas'!$AU$2,'12 Formulas'!$AV$2,R76='12 Formulas'!$AU$3,'12 Formulas'!$AV$3)</f>
        <v/>
      </c>
      <c r="T76" s="107"/>
      <c r="U76" s="106" t="str" cm="1">
        <f t="array" ref="U76">+_xlfn.IFS(T76="","",T76='12 Formulas'!$AW$2,'12 Formulas'!$AX$2,T76='12 Formulas'!$AW$3,'12 Formulas'!$AX$3)</f>
        <v/>
      </c>
      <c r="V76" s="108"/>
      <c r="W76" s="109" t="str" cm="1">
        <f t="array" ref="W76">+_xlfn.IFS(V76="","",V76='12 Formulas'!$AY$2,'12 Formulas'!$AZ$2,V76='12 Formulas'!$AY$3,'12 Formulas'!$AZ$3,V76='12 Formulas'!$AY$4,'12 Formulas'!$AZ$4)</f>
        <v/>
      </c>
      <c r="X76" s="110" t="str">
        <f t="shared" si="0"/>
        <v/>
      </c>
      <c r="Y76" s="111" t="str" cm="1">
        <f t="array" ref="Y76">+_xlfn.IFS(X76="","",X76&lt;='12 Formulas'!$BD$4,'12 Formulas'!$BB$4,X76&lt;='12 Formulas'!$BD$3,'12 Formulas'!$BB$3,X76&lt;='12 Formulas'!$BD$2,'12 Formulas'!$BB$2)</f>
        <v/>
      </c>
      <c r="Z76" s="112"/>
      <c r="AA76" s="113" t="str" cm="1">
        <f t="array" ref="AA76">+_xlfn.IFS(Z76="","",Z76='12 Formulas'!$BF$2,'12 Formulas'!$BG$2,Z76='12 Formulas'!$BF$3,'12 Formulas'!$BG$3,Z76='12 Formulas'!$BF$4,'12 Formulas'!$BG$4)</f>
        <v/>
      </c>
      <c r="AB76" s="114" t="str" cm="1">
        <f t="array" ref="AB76">+_xlfn.IFS(AA76="","",AND(Y76='12 Formulas'!$BK$3,AA76='12 Formulas'!$BL$3),'12 Formulas'!$BM$3,AND(Y76='12 Formulas'!$BK$4,AA76='12 Formulas'!$BL$4),'12 Formulas'!$BM$4,AND(Y76='12 Formulas'!$BK$5,AA76='12 Formulas'!$BL$5),'12 Formulas'!$BM$5,AND(Y76='12 Formulas'!$BK$6,AA76='12 Formulas'!$BL$6),'12 Formulas'!$BM$6,AND(Y76='12 Formulas'!$BK$7,AA76='12 Formulas'!$BL$7),'12 Formulas'!$BM$7,AND(Y76='12 Formulas'!$BK$8,AA76='12 Formulas'!$BL$8),'12 Formulas'!$BM$8,AND(Y76='12 Formulas'!$BK$9,AA76='12 Formulas'!$BL$9),'12 Formulas'!$BM$9,AND(Y76='12 Formulas'!$BK$10,AA76='12 Formulas'!$BL$10),'12 Formulas'!$BM$10,AND(Y76='12 Formulas'!$BK$11,AA76='12 Formulas'!$BL$11),'12 Formulas'!$BM$11)</f>
        <v/>
      </c>
      <c r="AC76" s="113" t="str" cm="1">
        <f t="array" ref="AC76">+_xlfn.IFS(AB76="","",AB76='12 Formulas'!$BM$3,'12 Formulas'!$BN$3,AB76='12 Formulas'!$BM$4,'12 Formulas'!$BN$4,AB76='12 Formulas'!$BM$5,'12 Formulas'!$BN$5)</f>
        <v/>
      </c>
      <c r="AD76" s="115" t="str" cm="1">
        <f t="array" ref="AD76">+_xlfn.IFS(AB76="","",AB76='12 Formulas'!$BM$3,'12 Formulas'!$BO$3,AB76='12 Formulas'!$BM$4,'12 Formulas'!$BO$4,AB76='12 Formulas'!$BM$5,'12 Formulas'!$BO$5)</f>
        <v/>
      </c>
      <c r="AE76" s="640"/>
      <c r="AF76" s="642"/>
      <c r="AG76" s="658"/>
      <c r="AH76" s="636"/>
      <c r="AI76" s="630"/>
      <c r="AJ76" s="632"/>
      <c r="AK76" s="634"/>
      <c r="AL76" s="99"/>
      <c r="AM76" s="100"/>
      <c r="AN76" s="100"/>
      <c r="AO76" s="100"/>
      <c r="AP76" s="100"/>
      <c r="AQ76" s="100"/>
      <c r="AR76" s="99"/>
      <c r="AS76" s="99"/>
    </row>
    <row r="77" spans="1:45" ht="12.75" hidden="1" customHeight="1" x14ac:dyDescent="0.25">
      <c r="A77" s="642"/>
      <c r="B77" s="680"/>
      <c r="C77" s="687"/>
      <c r="D77" s="686"/>
      <c r="E77" s="687"/>
      <c r="F77" s="651"/>
      <c r="G77" s="662"/>
      <c r="H77" s="101" t="s">
        <v>214</v>
      </c>
      <c r="I77" s="102"/>
      <c r="J77" s="103"/>
      <c r="K77" s="104" t="str" cm="1">
        <f t="array" ref="K77">+_xlfn.IFS(J77="","",J77='12 Formulas'!$AM$2,'12 Formulas'!$AN$2,J77='12 Formulas'!$AM$3,'12 Formulas'!$AN$3)</f>
        <v/>
      </c>
      <c r="L77" s="105"/>
      <c r="M77" s="106" t="str" cm="1">
        <f t="array" ref="M77">+_xlfn.IFS(L77="","",L77='12 Formulas'!$AO$2,'12 Formulas'!$AP$2,L77='12 Formulas'!$AO$3,'12 Formulas'!$AP$3)</f>
        <v/>
      </c>
      <c r="N77" s="105"/>
      <c r="O77" s="106" t="str" cm="1">
        <f t="array" ref="O77">+_xlfn.IFS(N77="","",N77='12 Formulas'!$AQ$2,'12 Formulas'!$AR$2,N77='12 Formulas'!$AQ$3,'12 Formulas'!$AR$3)</f>
        <v/>
      </c>
      <c r="P77" s="105"/>
      <c r="Q77" s="106" t="str" cm="1">
        <f t="array" ref="Q77">+_xlfn.IFS(P77="","",P77='12 Formulas'!$AS$2,'12 Formulas'!$AT$2,P77='12 Formulas'!$AS$3,'12 Formulas'!$AT$3,P77='12 Formulas'!$AS$4,'12 Formulas'!$AT$4)</f>
        <v/>
      </c>
      <c r="R77" s="105"/>
      <c r="S77" s="106" t="str" cm="1">
        <f t="array" ref="S77">+_xlfn.IFS(R77="","",R77='12 Formulas'!$AU$2,'12 Formulas'!$AV$2,R77='12 Formulas'!$AU$3,'12 Formulas'!$AV$3)</f>
        <v/>
      </c>
      <c r="T77" s="107"/>
      <c r="U77" s="106" t="str" cm="1">
        <f t="array" ref="U77">+_xlfn.IFS(T77="","",T77='12 Formulas'!$AW$2,'12 Formulas'!$AX$2,T77='12 Formulas'!$AW$3,'12 Formulas'!$AX$3)</f>
        <v/>
      </c>
      <c r="V77" s="108"/>
      <c r="W77" s="109" t="str" cm="1">
        <f t="array" ref="W77">+_xlfn.IFS(V77="","",V77='12 Formulas'!$AY$2,'12 Formulas'!$AZ$2,V77='12 Formulas'!$AY$3,'12 Formulas'!$AZ$3,V77='12 Formulas'!$AY$4,'12 Formulas'!$AZ$4)</f>
        <v/>
      </c>
      <c r="X77" s="110" t="str">
        <f t="shared" ref="X77:X140" si="1">+IFERROR(K77+M77+O77+Q77+S77+U77+W77,"")</f>
        <v/>
      </c>
      <c r="Y77" s="111" t="str" cm="1">
        <f t="array" ref="Y77">+_xlfn.IFS(X77="","",X77&lt;='12 Formulas'!$BD$4,'12 Formulas'!$BB$4,X77&lt;='12 Formulas'!$BD$3,'12 Formulas'!$BB$3,X77&lt;='12 Formulas'!$BD$2,'12 Formulas'!$BB$2)</f>
        <v/>
      </c>
      <c r="Z77" s="112"/>
      <c r="AA77" s="113" t="str" cm="1">
        <f t="array" ref="AA77">+_xlfn.IFS(Z77="","",Z77='12 Formulas'!$BF$2,'12 Formulas'!$BG$2,Z77='12 Formulas'!$BF$3,'12 Formulas'!$BG$3,Z77='12 Formulas'!$BF$4,'12 Formulas'!$BG$4)</f>
        <v/>
      </c>
      <c r="AB77" s="114" t="str" cm="1">
        <f t="array" ref="AB77">+_xlfn.IFS(AA77="","",AND(Y77='12 Formulas'!$BK$3,AA77='12 Formulas'!$BL$3),'12 Formulas'!$BM$3,AND(Y77='12 Formulas'!$BK$4,AA77='12 Formulas'!$BL$4),'12 Formulas'!$BM$4,AND(Y77='12 Formulas'!$BK$5,AA77='12 Formulas'!$BL$5),'12 Formulas'!$BM$5,AND(Y77='12 Formulas'!$BK$6,AA77='12 Formulas'!$BL$6),'12 Formulas'!$BM$6,AND(Y77='12 Formulas'!$BK$7,AA77='12 Formulas'!$BL$7),'12 Formulas'!$BM$7,AND(Y77='12 Formulas'!$BK$8,AA77='12 Formulas'!$BL$8),'12 Formulas'!$BM$8,AND(Y77='12 Formulas'!$BK$9,AA77='12 Formulas'!$BL$9),'12 Formulas'!$BM$9,AND(Y77='12 Formulas'!$BK$10,AA77='12 Formulas'!$BL$10),'12 Formulas'!$BM$10,AND(Y77='12 Formulas'!$BK$11,AA77='12 Formulas'!$BL$11),'12 Formulas'!$BM$11)</f>
        <v/>
      </c>
      <c r="AC77" s="113" t="str" cm="1">
        <f t="array" ref="AC77">+_xlfn.IFS(AB77="","",AB77='12 Formulas'!$BM$3,'12 Formulas'!$BN$3,AB77='12 Formulas'!$BM$4,'12 Formulas'!$BN$4,AB77='12 Formulas'!$BM$5,'12 Formulas'!$BN$5)</f>
        <v/>
      </c>
      <c r="AD77" s="115" t="str" cm="1">
        <f t="array" ref="AD77">+_xlfn.IFS(AB77="","",AB77='12 Formulas'!$BM$3,'12 Formulas'!$BO$3,AB77='12 Formulas'!$BM$4,'12 Formulas'!$BO$4,AB77='12 Formulas'!$BM$5,'12 Formulas'!$BO$5)</f>
        <v/>
      </c>
      <c r="AE77" s="640"/>
      <c r="AF77" s="642"/>
      <c r="AG77" s="658"/>
      <c r="AH77" s="636"/>
      <c r="AI77" s="630"/>
      <c r="AJ77" s="632"/>
      <c r="AK77" s="634"/>
      <c r="AL77" s="99"/>
      <c r="AM77" s="100"/>
      <c r="AN77" s="100"/>
      <c r="AO77" s="100"/>
      <c r="AP77" s="100"/>
      <c r="AQ77" s="100"/>
      <c r="AR77" s="99"/>
      <c r="AS77" s="99"/>
    </row>
    <row r="78" spans="1:45" ht="12.75" hidden="1" customHeight="1" x14ac:dyDescent="0.25">
      <c r="A78" s="642"/>
      <c r="B78" s="680"/>
      <c r="C78" s="687"/>
      <c r="D78" s="686"/>
      <c r="E78" s="687"/>
      <c r="F78" s="652" t="s">
        <v>216</v>
      </c>
      <c r="G78" s="663"/>
      <c r="H78" s="101" t="s">
        <v>212</v>
      </c>
      <c r="I78" s="102"/>
      <c r="J78" s="103"/>
      <c r="K78" s="104" t="str" cm="1">
        <f t="array" ref="K78">+_xlfn.IFS(J78="","",J78='12 Formulas'!$AM$2,'12 Formulas'!$AN$2,J78='12 Formulas'!$AM$3,'12 Formulas'!$AN$3)</f>
        <v/>
      </c>
      <c r="L78" s="105"/>
      <c r="M78" s="106" t="str" cm="1">
        <f t="array" ref="M78">+_xlfn.IFS(L78="","",L78='12 Formulas'!$AO$2,'12 Formulas'!$AP$2,L78='12 Formulas'!$AO$3,'12 Formulas'!$AP$3)</f>
        <v/>
      </c>
      <c r="N78" s="105"/>
      <c r="O78" s="106" t="str" cm="1">
        <f t="array" ref="O78">+_xlfn.IFS(N78="","",N78='12 Formulas'!$AQ$2,'12 Formulas'!$AR$2,N78='12 Formulas'!$AQ$3,'12 Formulas'!$AR$3)</f>
        <v/>
      </c>
      <c r="P78" s="105"/>
      <c r="Q78" s="106" t="str" cm="1">
        <f t="array" ref="Q78">+_xlfn.IFS(P78="","",P78='12 Formulas'!$AS$2,'12 Formulas'!$AT$2,P78='12 Formulas'!$AS$3,'12 Formulas'!$AT$3,P78='12 Formulas'!$AS$4,'12 Formulas'!$AT$4)</f>
        <v/>
      </c>
      <c r="R78" s="105"/>
      <c r="S78" s="106" t="str" cm="1">
        <f t="array" ref="S78">+_xlfn.IFS(R78="","",R78='12 Formulas'!$AU$2,'12 Formulas'!$AV$2,R78='12 Formulas'!$AU$3,'12 Formulas'!$AV$3)</f>
        <v/>
      </c>
      <c r="T78" s="107"/>
      <c r="U78" s="106" t="str" cm="1">
        <f t="array" ref="U78">+_xlfn.IFS(T78="","",T78='12 Formulas'!$AW$2,'12 Formulas'!$AX$2,T78='12 Formulas'!$AW$3,'12 Formulas'!$AX$3)</f>
        <v/>
      </c>
      <c r="V78" s="108"/>
      <c r="W78" s="109" t="str" cm="1">
        <f t="array" ref="W78">+_xlfn.IFS(V78="","",V78='12 Formulas'!$AY$2,'12 Formulas'!$AZ$2,V78='12 Formulas'!$AY$3,'12 Formulas'!$AZ$3,V78='12 Formulas'!$AY$4,'12 Formulas'!$AZ$4)</f>
        <v/>
      </c>
      <c r="X78" s="110" t="str">
        <f t="shared" si="1"/>
        <v/>
      </c>
      <c r="Y78" s="111" t="str" cm="1">
        <f t="array" ref="Y78">+_xlfn.IFS(X78="","",X78&lt;='12 Formulas'!$BD$4,'12 Formulas'!$BB$4,X78&lt;='12 Formulas'!$BD$3,'12 Formulas'!$BB$3,X78&lt;='12 Formulas'!$BD$2,'12 Formulas'!$BB$2)</f>
        <v/>
      </c>
      <c r="Z78" s="112"/>
      <c r="AA78" s="113" t="str" cm="1">
        <f t="array" ref="AA78">+_xlfn.IFS(Z78="","",Z78='12 Formulas'!$BF$2,'12 Formulas'!$BG$2,Z78='12 Formulas'!$BF$3,'12 Formulas'!$BG$3,Z78='12 Formulas'!$BF$4,'12 Formulas'!$BG$4)</f>
        <v/>
      </c>
      <c r="AB78" s="114" t="str" cm="1">
        <f t="array" ref="AB78">+_xlfn.IFS(AA78="","",AND(Y78='12 Formulas'!$BK$3,AA78='12 Formulas'!$BL$3),'12 Formulas'!$BM$3,AND(Y78='12 Formulas'!$BK$4,AA78='12 Formulas'!$BL$4),'12 Formulas'!$BM$4,AND(Y78='12 Formulas'!$BK$5,AA78='12 Formulas'!$BL$5),'12 Formulas'!$BM$5,AND(Y78='12 Formulas'!$BK$6,AA78='12 Formulas'!$BL$6),'12 Formulas'!$BM$6,AND(Y78='12 Formulas'!$BK$7,AA78='12 Formulas'!$BL$7),'12 Formulas'!$BM$7,AND(Y78='12 Formulas'!$BK$8,AA78='12 Formulas'!$BL$8),'12 Formulas'!$BM$8,AND(Y78='12 Formulas'!$BK$9,AA78='12 Formulas'!$BL$9),'12 Formulas'!$BM$9,AND(Y78='12 Formulas'!$BK$10,AA78='12 Formulas'!$BL$10),'12 Formulas'!$BM$10,AND(Y78='12 Formulas'!$BK$11,AA78='12 Formulas'!$BL$11),'12 Formulas'!$BM$11)</f>
        <v/>
      </c>
      <c r="AC78" s="113" t="str" cm="1">
        <f t="array" ref="AC78">+_xlfn.IFS(AB78="","",AB78='12 Formulas'!$BM$3,'12 Formulas'!$BN$3,AB78='12 Formulas'!$BM$4,'12 Formulas'!$BN$4,AB78='12 Formulas'!$BM$5,'12 Formulas'!$BN$5)</f>
        <v/>
      </c>
      <c r="AD78" s="115" t="str" cm="1">
        <f t="array" ref="AD78">+_xlfn.IFS(AB78="","",AB78='12 Formulas'!$BM$3,'12 Formulas'!$BO$3,AB78='12 Formulas'!$BM$4,'12 Formulas'!$BO$4,AB78='12 Formulas'!$BM$5,'12 Formulas'!$BO$5)</f>
        <v/>
      </c>
      <c r="AE78" s="640"/>
      <c r="AF78" s="642"/>
      <c r="AG78" s="658"/>
      <c r="AH78" s="636"/>
      <c r="AI78" s="630"/>
      <c r="AJ78" s="632"/>
      <c r="AK78" s="634"/>
      <c r="AL78" s="99"/>
      <c r="AM78" s="100"/>
      <c r="AN78" s="100"/>
      <c r="AO78" s="100"/>
      <c r="AP78" s="100"/>
      <c r="AQ78" s="100"/>
      <c r="AR78" s="99"/>
      <c r="AS78" s="99"/>
    </row>
    <row r="79" spans="1:45" ht="12.75" hidden="1" customHeight="1" x14ac:dyDescent="0.25">
      <c r="A79" s="642"/>
      <c r="B79" s="680"/>
      <c r="C79" s="687"/>
      <c r="D79" s="686"/>
      <c r="E79" s="687"/>
      <c r="F79" s="650"/>
      <c r="G79" s="661"/>
      <c r="H79" s="101" t="s">
        <v>213</v>
      </c>
      <c r="I79" s="102"/>
      <c r="J79" s="103"/>
      <c r="K79" s="104" t="str" cm="1">
        <f t="array" ref="K79">+_xlfn.IFS(J79="","",J79='12 Formulas'!$AM$2,'12 Formulas'!$AN$2,J79='12 Formulas'!$AM$3,'12 Formulas'!$AN$3)</f>
        <v/>
      </c>
      <c r="L79" s="105"/>
      <c r="M79" s="106" t="str" cm="1">
        <f t="array" ref="M79">+_xlfn.IFS(L79="","",L79='12 Formulas'!$AO$2,'12 Formulas'!$AP$2,L79='12 Formulas'!$AO$3,'12 Formulas'!$AP$3)</f>
        <v/>
      </c>
      <c r="N79" s="105"/>
      <c r="O79" s="106" t="str" cm="1">
        <f t="array" ref="O79">+_xlfn.IFS(N79="","",N79='12 Formulas'!$AQ$2,'12 Formulas'!$AR$2,N79='12 Formulas'!$AQ$3,'12 Formulas'!$AR$3)</f>
        <v/>
      </c>
      <c r="P79" s="105"/>
      <c r="Q79" s="106" t="str" cm="1">
        <f t="array" ref="Q79">+_xlfn.IFS(P79="","",P79='12 Formulas'!$AS$2,'12 Formulas'!$AT$2,P79='12 Formulas'!$AS$3,'12 Formulas'!$AT$3,P79='12 Formulas'!$AS$4,'12 Formulas'!$AT$4)</f>
        <v/>
      </c>
      <c r="R79" s="105"/>
      <c r="S79" s="106" t="str" cm="1">
        <f t="array" ref="S79">+_xlfn.IFS(R79="","",R79='12 Formulas'!$AU$2,'12 Formulas'!$AV$2,R79='12 Formulas'!$AU$3,'12 Formulas'!$AV$3)</f>
        <v/>
      </c>
      <c r="T79" s="107"/>
      <c r="U79" s="106" t="str" cm="1">
        <f t="array" ref="U79">+_xlfn.IFS(T79="","",T79='12 Formulas'!$AW$2,'12 Formulas'!$AX$2,T79='12 Formulas'!$AW$3,'12 Formulas'!$AX$3)</f>
        <v/>
      </c>
      <c r="V79" s="108"/>
      <c r="W79" s="109" t="str" cm="1">
        <f t="array" ref="W79">+_xlfn.IFS(V79="","",V79='12 Formulas'!$AY$2,'12 Formulas'!$AZ$2,V79='12 Formulas'!$AY$3,'12 Formulas'!$AZ$3,V79='12 Formulas'!$AY$4,'12 Formulas'!$AZ$4)</f>
        <v/>
      </c>
      <c r="X79" s="110" t="str">
        <f t="shared" si="1"/>
        <v/>
      </c>
      <c r="Y79" s="111" t="str" cm="1">
        <f t="array" ref="Y79">+_xlfn.IFS(X79="","",X79&lt;='12 Formulas'!$BD$4,'12 Formulas'!$BB$4,X79&lt;='12 Formulas'!$BD$3,'12 Formulas'!$BB$3,X79&lt;='12 Formulas'!$BD$2,'12 Formulas'!$BB$2)</f>
        <v/>
      </c>
      <c r="Z79" s="112"/>
      <c r="AA79" s="113" t="str" cm="1">
        <f t="array" ref="AA79">+_xlfn.IFS(Z79="","",Z79='12 Formulas'!$BF$2,'12 Formulas'!$BG$2,Z79='12 Formulas'!$BF$3,'12 Formulas'!$BG$3,Z79='12 Formulas'!$BF$4,'12 Formulas'!$BG$4)</f>
        <v/>
      </c>
      <c r="AB79" s="114" t="str" cm="1">
        <f t="array" ref="AB79">+_xlfn.IFS(AA79="","",AND(Y79='12 Formulas'!$BK$3,AA79='12 Formulas'!$BL$3),'12 Formulas'!$BM$3,AND(Y79='12 Formulas'!$BK$4,AA79='12 Formulas'!$BL$4),'12 Formulas'!$BM$4,AND(Y79='12 Formulas'!$BK$5,AA79='12 Formulas'!$BL$5),'12 Formulas'!$BM$5,AND(Y79='12 Formulas'!$BK$6,AA79='12 Formulas'!$BL$6),'12 Formulas'!$BM$6,AND(Y79='12 Formulas'!$BK$7,AA79='12 Formulas'!$BL$7),'12 Formulas'!$BM$7,AND(Y79='12 Formulas'!$BK$8,AA79='12 Formulas'!$BL$8),'12 Formulas'!$BM$8,AND(Y79='12 Formulas'!$BK$9,AA79='12 Formulas'!$BL$9),'12 Formulas'!$BM$9,AND(Y79='12 Formulas'!$BK$10,AA79='12 Formulas'!$BL$10),'12 Formulas'!$BM$10,AND(Y79='12 Formulas'!$BK$11,AA79='12 Formulas'!$BL$11),'12 Formulas'!$BM$11)</f>
        <v/>
      </c>
      <c r="AC79" s="113" t="str" cm="1">
        <f t="array" ref="AC79">+_xlfn.IFS(AB79="","",AB79='12 Formulas'!$BM$3,'12 Formulas'!$BN$3,AB79='12 Formulas'!$BM$4,'12 Formulas'!$BN$4,AB79='12 Formulas'!$BM$5,'12 Formulas'!$BN$5)</f>
        <v/>
      </c>
      <c r="AD79" s="115" t="str" cm="1">
        <f t="array" ref="AD79">+_xlfn.IFS(AB79="","",AB79='12 Formulas'!$BM$3,'12 Formulas'!$BO$3,AB79='12 Formulas'!$BM$4,'12 Formulas'!$BO$4,AB79='12 Formulas'!$BM$5,'12 Formulas'!$BO$5)</f>
        <v/>
      </c>
      <c r="AE79" s="640"/>
      <c r="AF79" s="642"/>
      <c r="AG79" s="658"/>
      <c r="AH79" s="636"/>
      <c r="AI79" s="630"/>
      <c r="AJ79" s="632"/>
      <c r="AK79" s="634"/>
      <c r="AL79" s="99"/>
      <c r="AM79" s="100"/>
      <c r="AN79" s="100"/>
      <c r="AO79" s="100"/>
      <c r="AP79" s="100"/>
      <c r="AQ79" s="100"/>
      <c r="AR79" s="99"/>
      <c r="AS79" s="99"/>
    </row>
    <row r="80" spans="1:45" ht="12.75" hidden="1" customHeight="1" x14ac:dyDescent="0.25">
      <c r="A80" s="642"/>
      <c r="B80" s="680"/>
      <c r="C80" s="687"/>
      <c r="D80" s="686"/>
      <c r="E80" s="687"/>
      <c r="F80" s="651"/>
      <c r="G80" s="662"/>
      <c r="H80" s="101" t="s">
        <v>214</v>
      </c>
      <c r="I80" s="102"/>
      <c r="J80" s="103"/>
      <c r="K80" s="104" t="str" cm="1">
        <f t="array" ref="K80">+_xlfn.IFS(J80="","",J80='12 Formulas'!$AM$2,'12 Formulas'!$AN$2,J80='12 Formulas'!$AM$3,'12 Formulas'!$AN$3)</f>
        <v/>
      </c>
      <c r="L80" s="105"/>
      <c r="M80" s="106" t="str" cm="1">
        <f t="array" ref="M80">+_xlfn.IFS(L80="","",L80='12 Formulas'!$AO$2,'12 Formulas'!$AP$2,L80='12 Formulas'!$AO$3,'12 Formulas'!$AP$3)</f>
        <v/>
      </c>
      <c r="N80" s="105"/>
      <c r="O80" s="106" t="str" cm="1">
        <f t="array" ref="O80">+_xlfn.IFS(N80="","",N80='12 Formulas'!$AQ$2,'12 Formulas'!$AR$2,N80='12 Formulas'!$AQ$3,'12 Formulas'!$AR$3)</f>
        <v/>
      </c>
      <c r="P80" s="105"/>
      <c r="Q80" s="106" t="str" cm="1">
        <f t="array" ref="Q80">+_xlfn.IFS(P80="","",P80='12 Formulas'!$AS$2,'12 Formulas'!$AT$2,P80='12 Formulas'!$AS$3,'12 Formulas'!$AT$3,P80='12 Formulas'!$AS$4,'12 Formulas'!$AT$4)</f>
        <v/>
      </c>
      <c r="R80" s="105"/>
      <c r="S80" s="106" t="str" cm="1">
        <f t="array" ref="S80">+_xlfn.IFS(R80="","",R80='12 Formulas'!$AU$2,'12 Formulas'!$AV$2,R80='12 Formulas'!$AU$3,'12 Formulas'!$AV$3)</f>
        <v/>
      </c>
      <c r="T80" s="107"/>
      <c r="U80" s="106" t="str" cm="1">
        <f t="array" ref="U80">+_xlfn.IFS(T80="","",T80='12 Formulas'!$AW$2,'12 Formulas'!$AX$2,T80='12 Formulas'!$AW$3,'12 Formulas'!$AX$3)</f>
        <v/>
      </c>
      <c r="V80" s="108"/>
      <c r="W80" s="109" t="str" cm="1">
        <f t="array" ref="W80">+_xlfn.IFS(V80="","",V80='12 Formulas'!$AY$2,'12 Formulas'!$AZ$2,V80='12 Formulas'!$AY$3,'12 Formulas'!$AZ$3,V80='12 Formulas'!$AY$4,'12 Formulas'!$AZ$4)</f>
        <v/>
      </c>
      <c r="X80" s="110" t="str">
        <f t="shared" si="1"/>
        <v/>
      </c>
      <c r="Y80" s="111" t="str" cm="1">
        <f t="array" ref="Y80">+_xlfn.IFS(X80="","",X80&lt;='12 Formulas'!$BD$4,'12 Formulas'!$BB$4,X80&lt;='12 Formulas'!$BD$3,'12 Formulas'!$BB$3,X80&lt;='12 Formulas'!$BD$2,'12 Formulas'!$BB$2)</f>
        <v/>
      </c>
      <c r="Z80" s="112"/>
      <c r="AA80" s="113" t="str" cm="1">
        <f t="array" ref="AA80">+_xlfn.IFS(Z80="","",Z80='12 Formulas'!$BF$2,'12 Formulas'!$BG$2,Z80='12 Formulas'!$BF$3,'12 Formulas'!$BG$3,Z80='12 Formulas'!$BF$4,'12 Formulas'!$BG$4)</f>
        <v/>
      </c>
      <c r="AB80" s="114" t="str" cm="1">
        <f t="array" ref="AB80">+_xlfn.IFS(AA80="","",AND(Y80='12 Formulas'!$BK$3,AA80='12 Formulas'!$BL$3),'12 Formulas'!$BM$3,AND(Y80='12 Formulas'!$BK$4,AA80='12 Formulas'!$BL$4),'12 Formulas'!$BM$4,AND(Y80='12 Formulas'!$BK$5,AA80='12 Formulas'!$BL$5),'12 Formulas'!$BM$5,AND(Y80='12 Formulas'!$BK$6,AA80='12 Formulas'!$BL$6),'12 Formulas'!$BM$6,AND(Y80='12 Formulas'!$BK$7,AA80='12 Formulas'!$BL$7),'12 Formulas'!$BM$7,AND(Y80='12 Formulas'!$BK$8,AA80='12 Formulas'!$BL$8),'12 Formulas'!$BM$8,AND(Y80='12 Formulas'!$BK$9,AA80='12 Formulas'!$BL$9),'12 Formulas'!$BM$9,AND(Y80='12 Formulas'!$BK$10,AA80='12 Formulas'!$BL$10),'12 Formulas'!$BM$10,AND(Y80='12 Formulas'!$BK$11,AA80='12 Formulas'!$BL$11),'12 Formulas'!$BM$11)</f>
        <v/>
      </c>
      <c r="AC80" s="113" t="str" cm="1">
        <f t="array" ref="AC80">+_xlfn.IFS(AB80="","",AB80='12 Formulas'!$BM$3,'12 Formulas'!$BN$3,AB80='12 Formulas'!$BM$4,'12 Formulas'!$BN$4,AB80='12 Formulas'!$BM$5,'12 Formulas'!$BN$5)</f>
        <v/>
      </c>
      <c r="AD80" s="115" t="str" cm="1">
        <f t="array" ref="AD80">+_xlfn.IFS(AB80="","",AB80='12 Formulas'!$BM$3,'12 Formulas'!$BO$3,AB80='12 Formulas'!$BM$4,'12 Formulas'!$BO$4,AB80='12 Formulas'!$BM$5,'12 Formulas'!$BO$5)</f>
        <v/>
      </c>
      <c r="AE80" s="640"/>
      <c r="AF80" s="642"/>
      <c r="AG80" s="658"/>
      <c r="AH80" s="636"/>
      <c r="AI80" s="630"/>
      <c r="AJ80" s="632"/>
      <c r="AK80" s="634"/>
      <c r="AL80" s="99"/>
      <c r="AM80" s="100"/>
      <c r="AN80" s="100"/>
      <c r="AO80" s="100"/>
      <c r="AP80" s="100"/>
      <c r="AQ80" s="100"/>
      <c r="AR80" s="99"/>
      <c r="AS80" s="99"/>
    </row>
    <row r="81" spans="1:45" ht="12.75" hidden="1" customHeight="1" x14ac:dyDescent="0.25">
      <c r="A81" s="642"/>
      <c r="B81" s="680"/>
      <c r="C81" s="687"/>
      <c r="D81" s="686"/>
      <c r="E81" s="687"/>
      <c r="F81" s="652" t="s">
        <v>217</v>
      </c>
      <c r="G81" s="663"/>
      <c r="H81" s="101" t="s">
        <v>212</v>
      </c>
      <c r="I81" s="102"/>
      <c r="J81" s="103"/>
      <c r="K81" s="104" t="str" cm="1">
        <f t="array" ref="K81">+_xlfn.IFS(J81="","",J81='12 Formulas'!$AM$2,'12 Formulas'!$AN$2,J81='12 Formulas'!$AM$3,'12 Formulas'!$AN$3)</f>
        <v/>
      </c>
      <c r="L81" s="105"/>
      <c r="M81" s="106" t="str" cm="1">
        <f t="array" ref="M81">+_xlfn.IFS(L81="","",L81='12 Formulas'!$AO$2,'12 Formulas'!$AP$2,L81='12 Formulas'!$AO$3,'12 Formulas'!$AP$3)</f>
        <v/>
      </c>
      <c r="N81" s="105"/>
      <c r="O81" s="106" t="str" cm="1">
        <f t="array" ref="O81">+_xlfn.IFS(N81="","",N81='12 Formulas'!$AQ$2,'12 Formulas'!$AR$2,N81='12 Formulas'!$AQ$3,'12 Formulas'!$AR$3)</f>
        <v/>
      </c>
      <c r="P81" s="105"/>
      <c r="Q81" s="106" t="str" cm="1">
        <f t="array" ref="Q81">+_xlfn.IFS(P81="","",P81='12 Formulas'!$AS$2,'12 Formulas'!$AT$2,P81='12 Formulas'!$AS$3,'12 Formulas'!$AT$3,P81='12 Formulas'!$AS$4,'12 Formulas'!$AT$4)</f>
        <v/>
      </c>
      <c r="R81" s="105"/>
      <c r="S81" s="106" t="str" cm="1">
        <f t="array" ref="S81">+_xlfn.IFS(R81="","",R81='12 Formulas'!$AU$2,'12 Formulas'!$AV$2,R81='12 Formulas'!$AU$3,'12 Formulas'!$AV$3)</f>
        <v/>
      </c>
      <c r="T81" s="107"/>
      <c r="U81" s="106" t="str" cm="1">
        <f t="array" ref="U81">+_xlfn.IFS(T81="","",T81='12 Formulas'!$AW$2,'12 Formulas'!$AX$2,T81='12 Formulas'!$AW$3,'12 Formulas'!$AX$3)</f>
        <v/>
      </c>
      <c r="V81" s="108"/>
      <c r="W81" s="109" t="str" cm="1">
        <f t="array" ref="W81">+_xlfn.IFS(V81="","",V81='12 Formulas'!$AY$2,'12 Formulas'!$AZ$2,V81='12 Formulas'!$AY$3,'12 Formulas'!$AZ$3,V81='12 Formulas'!$AY$4,'12 Formulas'!$AZ$4)</f>
        <v/>
      </c>
      <c r="X81" s="110" t="str">
        <f t="shared" si="1"/>
        <v/>
      </c>
      <c r="Y81" s="111" t="str" cm="1">
        <f t="array" ref="Y81">+_xlfn.IFS(X81="","",X81&lt;='12 Formulas'!$BD$4,'12 Formulas'!$BB$4,X81&lt;='12 Formulas'!$BD$3,'12 Formulas'!$BB$3,X81&lt;='12 Formulas'!$BD$2,'12 Formulas'!$BB$2)</f>
        <v/>
      </c>
      <c r="Z81" s="112"/>
      <c r="AA81" s="113" t="str" cm="1">
        <f t="array" ref="AA81">+_xlfn.IFS(Z81="","",Z81='12 Formulas'!$BF$2,'12 Formulas'!$BG$2,Z81='12 Formulas'!$BF$3,'12 Formulas'!$BG$3,Z81='12 Formulas'!$BF$4,'12 Formulas'!$BG$4)</f>
        <v/>
      </c>
      <c r="AB81" s="114" t="str" cm="1">
        <f t="array" ref="AB81">+_xlfn.IFS(AA81="","",AND(Y81='12 Formulas'!$BK$3,AA81='12 Formulas'!$BL$3),'12 Formulas'!$BM$3,AND(Y81='12 Formulas'!$BK$4,AA81='12 Formulas'!$BL$4),'12 Formulas'!$BM$4,AND(Y81='12 Formulas'!$BK$5,AA81='12 Formulas'!$BL$5),'12 Formulas'!$BM$5,AND(Y81='12 Formulas'!$BK$6,AA81='12 Formulas'!$BL$6),'12 Formulas'!$BM$6,AND(Y81='12 Formulas'!$BK$7,AA81='12 Formulas'!$BL$7),'12 Formulas'!$BM$7,AND(Y81='12 Formulas'!$BK$8,AA81='12 Formulas'!$BL$8),'12 Formulas'!$BM$8,AND(Y81='12 Formulas'!$BK$9,AA81='12 Formulas'!$BL$9),'12 Formulas'!$BM$9,AND(Y81='12 Formulas'!$BK$10,AA81='12 Formulas'!$BL$10),'12 Formulas'!$BM$10,AND(Y81='12 Formulas'!$BK$11,AA81='12 Formulas'!$BL$11),'12 Formulas'!$BM$11)</f>
        <v/>
      </c>
      <c r="AC81" s="113" t="str" cm="1">
        <f t="array" ref="AC81">+_xlfn.IFS(AB81="","",AB81='12 Formulas'!$BM$3,'12 Formulas'!$BN$3,AB81='12 Formulas'!$BM$4,'12 Formulas'!$BN$4,AB81='12 Formulas'!$BM$5,'12 Formulas'!$BN$5)</f>
        <v/>
      </c>
      <c r="AD81" s="115" t="str" cm="1">
        <f t="array" ref="AD81">+_xlfn.IFS(AB81="","",AB81='12 Formulas'!$BM$3,'12 Formulas'!$BO$3,AB81='12 Formulas'!$BM$4,'12 Formulas'!$BO$4,AB81='12 Formulas'!$BM$5,'12 Formulas'!$BO$5)</f>
        <v/>
      </c>
      <c r="AE81" s="640"/>
      <c r="AF81" s="642"/>
      <c r="AG81" s="658"/>
      <c r="AH81" s="636"/>
      <c r="AI81" s="630"/>
      <c r="AJ81" s="632"/>
      <c r="AK81" s="634"/>
      <c r="AL81" s="99"/>
      <c r="AM81" s="100"/>
      <c r="AN81" s="100"/>
      <c r="AO81" s="100"/>
      <c r="AP81" s="100"/>
      <c r="AQ81" s="100"/>
      <c r="AR81" s="99"/>
      <c r="AS81" s="99"/>
    </row>
    <row r="82" spans="1:45" ht="12.75" hidden="1" customHeight="1" x14ac:dyDescent="0.25">
      <c r="A82" s="642"/>
      <c r="B82" s="680"/>
      <c r="C82" s="687"/>
      <c r="D82" s="686"/>
      <c r="E82" s="687"/>
      <c r="F82" s="650"/>
      <c r="G82" s="661"/>
      <c r="H82" s="101" t="s">
        <v>213</v>
      </c>
      <c r="I82" s="102"/>
      <c r="J82" s="103"/>
      <c r="K82" s="104" t="str" cm="1">
        <f t="array" ref="K82">+_xlfn.IFS(J82="","",J82='12 Formulas'!$AM$2,'12 Formulas'!$AN$2,J82='12 Formulas'!$AM$3,'12 Formulas'!$AN$3)</f>
        <v/>
      </c>
      <c r="L82" s="105"/>
      <c r="M82" s="106" t="str" cm="1">
        <f t="array" ref="M82">+_xlfn.IFS(L82="","",L82='12 Formulas'!$AO$2,'12 Formulas'!$AP$2,L82='12 Formulas'!$AO$3,'12 Formulas'!$AP$3)</f>
        <v/>
      </c>
      <c r="N82" s="105"/>
      <c r="O82" s="106" t="str" cm="1">
        <f t="array" ref="O82">+_xlfn.IFS(N82="","",N82='12 Formulas'!$AQ$2,'12 Formulas'!$AR$2,N82='12 Formulas'!$AQ$3,'12 Formulas'!$AR$3)</f>
        <v/>
      </c>
      <c r="P82" s="105"/>
      <c r="Q82" s="106" t="str" cm="1">
        <f t="array" ref="Q82">+_xlfn.IFS(P82="","",P82='12 Formulas'!$AS$2,'12 Formulas'!$AT$2,P82='12 Formulas'!$AS$3,'12 Formulas'!$AT$3,P82='12 Formulas'!$AS$4,'12 Formulas'!$AT$4)</f>
        <v/>
      </c>
      <c r="R82" s="105"/>
      <c r="S82" s="106" t="str" cm="1">
        <f t="array" ref="S82">+_xlfn.IFS(R82="","",R82='12 Formulas'!$AU$2,'12 Formulas'!$AV$2,R82='12 Formulas'!$AU$3,'12 Formulas'!$AV$3)</f>
        <v/>
      </c>
      <c r="T82" s="107"/>
      <c r="U82" s="106" t="str" cm="1">
        <f t="array" ref="U82">+_xlfn.IFS(T82="","",T82='12 Formulas'!$AW$2,'12 Formulas'!$AX$2,T82='12 Formulas'!$AW$3,'12 Formulas'!$AX$3)</f>
        <v/>
      </c>
      <c r="V82" s="108"/>
      <c r="W82" s="109" t="str" cm="1">
        <f t="array" ref="W82">+_xlfn.IFS(V82="","",V82='12 Formulas'!$AY$2,'12 Formulas'!$AZ$2,V82='12 Formulas'!$AY$3,'12 Formulas'!$AZ$3,V82='12 Formulas'!$AY$4,'12 Formulas'!$AZ$4)</f>
        <v/>
      </c>
      <c r="X82" s="110" t="str">
        <f t="shared" si="1"/>
        <v/>
      </c>
      <c r="Y82" s="111" t="str" cm="1">
        <f t="array" ref="Y82">+_xlfn.IFS(X82="","",X82&lt;='12 Formulas'!$BD$4,'12 Formulas'!$BB$4,X82&lt;='12 Formulas'!$BD$3,'12 Formulas'!$BB$3,X82&lt;='12 Formulas'!$BD$2,'12 Formulas'!$BB$2)</f>
        <v/>
      </c>
      <c r="Z82" s="112"/>
      <c r="AA82" s="113" t="str" cm="1">
        <f t="array" ref="AA82">+_xlfn.IFS(Z82="","",Z82='12 Formulas'!$BF$2,'12 Formulas'!$BG$2,Z82='12 Formulas'!$BF$3,'12 Formulas'!$BG$3,Z82='12 Formulas'!$BF$4,'12 Formulas'!$BG$4)</f>
        <v/>
      </c>
      <c r="AB82" s="114" t="str" cm="1">
        <f t="array" ref="AB82">+_xlfn.IFS(AA82="","",AND(Y82='12 Formulas'!$BK$3,AA82='12 Formulas'!$BL$3),'12 Formulas'!$BM$3,AND(Y82='12 Formulas'!$BK$4,AA82='12 Formulas'!$BL$4),'12 Formulas'!$BM$4,AND(Y82='12 Formulas'!$BK$5,AA82='12 Formulas'!$BL$5),'12 Formulas'!$BM$5,AND(Y82='12 Formulas'!$BK$6,AA82='12 Formulas'!$BL$6),'12 Formulas'!$BM$6,AND(Y82='12 Formulas'!$BK$7,AA82='12 Formulas'!$BL$7),'12 Formulas'!$BM$7,AND(Y82='12 Formulas'!$BK$8,AA82='12 Formulas'!$BL$8),'12 Formulas'!$BM$8,AND(Y82='12 Formulas'!$BK$9,AA82='12 Formulas'!$BL$9),'12 Formulas'!$BM$9,AND(Y82='12 Formulas'!$BK$10,AA82='12 Formulas'!$BL$10),'12 Formulas'!$BM$10,AND(Y82='12 Formulas'!$BK$11,AA82='12 Formulas'!$BL$11),'12 Formulas'!$BM$11)</f>
        <v/>
      </c>
      <c r="AC82" s="113" t="str" cm="1">
        <f t="array" ref="AC82">+_xlfn.IFS(AB82="","",AB82='12 Formulas'!$BM$3,'12 Formulas'!$BN$3,AB82='12 Formulas'!$BM$4,'12 Formulas'!$BN$4,AB82='12 Formulas'!$BM$5,'12 Formulas'!$BN$5)</f>
        <v/>
      </c>
      <c r="AD82" s="115" t="str" cm="1">
        <f t="array" ref="AD82">+_xlfn.IFS(AB82="","",AB82='12 Formulas'!$BM$3,'12 Formulas'!$BO$3,AB82='12 Formulas'!$BM$4,'12 Formulas'!$BO$4,AB82='12 Formulas'!$BM$5,'12 Formulas'!$BO$5)</f>
        <v/>
      </c>
      <c r="AE82" s="640"/>
      <c r="AF82" s="642"/>
      <c r="AG82" s="658"/>
      <c r="AH82" s="636"/>
      <c r="AI82" s="630"/>
      <c r="AJ82" s="632"/>
      <c r="AK82" s="634"/>
      <c r="AL82" s="99"/>
      <c r="AM82" s="100"/>
      <c r="AN82" s="100"/>
      <c r="AO82" s="100"/>
      <c r="AP82" s="100"/>
      <c r="AQ82" s="100"/>
      <c r="AR82" s="99"/>
      <c r="AS82" s="99"/>
    </row>
    <row r="83" spans="1:45" ht="12.75" hidden="1" customHeight="1" x14ac:dyDescent="0.25">
      <c r="A83" s="642"/>
      <c r="B83" s="680"/>
      <c r="C83" s="687"/>
      <c r="D83" s="686"/>
      <c r="E83" s="687"/>
      <c r="F83" s="651"/>
      <c r="G83" s="662"/>
      <c r="H83" s="101" t="s">
        <v>214</v>
      </c>
      <c r="I83" s="102"/>
      <c r="J83" s="103"/>
      <c r="K83" s="104" t="str" cm="1">
        <f t="array" ref="K83">+_xlfn.IFS(J83="","",J83='12 Formulas'!$AM$2,'12 Formulas'!$AN$2,J83='12 Formulas'!$AM$3,'12 Formulas'!$AN$3)</f>
        <v/>
      </c>
      <c r="L83" s="105"/>
      <c r="M83" s="106" t="str" cm="1">
        <f t="array" ref="M83">+_xlfn.IFS(L83="","",L83='12 Formulas'!$AO$2,'12 Formulas'!$AP$2,L83='12 Formulas'!$AO$3,'12 Formulas'!$AP$3)</f>
        <v/>
      </c>
      <c r="N83" s="105"/>
      <c r="O83" s="106" t="str" cm="1">
        <f t="array" ref="O83">+_xlfn.IFS(N83="","",N83='12 Formulas'!$AQ$2,'12 Formulas'!$AR$2,N83='12 Formulas'!$AQ$3,'12 Formulas'!$AR$3)</f>
        <v/>
      </c>
      <c r="P83" s="105"/>
      <c r="Q83" s="106" t="str" cm="1">
        <f t="array" ref="Q83">+_xlfn.IFS(P83="","",P83='12 Formulas'!$AS$2,'12 Formulas'!$AT$2,P83='12 Formulas'!$AS$3,'12 Formulas'!$AT$3,P83='12 Formulas'!$AS$4,'12 Formulas'!$AT$4)</f>
        <v/>
      </c>
      <c r="R83" s="105"/>
      <c r="S83" s="106" t="str" cm="1">
        <f t="array" ref="S83">+_xlfn.IFS(R83="","",R83='12 Formulas'!$AU$2,'12 Formulas'!$AV$2,R83='12 Formulas'!$AU$3,'12 Formulas'!$AV$3)</f>
        <v/>
      </c>
      <c r="T83" s="107"/>
      <c r="U83" s="106" t="str" cm="1">
        <f t="array" ref="U83">+_xlfn.IFS(T83="","",T83='12 Formulas'!$AW$2,'12 Formulas'!$AX$2,T83='12 Formulas'!$AW$3,'12 Formulas'!$AX$3)</f>
        <v/>
      </c>
      <c r="V83" s="108"/>
      <c r="W83" s="109" t="str" cm="1">
        <f t="array" ref="W83">+_xlfn.IFS(V83="","",V83='12 Formulas'!$AY$2,'12 Formulas'!$AZ$2,V83='12 Formulas'!$AY$3,'12 Formulas'!$AZ$3,V83='12 Formulas'!$AY$4,'12 Formulas'!$AZ$4)</f>
        <v/>
      </c>
      <c r="X83" s="110" t="str">
        <f t="shared" si="1"/>
        <v/>
      </c>
      <c r="Y83" s="111" t="str" cm="1">
        <f t="array" ref="Y83">+_xlfn.IFS(X83="","",X83&lt;='12 Formulas'!$BD$4,'12 Formulas'!$BB$4,X83&lt;='12 Formulas'!$BD$3,'12 Formulas'!$BB$3,X83&lt;='12 Formulas'!$BD$2,'12 Formulas'!$BB$2)</f>
        <v/>
      </c>
      <c r="Z83" s="112"/>
      <c r="AA83" s="113" t="str" cm="1">
        <f t="array" ref="AA83">+_xlfn.IFS(Z83="","",Z83='12 Formulas'!$BF$2,'12 Formulas'!$BG$2,Z83='12 Formulas'!$BF$3,'12 Formulas'!$BG$3,Z83='12 Formulas'!$BF$4,'12 Formulas'!$BG$4)</f>
        <v/>
      </c>
      <c r="AB83" s="114" t="str" cm="1">
        <f t="array" ref="AB83">+_xlfn.IFS(AA83="","",AND(Y83='12 Formulas'!$BK$3,AA83='12 Formulas'!$BL$3),'12 Formulas'!$BM$3,AND(Y83='12 Formulas'!$BK$4,AA83='12 Formulas'!$BL$4),'12 Formulas'!$BM$4,AND(Y83='12 Formulas'!$BK$5,AA83='12 Formulas'!$BL$5),'12 Formulas'!$BM$5,AND(Y83='12 Formulas'!$BK$6,AA83='12 Formulas'!$BL$6),'12 Formulas'!$BM$6,AND(Y83='12 Formulas'!$BK$7,AA83='12 Formulas'!$BL$7),'12 Formulas'!$BM$7,AND(Y83='12 Formulas'!$BK$8,AA83='12 Formulas'!$BL$8),'12 Formulas'!$BM$8,AND(Y83='12 Formulas'!$BK$9,AA83='12 Formulas'!$BL$9),'12 Formulas'!$BM$9,AND(Y83='12 Formulas'!$BK$10,AA83='12 Formulas'!$BL$10),'12 Formulas'!$BM$10,AND(Y83='12 Formulas'!$BK$11,AA83='12 Formulas'!$BL$11),'12 Formulas'!$BM$11)</f>
        <v/>
      </c>
      <c r="AC83" s="113" t="str" cm="1">
        <f t="array" ref="AC83">+_xlfn.IFS(AB83="","",AB83='12 Formulas'!$BM$3,'12 Formulas'!$BN$3,AB83='12 Formulas'!$BM$4,'12 Formulas'!$BN$4,AB83='12 Formulas'!$BM$5,'12 Formulas'!$BN$5)</f>
        <v/>
      </c>
      <c r="AD83" s="115" t="str" cm="1">
        <f t="array" ref="AD83">+_xlfn.IFS(AB83="","",AB83='12 Formulas'!$BM$3,'12 Formulas'!$BO$3,AB83='12 Formulas'!$BM$4,'12 Formulas'!$BO$4,AB83='12 Formulas'!$BM$5,'12 Formulas'!$BO$5)</f>
        <v/>
      </c>
      <c r="AE83" s="640"/>
      <c r="AF83" s="642"/>
      <c r="AG83" s="658"/>
      <c r="AH83" s="636"/>
      <c r="AI83" s="630"/>
      <c r="AJ83" s="632"/>
      <c r="AK83" s="634"/>
      <c r="AL83" s="99"/>
      <c r="AM83" s="100"/>
      <c r="AN83" s="100"/>
      <c r="AO83" s="100"/>
      <c r="AP83" s="100"/>
      <c r="AQ83" s="100"/>
      <c r="AR83" s="99"/>
      <c r="AS83" s="99"/>
    </row>
    <row r="84" spans="1:45" ht="12.75" hidden="1" customHeight="1" x14ac:dyDescent="0.25">
      <c r="A84" s="642"/>
      <c r="B84" s="680"/>
      <c r="C84" s="687"/>
      <c r="D84" s="686"/>
      <c r="E84" s="687"/>
      <c r="F84" s="652" t="s">
        <v>218</v>
      </c>
      <c r="G84" s="663"/>
      <c r="H84" s="101" t="s">
        <v>212</v>
      </c>
      <c r="I84" s="102"/>
      <c r="J84" s="103"/>
      <c r="K84" s="104" t="str" cm="1">
        <f t="array" ref="K84">+_xlfn.IFS(J84="","",J84='12 Formulas'!$AM$2,'12 Formulas'!$AN$2,J84='12 Formulas'!$AM$3,'12 Formulas'!$AN$3)</f>
        <v/>
      </c>
      <c r="L84" s="105"/>
      <c r="M84" s="106" t="str" cm="1">
        <f t="array" ref="M84">+_xlfn.IFS(L84="","",L84='12 Formulas'!$AO$2,'12 Formulas'!$AP$2,L84='12 Formulas'!$AO$3,'12 Formulas'!$AP$3)</f>
        <v/>
      </c>
      <c r="N84" s="105"/>
      <c r="O84" s="106" t="str" cm="1">
        <f t="array" ref="O84">+_xlfn.IFS(N84="","",N84='12 Formulas'!$AQ$2,'12 Formulas'!$AR$2,N84='12 Formulas'!$AQ$3,'12 Formulas'!$AR$3)</f>
        <v/>
      </c>
      <c r="P84" s="105"/>
      <c r="Q84" s="106" t="str" cm="1">
        <f t="array" ref="Q84">+_xlfn.IFS(P84="","",P84='12 Formulas'!$AS$2,'12 Formulas'!$AT$2,P84='12 Formulas'!$AS$3,'12 Formulas'!$AT$3,P84='12 Formulas'!$AS$4,'12 Formulas'!$AT$4)</f>
        <v/>
      </c>
      <c r="R84" s="105"/>
      <c r="S84" s="106" t="str" cm="1">
        <f t="array" ref="S84">+_xlfn.IFS(R84="","",R84='12 Formulas'!$AU$2,'12 Formulas'!$AV$2,R84='12 Formulas'!$AU$3,'12 Formulas'!$AV$3)</f>
        <v/>
      </c>
      <c r="T84" s="107"/>
      <c r="U84" s="106" t="str" cm="1">
        <f t="array" ref="U84">+_xlfn.IFS(T84="","",T84='12 Formulas'!$AW$2,'12 Formulas'!$AX$2,T84='12 Formulas'!$AW$3,'12 Formulas'!$AX$3)</f>
        <v/>
      </c>
      <c r="V84" s="108"/>
      <c r="W84" s="109" t="str" cm="1">
        <f t="array" ref="W84">+_xlfn.IFS(V84="","",V84='12 Formulas'!$AY$2,'12 Formulas'!$AZ$2,V84='12 Formulas'!$AY$3,'12 Formulas'!$AZ$3,V84='12 Formulas'!$AY$4,'12 Formulas'!$AZ$4)</f>
        <v/>
      </c>
      <c r="X84" s="110" t="str">
        <f t="shared" si="1"/>
        <v/>
      </c>
      <c r="Y84" s="111" t="str" cm="1">
        <f t="array" ref="Y84">+_xlfn.IFS(X84="","",X84&lt;='12 Formulas'!$BD$4,'12 Formulas'!$BB$4,X84&lt;='12 Formulas'!$BD$3,'12 Formulas'!$BB$3,X84&lt;='12 Formulas'!$BD$2,'12 Formulas'!$BB$2)</f>
        <v/>
      </c>
      <c r="Z84" s="112"/>
      <c r="AA84" s="113" t="str" cm="1">
        <f t="array" ref="AA84">+_xlfn.IFS(Z84="","",Z84='12 Formulas'!$BF$2,'12 Formulas'!$BG$2,Z84='12 Formulas'!$BF$3,'12 Formulas'!$BG$3,Z84='12 Formulas'!$BF$4,'12 Formulas'!$BG$4)</f>
        <v/>
      </c>
      <c r="AB84" s="114" t="str" cm="1">
        <f t="array" ref="AB84">+_xlfn.IFS(AA84="","",AND(Y84='12 Formulas'!$BK$3,AA84='12 Formulas'!$BL$3),'12 Formulas'!$BM$3,AND(Y84='12 Formulas'!$BK$4,AA84='12 Formulas'!$BL$4),'12 Formulas'!$BM$4,AND(Y84='12 Formulas'!$BK$5,AA84='12 Formulas'!$BL$5),'12 Formulas'!$BM$5,AND(Y84='12 Formulas'!$BK$6,AA84='12 Formulas'!$BL$6),'12 Formulas'!$BM$6,AND(Y84='12 Formulas'!$BK$7,AA84='12 Formulas'!$BL$7),'12 Formulas'!$BM$7,AND(Y84='12 Formulas'!$BK$8,AA84='12 Formulas'!$BL$8),'12 Formulas'!$BM$8,AND(Y84='12 Formulas'!$BK$9,AA84='12 Formulas'!$BL$9),'12 Formulas'!$BM$9,AND(Y84='12 Formulas'!$BK$10,AA84='12 Formulas'!$BL$10),'12 Formulas'!$BM$10,AND(Y84='12 Formulas'!$BK$11,AA84='12 Formulas'!$BL$11),'12 Formulas'!$BM$11)</f>
        <v/>
      </c>
      <c r="AC84" s="113" t="str" cm="1">
        <f t="array" ref="AC84">+_xlfn.IFS(AB84="","",AB84='12 Formulas'!$BM$3,'12 Formulas'!$BN$3,AB84='12 Formulas'!$BM$4,'12 Formulas'!$BN$4,AB84='12 Formulas'!$BM$5,'12 Formulas'!$BN$5)</f>
        <v/>
      </c>
      <c r="AD84" s="115" t="str" cm="1">
        <f t="array" ref="AD84">+_xlfn.IFS(AB84="","",AB84='12 Formulas'!$BM$3,'12 Formulas'!$BO$3,AB84='12 Formulas'!$BM$4,'12 Formulas'!$BO$4,AB84='12 Formulas'!$BM$5,'12 Formulas'!$BO$5)</f>
        <v/>
      </c>
      <c r="AE84" s="640"/>
      <c r="AF84" s="642"/>
      <c r="AG84" s="658"/>
      <c r="AH84" s="636"/>
      <c r="AI84" s="630"/>
      <c r="AJ84" s="632"/>
      <c r="AK84" s="634"/>
      <c r="AL84" s="99"/>
      <c r="AM84" s="100"/>
      <c r="AN84" s="100"/>
      <c r="AO84" s="100"/>
      <c r="AP84" s="100"/>
      <c r="AQ84" s="100"/>
      <c r="AR84" s="99"/>
      <c r="AS84" s="99"/>
    </row>
    <row r="85" spans="1:45" ht="12.75" hidden="1" customHeight="1" x14ac:dyDescent="0.25">
      <c r="A85" s="642"/>
      <c r="B85" s="680"/>
      <c r="C85" s="687"/>
      <c r="D85" s="686"/>
      <c r="E85" s="687"/>
      <c r="F85" s="650"/>
      <c r="G85" s="661"/>
      <c r="H85" s="101" t="s">
        <v>213</v>
      </c>
      <c r="I85" s="102"/>
      <c r="J85" s="103"/>
      <c r="K85" s="104" t="str" cm="1">
        <f t="array" ref="K85">+_xlfn.IFS(J85="","",J85='12 Formulas'!$AM$2,'12 Formulas'!$AN$2,J85='12 Formulas'!$AM$3,'12 Formulas'!$AN$3)</f>
        <v/>
      </c>
      <c r="L85" s="105"/>
      <c r="M85" s="106" t="str" cm="1">
        <f t="array" ref="M85">+_xlfn.IFS(L85="","",L85='12 Formulas'!$AO$2,'12 Formulas'!$AP$2,L85='12 Formulas'!$AO$3,'12 Formulas'!$AP$3)</f>
        <v/>
      </c>
      <c r="N85" s="105"/>
      <c r="O85" s="106" t="str" cm="1">
        <f t="array" ref="O85">+_xlfn.IFS(N85="","",N85='12 Formulas'!$AQ$2,'12 Formulas'!$AR$2,N85='12 Formulas'!$AQ$3,'12 Formulas'!$AR$3)</f>
        <v/>
      </c>
      <c r="P85" s="105"/>
      <c r="Q85" s="106" t="str" cm="1">
        <f t="array" ref="Q85">+_xlfn.IFS(P85="","",P85='12 Formulas'!$AS$2,'12 Formulas'!$AT$2,P85='12 Formulas'!$AS$3,'12 Formulas'!$AT$3,P85='12 Formulas'!$AS$4,'12 Formulas'!$AT$4)</f>
        <v/>
      </c>
      <c r="R85" s="105"/>
      <c r="S85" s="106" t="str" cm="1">
        <f t="array" ref="S85">+_xlfn.IFS(R85="","",R85='12 Formulas'!$AU$2,'12 Formulas'!$AV$2,R85='12 Formulas'!$AU$3,'12 Formulas'!$AV$3)</f>
        <v/>
      </c>
      <c r="T85" s="107"/>
      <c r="U85" s="106" t="str" cm="1">
        <f t="array" ref="U85">+_xlfn.IFS(T85="","",T85='12 Formulas'!$AW$2,'12 Formulas'!$AX$2,T85='12 Formulas'!$AW$3,'12 Formulas'!$AX$3)</f>
        <v/>
      </c>
      <c r="V85" s="108"/>
      <c r="W85" s="109" t="str" cm="1">
        <f t="array" ref="W85">+_xlfn.IFS(V85="","",V85='12 Formulas'!$AY$2,'12 Formulas'!$AZ$2,V85='12 Formulas'!$AY$3,'12 Formulas'!$AZ$3,V85='12 Formulas'!$AY$4,'12 Formulas'!$AZ$4)</f>
        <v/>
      </c>
      <c r="X85" s="110" t="str">
        <f t="shared" si="1"/>
        <v/>
      </c>
      <c r="Y85" s="111" t="str" cm="1">
        <f t="array" ref="Y85">+_xlfn.IFS(X85="","",X85&lt;='12 Formulas'!$BD$4,'12 Formulas'!$BB$4,X85&lt;='12 Formulas'!$BD$3,'12 Formulas'!$BB$3,X85&lt;='12 Formulas'!$BD$2,'12 Formulas'!$BB$2)</f>
        <v/>
      </c>
      <c r="Z85" s="112"/>
      <c r="AA85" s="113" t="str" cm="1">
        <f t="array" ref="AA85">+_xlfn.IFS(Z85="","",Z85='12 Formulas'!$BF$2,'12 Formulas'!$BG$2,Z85='12 Formulas'!$BF$3,'12 Formulas'!$BG$3,Z85='12 Formulas'!$BF$4,'12 Formulas'!$BG$4)</f>
        <v/>
      </c>
      <c r="AB85" s="114" t="str" cm="1">
        <f t="array" ref="AB85">+_xlfn.IFS(AA85="","",AND(Y85='12 Formulas'!$BK$3,AA85='12 Formulas'!$BL$3),'12 Formulas'!$BM$3,AND(Y85='12 Formulas'!$BK$4,AA85='12 Formulas'!$BL$4),'12 Formulas'!$BM$4,AND(Y85='12 Formulas'!$BK$5,AA85='12 Formulas'!$BL$5),'12 Formulas'!$BM$5,AND(Y85='12 Formulas'!$BK$6,AA85='12 Formulas'!$BL$6),'12 Formulas'!$BM$6,AND(Y85='12 Formulas'!$BK$7,AA85='12 Formulas'!$BL$7),'12 Formulas'!$BM$7,AND(Y85='12 Formulas'!$BK$8,AA85='12 Formulas'!$BL$8),'12 Formulas'!$BM$8,AND(Y85='12 Formulas'!$BK$9,AA85='12 Formulas'!$BL$9),'12 Formulas'!$BM$9,AND(Y85='12 Formulas'!$BK$10,AA85='12 Formulas'!$BL$10),'12 Formulas'!$BM$10,AND(Y85='12 Formulas'!$BK$11,AA85='12 Formulas'!$BL$11),'12 Formulas'!$BM$11)</f>
        <v/>
      </c>
      <c r="AC85" s="113" t="str" cm="1">
        <f t="array" ref="AC85">+_xlfn.IFS(AB85="","",AB85='12 Formulas'!$BM$3,'12 Formulas'!$BN$3,AB85='12 Formulas'!$BM$4,'12 Formulas'!$BN$4,AB85='12 Formulas'!$BM$5,'12 Formulas'!$BN$5)</f>
        <v/>
      </c>
      <c r="AD85" s="115" t="str" cm="1">
        <f t="array" ref="AD85">+_xlfn.IFS(AB85="","",AB85='12 Formulas'!$BM$3,'12 Formulas'!$BO$3,AB85='12 Formulas'!$BM$4,'12 Formulas'!$BO$4,AB85='12 Formulas'!$BM$5,'12 Formulas'!$BO$5)</f>
        <v/>
      </c>
      <c r="AE85" s="640"/>
      <c r="AF85" s="642"/>
      <c r="AG85" s="658"/>
      <c r="AH85" s="636"/>
      <c r="AI85" s="630"/>
      <c r="AJ85" s="632"/>
      <c r="AK85" s="634"/>
      <c r="AL85" s="99"/>
      <c r="AM85" s="100"/>
      <c r="AN85" s="100"/>
      <c r="AO85" s="100"/>
      <c r="AP85" s="100"/>
      <c r="AQ85" s="100"/>
      <c r="AR85" s="99"/>
      <c r="AS85" s="99"/>
    </row>
    <row r="86" spans="1:45" ht="12.75" hidden="1" customHeight="1" thickBot="1" x14ac:dyDescent="0.3">
      <c r="A86" s="643"/>
      <c r="B86" s="681"/>
      <c r="C86" s="690"/>
      <c r="D86" s="691"/>
      <c r="E86" s="690"/>
      <c r="F86" s="692"/>
      <c r="G86" s="693"/>
      <c r="H86" s="116" t="s">
        <v>214</v>
      </c>
      <c r="I86" s="117"/>
      <c r="J86" s="118"/>
      <c r="K86" s="119" t="str" cm="1">
        <f t="array" ref="K86">+_xlfn.IFS(J86="","",J86='12 Formulas'!$AM$2,'12 Formulas'!$AN$2,J86='12 Formulas'!$AM$3,'12 Formulas'!$AN$3)</f>
        <v/>
      </c>
      <c r="L86" s="120"/>
      <c r="M86" s="121" t="str" cm="1">
        <f t="array" ref="M86">+_xlfn.IFS(L86="","",L86='12 Formulas'!$AO$2,'12 Formulas'!$AP$2,L86='12 Formulas'!$AO$3,'12 Formulas'!$AP$3)</f>
        <v/>
      </c>
      <c r="N86" s="120"/>
      <c r="O86" s="121" t="str" cm="1">
        <f t="array" ref="O86">+_xlfn.IFS(N86="","",N86='12 Formulas'!$AQ$2,'12 Formulas'!$AR$2,N86='12 Formulas'!$AQ$3,'12 Formulas'!$AR$3)</f>
        <v/>
      </c>
      <c r="P86" s="120"/>
      <c r="Q86" s="121" t="str" cm="1">
        <f t="array" ref="Q86">+_xlfn.IFS(P86="","",P86='12 Formulas'!$AS$2,'12 Formulas'!$AT$2,P86='12 Formulas'!$AS$3,'12 Formulas'!$AT$3,P86='12 Formulas'!$AS$4,'12 Formulas'!$AT$4)</f>
        <v/>
      </c>
      <c r="R86" s="120"/>
      <c r="S86" s="121" t="str" cm="1">
        <f t="array" ref="S86">+_xlfn.IFS(R86="","",R86='12 Formulas'!$AU$2,'12 Formulas'!$AV$2,R86='12 Formulas'!$AU$3,'12 Formulas'!$AV$3)</f>
        <v/>
      </c>
      <c r="T86" s="122"/>
      <c r="U86" s="121" t="str" cm="1">
        <f t="array" ref="U86">+_xlfn.IFS(T86="","",T86='12 Formulas'!$AW$2,'12 Formulas'!$AX$2,T86='12 Formulas'!$AW$3,'12 Formulas'!$AX$3)</f>
        <v/>
      </c>
      <c r="V86" s="123"/>
      <c r="W86" s="124" t="str" cm="1">
        <f t="array" ref="W86">+_xlfn.IFS(V86="","",V86='12 Formulas'!$AY$2,'12 Formulas'!$AZ$2,V86='12 Formulas'!$AY$3,'12 Formulas'!$AZ$3,V86='12 Formulas'!$AY$4,'12 Formulas'!$AZ$4)</f>
        <v/>
      </c>
      <c r="X86" s="125" t="str">
        <f t="shared" si="1"/>
        <v/>
      </c>
      <c r="Y86" s="126" t="str" cm="1">
        <f t="array" ref="Y86">+_xlfn.IFS(X86="","",X86&lt;='12 Formulas'!$BD$4,'12 Formulas'!$BB$4,X86&lt;='12 Formulas'!$BD$3,'12 Formulas'!$BB$3,X86&lt;='12 Formulas'!$BD$2,'12 Formulas'!$BB$2)</f>
        <v/>
      </c>
      <c r="Z86" s="127"/>
      <c r="AA86" s="128" t="str" cm="1">
        <f t="array" ref="AA86">+_xlfn.IFS(Z86="","",Z86='12 Formulas'!$BF$2,'12 Formulas'!$BG$2,Z86='12 Formulas'!$BF$3,'12 Formulas'!$BG$3,Z86='12 Formulas'!$BF$4,'12 Formulas'!$BG$4)</f>
        <v/>
      </c>
      <c r="AB86" s="129" t="str" cm="1">
        <f t="array" ref="AB86">+_xlfn.IFS(AA86="","",AND(Y86='12 Formulas'!$BK$3,AA86='12 Formulas'!$BL$3),'12 Formulas'!$BM$3,AND(Y86='12 Formulas'!$BK$4,AA86='12 Formulas'!$BL$4),'12 Formulas'!$BM$4,AND(Y86='12 Formulas'!$BK$5,AA86='12 Formulas'!$BL$5),'12 Formulas'!$BM$5,AND(Y86='12 Formulas'!$BK$6,AA86='12 Formulas'!$BL$6),'12 Formulas'!$BM$6,AND(Y86='12 Formulas'!$BK$7,AA86='12 Formulas'!$BL$7),'12 Formulas'!$BM$7,AND(Y86='12 Formulas'!$BK$8,AA86='12 Formulas'!$BL$8),'12 Formulas'!$BM$8,AND(Y86='12 Formulas'!$BK$9,AA86='12 Formulas'!$BL$9),'12 Formulas'!$BM$9,AND(Y86='12 Formulas'!$BK$10,AA86='12 Formulas'!$BL$10),'12 Formulas'!$BM$10,AND(Y86='12 Formulas'!$BK$11,AA86='12 Formulas'!$BL$11),'12 Formulas'!$BM$11)</f>
        <v/>
      </c>
      <c r="AC86" s="128" t="str" cm="1">
        <f t="array" ref="AC86">+_xlfn.IFS(AB86="","",AB86='12 Formulas'!$BM$3,'12 Formulas'!$BN$3,AB86='12 Formulas'!$BM$4,'12 Formulas'!$BN$4,AB86='12 Formulas'!$BM$5,'12 Formulas'!$BN$5)</f>
        <v/>
      </c>
      <c r="AD86" s="130" t="str" cm="1">
        <f t="array" ref="AD86">+_xlfn.IFS(AB86="","",AB86='12 Formulas'!$BM$3,'12 Formulas'!$BO$3,AB86='12 Formulas'!$BM$4,'12 Formulas'!$BO$4,AB86='12 Formulas'!$BM$5,'12 Formulas'!$BO$5)</f>
        <v/>
      </c>
      <c r="AE86" s="641"/>
      <c r="AF86" s="643"/>
      <c r="AG86" s="659"/>
      <c r="AH86" s="637"/>
      <c r="AI86" s="631"/>
      <c r="AJ86" s="633"/>
      <c r="AK86" s="635"/>
      <c r="AL86" s="99"/>
      <c r="AM86" s="100"/>
      <c r="AN86" s="100"/>
      <c r="AO86" s="100"/>
      <c r="AP86" s="100"/>
      <c r="AQ86" s="100"/>
      <c r="AR86" s="99"/>
      <c r="AS86" s="99"/>
    </row>
    <row r="87" spans="1:45" ht="12.75" hidden="1" customHeight="1" x14ac:dyDescent="0.25">
      <c r="A87" s="642" t="str">
        <f>'1 Contexto e Identificación'!$A$16</f>
        <v>R6</v>
      </c>
      <c r="B87" s="680" t="str">
        <f>+'1 Contexto e Identificación'!$E$16</f>
        <v xml:space="preserve">  </v>
      </c>
      <c r="C87" s="687" t="str">
        <f>+'4 Mapa Calor Inherente'!$C$17</f>
        <v/>
      </c>
      <c r="D87" s="686" t="str">
        <f>+'4 Mapa Calor Inherente'!$D$17</f>
        <v/>
      </c>
      <c r="E87" s="687" t="str">
        <f>+'4 Mapa Calor Inherente'!$E$17</f>
        <v/>
      </c>
      <c r="F87" s="650" t="s">
        <v>211</v>
      </c>
      <c r="G87" s="661"/>
      <c r="H87" s="84" t="s">
        <v>212</v>
      </c>
      <c r="I87" s="85"/>
      <c r="J87" s="86"/>
      <c r="K87" s="87" t="str" cm="1">
        <f t="array" ref="K87">+_xlfn.IFS(J87="","",J87='12 Formulas'!$AM$2,'12 Formulas'!$AN$2,J87='12 Formulas'!$AM$3,'12 Formulas'!$AN$3)</f>
        <v/>
      </c>
      <c r="L87" s="88"/>
      <c r="M87" s="89" t="str" cm="1">
        <f t="array" ref="M87">+_xlfn.IFS(L87="","",L87='12 Formulas'!$AO$2,'12 Formulas'!$AP$2,L87='12 Formulas'!$AO$3,'12 Formulas'!$AP$3)</f>
        <v/>
      </c>
      <c r="N87" s="88"/>
      <c r="O87" s="89" t="str" cm="1">
        <f t="array" ref="O87">+_xlfn.IFS(N87="","",N87='12 Formulas'!$AQ$2,'12 Formulas'!$AR$2,N87='12 Formulas'!$AQ$3,'12 Formulas'!$AR$3)</f>
        <v/>
      </c>
      <c r="P87" s="88"/>
      <c r="Q87" s="89" t="str" cm="1">
        <f t="array" ref="Q87">+_xlfn.IFS(P87="","",P87='12 Formulas'!$AS$2,'12 Formulas'!$AT$2,P87='12 Formulas'!$AS$3,'12 Formulas'!$AT$3,P87='12 Formulas'!$AS$4,'12 Formulas'!$AT$4)</f>
        <v/>
      </c>
      <c r="R87" s="88"/>
      <c r="S87" s="89" t="str" cm="1">
        <f t="array" ref="S87">+_xlfn.IFS(R87="","",R87='12 Formulas'!$AU$2,'12 Formulas'!$AV$2,R87='12 Formulas'!$AU$3,'12 Formulas'!$AV$3)</f>
        <v/>
      </c>
      <c r="T87" s="90"/>
      <c r="U87" s="89" t="str" cm="1">
        <f t="array" ref="U87">+_xlfn.IFS(T87="","",T87='12 Formulas'!$AW$2,'12 Formulas'!$AX$2,T87='12 Formulas'!$AW$3,'12 Formulas'!$AX$3)</f>
        <v/>
      </c>
      <c r="V87" s="91"/>
      <c r="W87" s="92" t="str" cm="1">
        <f t="array" ref="W87">+_xlfn.IFS(V87="","",V87='12 Formulas'!$AY$2,'12 Formulas'!$AZ$2,V87='12 Formulas'!$AY$3,'12 Formulas'!$AZ$3,V87='12 Formulas'!$AY$4,'12 Formulas'!$AZ$4)</f>
        <v/>
      </c>
      <c r="X87" s="93" t="str">
        <f t="shared" si="1"/>
        <v/>
      </c>
      <c r="Y87" s="94" t="str" cm="1">
        <f t="array" ref="Y87">+_xlfn.IFS(X87="","",X87&lt;='12 Formulas'!$BD$4,'12 Formulas'!$BB$4,X87&lt;='12 Formulas'!$BD$3,'12 Formulas'!$BB$3,X87&lt;='12 Formulas'!$BD$2,'12 Formulas'!$BB$2)</f>
        <v/>
      </c>
      <c r="Z87" s="95"/>
      <c r="AA87" s="96" t="str" cm="1">
        <f t="array" ref="AA87">+_xlfn.IFS(Z87="","",Z87='12 Formulas'!$BF$2,'12 Formulas'!$BG$2,Z87='12 Formulas'!$BF$3,'12 Formulas'!$BG$3,Z87='12 Formulas'!$BF$4,'12 Formulas'!$BG$4)</f>
        <v/>
      </c>
      <c r="AB87" s="97" t="str" cm="1">
        <f t="array" ref="AB87">+_xlfn.IFS(AA87="","",AND(Y87='12 Formulas'!$BK$3,AA87='12 Formulas'!$BL$3),'12 Formulas'!$BM$3,AND(Y87='12 Formulas'!$BK$4,AA87='12 Formulas'!$BL$4),'12 Formulas'!$BM$4,AND(Y87='12 Formulas'!$BK$5,AA87='12 Formulas'!$BL$5),'12 Formulas'!$BM$5,AND(Y87='12 Formulas'!$BK$6,AA87='12 Formulas'!$BL$6),'12 Formulas'!$BM$6,AND(Y87='12 Formulas'!$BK$7,AA87='12 Formulas'!$BL$7),'12 Formulas'!$BM$7,AND(Y87='12 Formulas'!$BK$8,AA87='12 Formulas'!$BL$8),'12 Formulas'!$BM$8,AND(Y87='12 Formulas'!$BK$9,AA87='12 Formulas'!$BL$9),'12 Formulas'!$BM$9,AND(Y87='12 Formulas'!$BK$10,AA87='12 Formulas'!$BL$10),'12 Formulas'!$BM$10,AND(Y87='12 Formulas'!$BK$11,AA87='12 Formulas'!$BL$11),'12 Formulas'!$BM$11)</f>
        <v/>
      </c>
      <c r="AC87" s="96" t="str" cm="1">
        <f t="array" ref="AC87">+_xlfn.IFS(AB87="","",AB87='12 Formulas'!$BM$3,'12 Formulas'!$BN$3,AB87='12 Formulas'!$BM$4,'12 Formulas'!$BN$4,AB87='12 Formulas'!$BM$5,'12 Formulas'!$BN$5)</f>
        <v/>
      </c>
      <c r="AD87" s="98" t="str" cm="1">
        <f t="array" ref="AD87">+_xlfn.IFS(AB87="","",AB87='12 Formulas'!$BM$3,'12 Formulas'!$BO$3,AB87='12 Formulas'!$BM$4,'12 Formulas'!$BO$4,AB87='12 Formulas'!$BM$5,'12 Formulas'!$BO$5)</f>
        <v/>
      </c>
      <c r="AE87" s="640" t="str">
        <f>+IF(AC87="","",AVERAGE(AC87:AC101))</f>
        <v/>
      </c>
      <c r="AF87" s="642" t="str" cm="1">
        <f t="array" ref="AF87">+_xlfn.IFS(AE87="","",AE87='12 Formulas'!$BR$2,'12 Formulas'!$BQ$2,AE87&gt;='12 Formulas'!$BS$3,'12 Formulas'!$BQ$3,AE87&gt;='12 Formulas'!$BS$4,'12 Formulas'!$BQ$4)</f>
        <v/>
      </c>
      <c r="AG87" s="658" t="str">
        <f>+IF(AF87="","",'12 Formulas'!$BU$2)</f>
        <v/>
      </c>
      <c r="AH87" s="636" t="str" cm="1">
        <f t="array" ref="AH87">+_xlfn.IFS(AG87="","",AG87='12 Formulas'!$BX$4,'12 Formulas'!$BY$4,AND(AF87='12 Formulas'!$BW$3,AG87='12 Formulas'!$BX$3),'12 Formulas'!$BY$3,AND(AF87='12 Formulas'!$BW$5,AG87='12 Formulas'!$BX$5),'12 Formulas'!$BY$5,AND(AF87='12 Formulas'!$BW$7,AG87='12 Formulas'!$BX$7),'12 Formulas'!$BY$7)</f>
        <v/>
      </c>
      <c r="AI87" s="630" t="str" cm="1">
        <f t="array" ref="AI87">+_xlfn.IFS(AH87="","",AH87='12 Formulas'!$BY$4,C87,C87='12 Formulas'!$CA$8,C87,AND(AH87='12 Formulas'!$BY$5,C87='12 Formulas'!$CA$7),'12 Formulas'!$CB$7,AND(AH87='12 Formulas'!$BY$5,C87='12 Formulas'!$CA$6),'12 Formulas'!$CB$6,AND(AH87='12 Formulas'!$BY$5,C87='12 Formulas'!$CA$5),'12 Formulas'!$CB$5,AND(AH87='12 Formulas'!$BY$5,C87='12 Formulas'!$CA$4),'12 Formulas'!$CB$4,AND(AH87='12 Formulas'!$BY$3,C87='12 Formulas'!$CA$7),'12 Formulas'!$CC$7,AND(AH87='12 Formulas'!$BY$3,C87='12 Formulas'!$CA$6),'12 Formulas'!$CC$6,AND(AH87='12 Formulas'!$BY$3,C87='12 Formulas'!$CA$5),'12 Formulas'!$CC$5,AND(AH87='12 Formulas'!$BY$3,C87='12 Formulas'!$CA$4),'12 Formulas'!$CC$4)</f>
        <v/>
      </c>
      <c r="AJ87" s="632" t="str">
        <f>+IF(D87="","",D87)</f>
        <v/>
      </c>
      <c r="AK87" s="634" t="str">
        <f>+IF(AI87='12 Formulas'!$AD$4,IF(AJ87='12 Formulas'!$AE$3,'12 Formulas'!$AE$4,IF(AJ87='12 Formulas'!$AF$3,'12 Formulas'!$AF$4,IF(AJ87='12 Formulas'!$AG$3,'12 Formulas'!$AG$4,IF(AJ87='12 Formulas'!$AH$3,'12 Formulas'!$AH$4,IF(AJ87='12 Formulas'!$AI$3,'12 Formulas'!$AI$4))))),IF(AI87='12 Formulas'!$AD$5,IF(AJ87='12 Formulas'!$AE$3,'12 Formulas'!$AE$5,IF(AJ87='12 Formulas'!$AF$3,'12 Formulas'!$AF$5,IF(AJ87='12 Formulas'!$AG$3,'12 Formulas'!$AG$5,IF(AJ87='12 Formulas'!$AH$3,'12 Formulas'!$AH$5,IF(AJ87='12 Formulas'!$AI$3,'12 Formulas'!$AI$5))))),IF(AI87='12 Formulas'!$AD$6,IF(AJ87='12 Formulas'!$AE$3,'12 Formulas'!$AE$6,IF(AJ87='12 Formulas'!$AF$3,'12 Formulas'!$AF$6,IF(AJ87='12 Formulas'!$AG$3,'12 Formulas'!$AG$6,IF(AJ87='12 Formulas'!$AH$3,'12 Formulas'!$AH$6,IF(AJ87='12 Formulas'!$AI$3,'12 Formulas'!$AI$6))))),IF(AI87='12 Formulas'!$AD$7,IF(AJ87='12 Formulas'!$AE$3,'12 Formulas'!$AE$7,IF(AJ87='12 Formulas'!$AF$3,'12 Formulas'!$AF$7,IF(AJ87='12 Formulas'!$AG$3,'12 Formulas'!$AG$7,IF(AJ87='12 Formulas'!$AH$3,'12 Formulas'!$AH$7,IF(AJ87='12 Formulas'!$AI$3,'12 Formulas'!$AI$7))))),IF(AI87='12 Formulas'!$AD$8,IF(AJ87='12 Formulas'!$AE$3,'12 Formulas'!$AE$8,IF(AJ87='12 Formulas'!$AF$3,'12 Formulas'!$AF$8,IF(AJ87='12 Formulas'!$AG$3,'12 Formulas'!$AG$8,IF(AJ87='12 Formulas'!$AH$3,'12 Formulas'!$AH$8,IF(AJ87='12 Formulas'!$AI$3,'12 Formulas'!$AI$8))))),"")))))</f>
        <v/>
      </c>
      <c r="AL87" s="99"/>
      <c r="AM87" s="100"/>
      <c r="AN87" s="100"/>
      <c r="AO87" s="100"/>
      <c r="AP87" s="100"/>
      <c r="AQ87" s="100"/>
      <c r="AR87" s="99"/>
      <c r="AS87" s="99"/>
    </row>
    <row r="88" spans="1:45" ht="12.75" hidden="1" customHeight="1" x14ac:dyDescent="0.25">
      <c r="A88" s="642"/>
      <c r="B88" s="680"/>
      <c r="C88" s="687"/>
      <c r="D88" s="686"/>
      <c r="E88" s="687"/>
      <c r="F88" s="650"/>
      <c r="G88" s="661"/>
      <c r="H88" s="101" t="s">
        <v>213</v>
      </c>
      <c r="I88" s="102"/>
      <c r="J88" s="103"/>
      <c r="K88" s="104" t="str" cm="1">
        <f t="array" ref="K88">+_xlfn.IFS(J88="","",J88='12 Formulas'!$AM$2,'12 Formulas'!$AN$2,J88='12 Formulas'!$AM$3,'12 Formulas'!$AN$3)</f>
        <v/>
      </c>
      <c r="L88" s="105"/>
      <c r="M88" s="106" t="str" cm="1">
        <f t="array" ref="M88">+_xlfn.IFS(L88="","",L88='12 Formulas'!$AO$2,'12 Formulas'!$AP$2,L88='12 Formulas'!$AO$3,'12 Formulas'!$AP$3)</f>
        <v/>
      </c>
      <c r="N88" s="105"/>
      <c r="O88" s="106" t="str" cm="1">
        <f t="array" ref="O88">+_xlfn.IFS(N88="","",N88='12 Formulas'!$AQ$2,'12 Formulas'!$AR$2,N88='12 Formulas'!$AQ$3,'12 Formulas'!$AR$3)</f>
        <v/>
      </c>
      <c r="P88" s="105"/>
      <c r="Q88" s="106" t="str" cm="1">
        <f t="array" ref="Q88">+_xlfn.IFS(P88="","",P88='12 Formulas'!$AS$2,'12 Formulas'!$AT$2,P88='12 Formulas'!$AS$3,'12 Formulas'!$AT$3,P88='12 Formulas'!$AS$4,'12 Formulas'!$AT$4)</f>
        <v/>
      </c>
      <c r="R88" s="105"/>
      <c r="S88" s="106" t="str" cm="1">
        <f t="array" ref="S88">+_xlfn.IFS(R88="","",R88='12 Formulas'!$AU$2,'12 Formulas'!$AV$2,R88='12 Formulas'!$AU$3,'12 Formulas'!$AV$3)</f>
        <v/>
      </c>
      <c r="T88" s="107"/>
      <c r="U88" s="106" t="str" cm="1">
        <f t="array" ref="U88">+_xlfn.IFS(T88="","",T88='12 Formulas'!$AW$2,'12 Formulas'!$AX$2,T88='12 Formulas'!$AW$3,'12 Formulas'!$AX$3)</f>
        <v/>
      </c>
      <c r="V88" s="108"/>
      <c r="W88" s="109" t="str" cm="1">
        <f t="array" ref="W88">+_xlfn.IFS(V88="","",V88='12 Formulas'!$AY$2,'12 Formulas'!$AZ$2,V88='12 Formulas'!$AY$3,'12 Formulas'!$AZ$3,V88='12 Formulas'!$AY$4,'12 Formulas'!$AZ$4)</f>
        <v/>
      </c>
      <c r="X88" s="110" t="str">
        <f t="shared" si="1"/>
        <v/>
      </c>
      <c r="Y88" s="111" t="str" cm="1">
        <f t="array" ref="Y88">+_xlfn.IFS(X88="","",X88&lt;='12 Formulas'!$BD$4,'12 Formulas'!$BB$4,X88&lt;='12 Formulas'!$BD$3,'12 Formulas'!$BB$3,X88&lt;='12 Formulas'!$BD$2,'12 Formulas'!$BB$2)</f>
        <v/>
      </c>
      <c r="Z88" s="112"/>
      <c r="AA88" s="113" t="str" cm="1">
        <f t="array" ref="AA88">+_xlfn.IFS(Z88="","",Z88='12 Formulas'!$BF$2,'12 Formulas'!$BG$2,Z88='12 Formulas'!$BF$3,'12 Formulas'!$BG$3,Z88='12 Formulas'!$BF$4,'12 Formulas'!$BG$4)</f>
        <v/>
      </c>
      <c r="AB88" s="114" t="str" cm="1">
        <f t="array" ref="AB88">+_xlfn.IFS(AA88="","",AND(Y88='12 Formulas'!$BK$3,AA88='12 Formulas'!$BL$3),'12 Formulas'!$BM$3,AND(Y88='12 Formulas'!$BK$4,AA88='12 Formulas'!$BL$4),'12 Formulas'!$BM$4,AND(Y88='12 Formulas'!$BK$5,AA88='12 Formulas'!$BL$5),'12 Formulas'!$BM$5,AND(Y88='12 Formulas'!$BK$6,AA88='12 Formulas'!$BL$6),'12 Formulas'!$BM$6,AND(Y88='12 Formulas'!$BK$7,AA88='12 Formulas'!$BL$7),'12 Formulas'!$BM$7,AND(Y88='12 Formulas'!$BK$8,AA88='12 Formulas'!$BL$8),'12 Formulas'!$BM$8,AND(Y88='12 Formulas'!$BK$9,AA88='12 Formulas'!$BL$9),'12 Formulas'!$BM$9,AND(Y88='12 Formulas'!$BK$10,AA88='12 Formulas'!$BL$10),'12 Formulas'!$BM$10,AND(Y88='12 Formulas'!$BK$11,AA88='12 Formulas'!$BL$11),'12 Formulas'!$BM$11)</f>
        <v/>
      </c>
      <c r="AC88" s="113" t="str" cm="1">
        <f t="array" ref="AC88">+_xlfn.IFS(AB88="","",AB88='12 Formulas'!$BM$3,'12 Formulas'!$BN$3,AB88='12 Formulas'!$BM$4,'12 Formulas'!$BN$4,AB88='12 Formulas'!$BM$5,'12 Formulas'!$BN$5)</f>
        <v/>
      </c>
      <c r="AD88" s="115" t="str" cm="1">
        <f t="array" ref="AD88">+_xlfn.IFS(AB88="","",AB88='12 Formulas'!$BM$3,'12 Formulas'!$BO$3,AB88='12 Formulas'!$BM$4,'12 Formulas'!$BO$4,AB88='12 Formulas'!$BM$5,'12 Formulas'!$BO$5)</f>
        <v/>
      </c>
      <c r="AE88" s="640"/>
      <c r="AF88" s="642"/>
      <c r="AG88" s="658"/>
      <c r="AH88" s="636"/>
      <c r="AI88" s="630"/>
      <c r="AJ88" s="632"/>
      <c r="AK88" s="634"/>
      <c r="AL88" s="99"/>
      <c r="AM88" s="100"/>
      <c r="AN88" s="100"/>
      <c r="AO88" s="100"/>
      <c r="AP88" s="100"/>
      <c r="AQ88" s="100"/>
      <c r="AR88" s="99"/>
      <c r="AS88" s="99"/>
    </row>
    <row r="89" spans="1:45" ht="12.75" hidden="1" customHeight="1" x14ac:dyDescent="0.25">
      <c r="A89" s="642"/>
      <c r="B89" s="680"/>
      <c r="C89" s="687"/>
      <c r="D89" s="686"/>
      <c r="E89" s="687"/>
      <c r="F89" s="651"/>
      <c r="G89" s="662"/>
      <c r="H89" s="101" t="s">
        <v>214</v>
      </c>
      <c r="I89" s="102"/>
      <c r="J89" s="103"/>
      <c r="K89" s="104" t="str" cm="1">
        <f t="array" ref="K89">+_xlfn.IFS(J89="","",J89='12 Formulas'!$AM$2,'12 Formulas'!$AN$2,J89='12 Formulas'!$AM$3,'12 Formulas'!$AN$3)</f>
        <v/>
      </c>
      <c r="L89" s="105"/>
      <c r="M89" s="106" t="str" cm="1">
        <f t="array" ref="M89">+_xlfn.IFS(L89="","",L89='12 Formulas'!$AO$2,'12 Formulas'!$AP$2,L89='12 Formulas'!$AO$3,'12 Formulas'!$AP$3)</f>
        <v/>
      </c>
      <c r="N89" s="105"/>
      <c r="O89" s="106" t="str" cm="1">
        <f t="array" ref="O89">+_xlfn.IFS(N89="","",N89='12 Formulas'!$AQ$2,'12 Formulas'!$AR$2,N89='12 Formulas'!$AQ$3,'12 Formulas'!$AR$3)</f>
        <v/>
      </c>
      <c r="P89" s="105"/>
      <c r="Q89" s="106" t="str" cm="1">
        <f t="array" ref="Q89">+_xlfn.IFS(P89="","",P89='12 Formulas'!$AS$2,'12 Formulas'!$AT$2,P89='12 Formulas'!$AS$3,'12 Formulas'!$AT$3,P89='12 Formulas'!$AS$4,'12 Formulas'!$AT$4)</f>
        <v/>
      </c>
      <c r="R89" s="105"/>
      <c r="S89" s="106" t="str" cm="1">
        <f t="array" ref="S89">+_xlfn.IFS(R89="","",R89='12 Formulas'!$AU$2,'12 Formulas'!$AV$2,R89='12 Formulas'!$AU$3,'12 Formulas'!$AV$3)</f>
        <v/>
      </c>
      <c r="T89" s="107"/>
      <c r="U89" s="106" t="str" cm="1">
        <f t="array" ref="U89">+_xlfn.IFS(T89="","",T89='12 Formulas'!$AW$2,'12 Formulas'!$AX$2,T89='12 Formulas'!$AW$3,'12 Formulas'!$AX$3)</f>
        <v/>
      </c>
      <c r="V89" s="108"/>
      <c r="W89" s="109" t="str" cm="1">
        <f t="array" ref="W89">+_xlfn.IFS(V89="","",V89='12 Formulas'!$AY$2,'12 Formulas'!$AZ$2,V89='12 Formulas'!$AY$3,'12 Formulas'!$AZ$3,V89='12 Formulas'!$AY$4,'12 Formulas'!$AZ$4)</f>
        <v/>
      </c>
      <c r="X89" s="110" t="str">
        <f t="shared" si="1"/>
        <v/>
      </c>
      <c r="Y89" s="111" t="str" cm="1">
        <f t="array" ref="Y89">+_xlfn.IFS(X89="","",X89&lt;='12 Formulas'!$BD$4,'12 Formulas'!$BB$4,X89&lt;='12 Formulas'!$BD$3,'12 Formulas'!$BB$3,X89&lt;='12 Formulas'!$BD$2,'12 Formulas'!$BB$2)</f>
        <v/>
      </c>
      <c r="Z89" s="112"/>
      <c r="AA89" s="113" t="str" cm="1">
        <f t="array" ref="AA89">+_xlfn.IFS(Z89="","",Z89='12 Formulas'!$BF$2,'12 Formulas'!$BG$2,Z89='12 Formulas'!$BF$3,'12 Formulas'!$BG$3,Z89='12 Formulas'!$BF$4,'12 Formulas'!$BG$4)</f>
        <v/>
      </c>
      <c r="AB89" s="114" t="str" cm="1">
        <f t="array" ref="AB89">+_xlfn.IFS(AA89="","",AND(Y89='12 Formulas'!$BK$3,AA89='12 Formulas'!$BL$3),'12 Formulas'!$BM$3,AND(Y89='12 Formulas'!$BK$4,AA89='12 Formulas'!$BL$4),'12 Formulas'!$BM$4,AND(Y89='12 Formulas'!$BK$5,AA89='12 Formulas'!$BL$5),'12 Formulas'!$BM$5,AND(Y89='12 Formulas'!$BK$6,AA89='12 Formulas'!$BL$6),'12 Formulas'!$BM$6,AND(Y89='12 Formulas'!$BK$7,AA89='12 Formulas'!$BL$7),'12 Formulas'!$BM$7,AND(Y89='12 Formulas'!$BK$8,AA89='12 Formulas'!$BL$8),'12 Formulas'!$BM$8,AND(Y89='12 Formulas'!$BK$9,AA89='12 Formulas'!$BL$9),'12 Formulas'!$BM$9,AND(Y89='12 Formulas'!$BK$10,AA89='12 Formulas'!$BL$10),'12 Formulas'!$BM$10,AND(Y89='12 Formulas'!$BK$11,AA89='12 Formulas'!$BL$11),'12 Formulas'!$BM$11)</f>
        <v/>
      </c>
      <c r="AC89" s="113" t="str" cm="1">
        <f t="array" ref="AC89">+_xlfn.IFS(AB89="","",AB89='12 Formulas'!$BM$3,'12 Formulas'!$BN$3,AB89='12 Formulas'!$BM$4,'12 Formulas'!$BN$4,AB89='12 Formulas'!$BM$5,'12 Formulas'!$BN$5)</f>
        <v/>
      </c>
      <c r="AD89" s="115" t="str" cm="1">
        <f t="array" ref="AD89">+_xlfn.IFS(AB89="","",AB89='12 Formulas'!$BM$3,'12 Formulas'!$BO$3,AB89='12 Formulas'!$BM$4,'12 Formulas'!$BO$4,AB89='12 Formulas'!$BM$5,'12 Formulas'!$BO$5)</f>
        <v/>
      </c>
      <c r="AE89" s="640"/>
      <c r="AF89" s="642"/>
      <c r="AG89" s="658"/>
      <c r="AH89" s="636"/>
      <c r="AI89" s="630"/>
      <c r="AJ89" s="632"/>
      <c r="AK89" s="634"/>
      <c r="AL89" s="99"/>
      <c r="AM89" s="100"/>
      <c r="AN89" s="100"/>
      <c r="AO89" s="100"/>
      <c r="AP89" s="100"/>
      <c r="AQ89" s="100"/>
      <c r="AR89" s="99"/>
      <c r="AS89" s="99"/>
    </row>
    <row r="90" spans="1:45" ht="12.75" hidden="1" customHeight="1" x14ac:dyDescent="0.25">
      <c r="A90" s="642"/>
      <c r="B90" s="680"/>
      <c r="C90" s="687"/>
      <c r="D90" s="686"/>
      <c r="E90" s="687"/>
      <c r="F90" s="652" t="s">
        <v>215</v>
      </c>
      <c r="G90" s="663"/>
      <c r="H90" s="101" t="s">
        <v>212</v>
      </c>
      <c r="I90" s="102"/>
      <c r="J90" s="103"/>
      <c r="K90" s="104" t="str" cm="1">
        <f t="array" ref="K90">+_xlfn.IFS(J90="","",J90='12 Formulas'!$AM$2,'12 Formulas'!$AN$2,J90='12 Formulas'!$AM$3,'12 Formulas'!$AN$3)</f>
        <v/>
      </c>
      <c r="L90" s="105"/>
      <c r="M90" s="106" t="str" cm="1">
        <f t="array" ref="M90">+_xlfn.IFS(L90="","",L90='12 Formulas'!$AO$2,'12 Formulas'!$AP$2,L90='12 Formulas'!$AO$3,'12 Formulas'!$AP$3)</f>
        <v/>
      </c>
      <c r="N90" s="105"/>
      <c r="O90" s="106" t="str" cm="1">
        <f t="array" ref="O90">+_xlfn.IFS(N90="","",N90='12 Formulas'!$AQ$2,'12 Formulas'!$AR$2,N90='12 Formulas'!$AQ$3,'12 Formulas'!$AR$3)</f>
        <v/>
      </c>
      <c r="P90" s="105"/>
      <c r="Q90" s="106" t="str" cm="1">
        <f t="array" ref="Q90">+_xlfn.IFS(P90="","",P90='12 Formulas'!$AS$2,'12 Formulas'!$AT$2,P90='12 Formulas'!$AS$3,'12 Formulas'!$AT$3,P90='12 Formulas'!$AS$4,'12 Formulas'!$AT$4)</f>
        <v/>
      </c>
      <c r="R90" s="105"/>
      <c r="S90" s="106" t="str" cm="1">
        <f t="array" ref="S90">+_xlfn.IFS(R90="","",R90='12 Formulas'!$AU$2,'12 Formulas'!$AV$2,R90='12 Formulas'!$AU$3,'12 Formulas'!$AV$3)</f>
        <v/>
      </c>
      <c r="T90" s="107"/>
      <c r="U90" s="106" t="str" cm="1">
        <f t="array" ref="U90">+_xlfn.IFS(T90="","",T90='12 Formulas'!$AW$2,'12 Formulas'!$AX$2,T90='12 Formulas'!$AW$3,'12 Formulas'!$AX$3)</f>
        <v/>
      </c>
      <c r="V90" s="108"/>
      <c r="W90" s="109" t="str" cm="1">
        <f t="array" ref="W90">+_xlfn.IFS(V90="","",V90='12 Formulas'!$AY$2,'12 Formulas'!$AZ$2,V90='12 Formulas'!$AY$3,'12 Formulas'!$AZ$3,V90='12 Formulas'!$AY$4,'12 Formulas'!$AZ$4)</f>
        <v/>
      </c>
      <c r="X90" s="110" t="str">
        <f t="shared" si="1"/>
        <v/>
      </c>
      <c r="Y90" s="111" t="str" cm="1">
        <f t="array" ref="Y90">+_xlfn.IFS(X90="","",X90&lt;='12 Formulas'!$BD$4,'12 Formulas'!$BB$4,X90&lt;='12 Formulas'!$BD$3,'12 Formulas'!$BB$3,X90&lt;='12 Formulas'!$BD$2,'12 Formulas'!$BB$2)</f>
        <v/>
      </c>
      <c r="Z90" s="112"/>
      <c r="AA90" s="113" t="str" cm="1">
        <f t="array" ref="AA90">+_xlfn.IFS(Z90="","",Z90='12 Formulas'!$BF$2,'12 Formulas'!$BG$2,Z90='12 Formulas'!$BF$3,'12 Formulas'!$BG$3,Z90='12 Formulas'!$BF$4,'12 Formulas'!$BG$4)</f>
        <v/>
      </c>
      <c r="AB90" s="114" t="str" cm="1">
        <f t="array" ref="AB90">+_xlfn.IFS(AA90="","",AND(Y90='12 Formulas'!$BK$3,AA90='12 Formulas'!$BL$3),'12 Formulas'!$BM$3,AND(Y90='12 Formulas'!$BK$4,AA90='12 Formulas'!$BL$4),'12 Formulas'!$BM$4,AND(Y90='12 Formulas'!$BK$5,AA90='12 Formulas'!$BL$5),'12 Formulas'!$BM$5,AND(Y90='12 Formulas'!$BK$6,AA90='12 Formulas'!$BL$6),'12 Formulas'!$BM$6,AND(Y90='12 Formulas'!$BK$7,AA90='12 Formulas'!$BL$7),'12 Formulas'!$BM$7,AND(Y90='12 Formulas'!$BK$8,AA90='12 Formulas'!$BL$8),'12 Formulas'!$BM$8,AND(Y90='12 Formulas'!$BK$9,AA90='12 Formulas'!$BL$9),'12 Formulas'!$BM$9,AND(Y90='12 Formulas'!$BK$10,AA90='12 Formulas'!$BL$10),'12 Formulas'!$BM$10,AND(Y90='12 Formulas'!$BK$11,AA90='12 Formulas'!$BL$11),'12 Formulas'!$BM$11)</f>
        <v/>
      </c>
      <c r="AC90" s="113" t="str" cm="1">
        <f t="array" ref="AC90">+_xlfn.IFS(AB90="","",AB90='12 Formulas'!$BM$3,'12 Formulas'!$BN$3,AB90='12 Formulas'!$BM$4,'12 Formulas'!$BN$4,AB90='12 Formulas'!$BM$5,'12 Formulas'!$BN$5)</f>
        <v/>
      </c>
      <c r="AD90" s="115" t="str" cm="1">
        <f t="array" ref="AD90">+_xlfn.IFS(AB90="","",AB90='12 Formulas'!$BM$3,'12 Formulas'!$BO$3,AB90='12 Formulas'!$BM$4,'12 Formulas'!$BO$4,AB90='12 Formulas'!$BM$5,'12 Formulas'!$BO$5)</f>
        <v/>
      </c>
      <c r="AE90" s="640"/>
      <c r="AF90" s="642"/>
      <c r="AG90" s="658"/>
      <c r="AH90" s="636"/>
      <c r="AI90" s="630"/>
      <c r="AJ90" s="632"/>
      <c r="AK90" s="634"/>
      <c r="AL90" s="99"/>
      <c r="AM90" s="100"/>
      <c r="AN90" s="100"/>
      <c r="AO90" s="100"/>
      <c r="AP90" s="100"/>
      <c r="AQ90" s="100"/>
      <c r="AR90" s="99"/>
      <c r="AS90" s="99"/>
    </row>
    <row r="91" spans="1:45" ht="12.75" hidden="1" customHeight="1" x14ac:dyDescent="0.25">
      <c r="A91" s="642"/>
      <c r="B91" s="680"/>
      <c r="C91" s="687"/>
      <c r="D91" s="686"/>
      <c r="E91" s="687"/>
      <c r="F91" s="650"/>
      <c r="G91" s="661"/>
      <c r="H91" s="101" t="s">
        <v>213</v>
      </c>
      <c r="I91" s="102"/>
      <c r="J91" s="103"/>
      <c r="K91" s="104" t="str" cm="1">
        <f t="array" ref="K91">+_xlfn.IFS(J91="","",J91='12 Formulas'!$AM$2,'12 Formulas'!$AN$2,J91='12 Formulas'!$AM$3,'12 Formulas'!$AN$3)</f>
        <v/>
      </c>
      <c r="L91" s="105"/>
      <c r="M91" s="106" t="str" cm="1">
        <f t="array" ref="M91">+_xlfn.IFS(L91="","",L91='12 Formulas'!$AO$2,'12 Formulas'!$AP$2,L91='12 Formulas'!$AO$3,'12 Formulas'!$AP$3)</f>
        <v/>
      </c>
      <c r="N91" s="105"/>
      <c r="O91" s="106" t="str" cm="1">
        <f t="array" ref="O91">+_xlfn.IFS(N91="","",N91='12 Formulas'!$AQ$2,'12 Formulas'!$AR$2,N91='12 Formulas'!$AQ$3,'12 Formulas'!$AR$3)</f>
        <v/>
      </c>
      <c r="P91" s="105"/>
      <c r="Q91" s="106" t="str" cm="1">
        <f t="array" ref="Q91">+_xlfn.IFS(P91="","",P91='12 Formulas'!$AS$2,'12 Formulas'!$AT$2,P91='12 Formulas'!$AS$3,'12 Formulas'!$AT$3,P91='12 Formulas'!$AS$4,'12 Formulas'!$AT$4)</f>
        <v/>
      </c>
      <c r="R91" s="105"/>
      <c r="S91" s="106" t="str" cm="1">
        <f t="array" ref="S91">+_xlfn.IFS(R91="","",R91='12 Formulas'!$AU$2,'12 Formulas'!$AV$2,R91='12 Formulas'!$AU$3,'12 Formulas'!$AV$3)</f>
        <v/>
      </c>
      <c r="T91" s="107"/>
      <c r="U91" s="106" t="str" cm="1">
        <f t="array" ref="U91">+_xlfn.IFS(T91="","",T91='12 Formulas'!$AW$2,'12 Formulas'!$AX$2,T91='12 Formulas'!$AW$3,'12 Formulas'!$AX$3)</f>
        <v/>
      </c>
      <c r="V91" s="108"/>
      <c r="W91" s="109" t="str" cm="1">
        <f t="array" ref="W91">+_xlfn.IFS(V91="","",V91='12 Formulas'!$AY$2,'12 Formulas'!$AZ$2,V91='12 Formulas'!$AY$3,'12 Formulas'!$AZ$3,V91='12 Formulas'!$AY$4,'12 Formulas'!$AZ$4)</f>
        <v/>
      </c>
      <c r="X91" s="110" t="str">
        <f t="shared" si="1"/>
        <v/>
      </c>
      <c r="Y91" s="111" t="str" cm="1">
        <f t="array" ref="Y91">+_xlfn.IFS(X91="","",X91&lt;='12 Formulas'!$BD$4,'12 Formulas'!$BB$4,X91&lt;='12 Formulas'!$BD$3,'12 Formulas'!$BB$3,X91&lt;='12 Formulas'!$BD$2,'12 Formulas'!$BB$2)</f>
        <v/>
      </c>
      <c r="Z91" s="112"/>
      <c r="AA91" s="113" t="str" cm="1">
        <f t="array" ref="AA91">+_xlfn.IFS(Z91="","",Z91='12 Formulas'!$BF$2,'12 Formulas'!$BG$2,Z91='12 Formulas'!$BF$3,'12 Formulas'!$BG$3,Z91='12 Formulas'!$BF$4,'12 Formulas'!$BG$4)</f>
        <v/>
      </c>
      <c r="AB91" s="114" t="str" cm="1">
        <f t="array" ref="AB91">+_xlfn.IFS(AA91="","",AND(Y91='12 Formulas'!$BK$3,AA91='12 Formulas'!$BL$3),'12 Formulas'!$BM$3,AND(Y91='12 Formulas'!$BK$4,AA91='12 Formulas'!$BL$4),'12 Formulas'!$BM$4,AND(Y91='12 Formulas'!$BK$5,AA91='12 Formulas'!$BL$5),'12 Formulas'!$BM$5,AND(Y91='12 Formulas'!$BK$6,AA91='12 Formulas'!$BL$6),'12 Formulas'!$BM$6,AND(Y91='12 Formulas'!$BK$7,AA91='12 Formulas'!$BL$7),'12 Formulas'!$BM$7,AND(Y91='12 Formulas'!$BK$8,AA91='12 Formulas'!$BL$8),'12 Formulas'!$BM$8,AND(Y91='12 Formulas'!$BK$9,AA91='12 Formulas'!$BL$9),'12 Formulas'!$BM$9,AND(Y91='12 Formulas'!$BK$10,AA91='12 Formulas'!$BL$10),'12 Formulas'!$BM$10,AND(Y91='12 Formulas'!$BK$11,AA91='12 Formulas'!$BL$11),'12 Formulas'!$BM$11)</f>
        <v/>
      </c>
      <c r="AC91" s="113" t="str" cm="1">
        <f t="array" ref="AC91">+_xlfn.IFS(AB91="","",AB91='12 Formulas'!$BM$3,'12 Formulas'!$BN$3,AB91='12 Formulas'!$BM$4,'12 Formulas'!$BN$4,AB91='12 Formulas'!$BM$5,'12 Formulas'!$BN$5)</f>
        <v/>
      </c>
      <c r="AD91" s="115" t="str" cm="1">
        <f t="array" ref="AD91">+_xlfn.IFS(AB91="","",AB91='12 Formulas'!$BM$3,'12 Formulas'!$BO$3,AB91='12 Formulas'!$BM$4,'12 Formulas'!$BO$4,AB91='12 Formulas'!$BM$5,'12 Formulas'!$BO$5)</f>
        <v/>
      </c>
      <c r="AE91" s="640"/>
      <c r="AF91" s="642"/>
      <c r="AG91" s="658"/>
      <c r="AH91" s="636"/>
      <c r="AI91" s="630"/>
      <c r="AJ91" s="632"/>
      <c r="AK91" s="634"/>
      <c r="AL91" s="99"/>
      <c r="AM91" s="100"/>
      <c r="AN91" s="100"/>
      <c r="AO91" s="100"/>
      <c r="AP91" s="100"/>
      <c r="AQ91" s="100"/>
      <c r="AR91" s="99"/>
      <c r="AS91" s="99"/>
    </row>
    <row r="92" spans="1:45" ht="12.75" hidden="1" customHeight="1" x14ac:dyDescent="0.25">
      <c r="A92" s="642"/>
      <c r="B92" s="680"/>
      <c r="C92" s="687"/>
      <c r="D92" s="686"/>
      <c r="E92" s="687"/>
      <c r="F92" s="651"/>
      <c r="G92" s="662"/>
      <c r="H92" s="101" t="s">
        <v>214</v>
      </c>
      <c r="I92" s="102"/>
      <c r="J92" s="103"/>
      <c r="K92" s="104" t="str" cm="1">
        <f t="array" ref="K92">+_xlfn.IFS(J92="","",J92='12 Formulas'!$AM$2,'12 Formulas'!$AN$2,J92='12 Formulas'!$AM$3,'12 Formulas'!$AN$3)</f>
        <v/>
      </c>
      <c r="L92" s="105"/>
      <c r="M92" s="106" t="str" cm="1">
        <f t="array" ref="M92">+_xlfn.IFS(L92="","",L92='12 Formulas'!$AO$2,'12 Formulas'!$AP$2,L92='12 Formulas'!$AO$3,'12 Formulas'!$AP$3)</f>
        <v/>
      </c>
      <c r="N92" s="105"/>
      <c r="O92" s="106" t="str" cm="1">
        <f t="array" ref="O92">+_xlfn.IFS(N92="","",N92='12 Formulas'!$AQ$2,'12 Formulas'!$AR$2,N92='12 Formulas'!$AQ$3,'12 Formulas'!$AR$3)</f>
        <v/>
      </c>
      <c r="P92" s="105"/>
      <c r="Q92" s="106" t="str" cm="1">
        <f t="array" ref="Q92">+_xlfn.IFS(P92="","",P92='12 Formulas'!$AS$2,'12 Formulas'!$AT$2,P92='12 Formulas'!$AS$3,'12 Formulas'!$AT$3,P92='12 Formulas'!$AS$4,'12 Formulas'!$AT$4)</f>
        <v/>
      </c>
      <c r="R92" s="105"/>
      <c r="S92" s="106" t="str" cm="1">
        <f t="array" ref="S92">+_xlfn.IFS(R92="","",R92='12 Formulas'!$AU$2,'12 Formulas'!$AV$2,R92='12 Formulas'!$AU$3,'12 Formulas'!$AV$3)</f>
        <v/>
      </c>
      <c r="T92" s="107"/>
      <c r="U92" s="106" t="str" cm="1">
        <f t="array" ref="U92">+_xlfn.IFS(T92="","",T92='12 Formulas'!$AW$2,'12 Formulas'!$AX$2,T92='12 Formulas'!$AW$3,'12 Formulas'!$AX$3)</f>
        <v/>
      </c>
      <c r="V92" s="108"/>
      <c r="W92" s="109" t="str" cm="1">
        <f t="array" ref="W92">+_xlfn.IFS(V92="","",V92='12 Formulas'!$AY$2,'12 Formulas'!$AZ$2,V92='12 Formulas'!$AY$3,'12 Formulas'!$AZ$3,V92='12 Formulas'!$AY$4,'12 Formulas'!$AZ$4)</f>
        <v/>
      </c>
      <c r="X92" s="110" t="str">
        <f t="shared" si="1"/>
        <v/>
      </c>
      <c r="Y92" s="111" t="str" cm="1">
        <f t="array" ref="Y92">+_xlfn.IFS(X92="","",X92&lt;='12 Formulas'!$BD$4,'12 Formulas'!$BB$4,X92&lt;='12 Formulas'!$BD$3,'12 Formulas'!$BB$3,X92&lt;='12 Formulas'!$BD$2,'12 Formulas'!$BB$2)</f>
        <v/>
      </c>
      <c r="Z92" s="112"/>
      <c r="AA92" s="113" t="str" cm="1">
        <f t="array" ref="AA92">+_xlfn.IFS(Z92="","",Z92='12 Formulas'!$BF$2,'12 Formulas'!$BG$2,Z92='12 Formulas'!$BF$3,'12 Formulas'!$BG$3,Z92='12 Formulas'!$BF$4,'12 Formulas'!$BG$4)</f>
        <v/>
      </c>
      <c r="AB92" s="114" t="str" cm="1">
        <f t="array" ref="AB92">+_xlfn.IFS(AA92="","",AND(Y92='12 Formulas'!$BK$3,AA92='12 Formulas'!$BL$3),'12 Formulas'!$BM$3,AND(Y92='12 Formulas'!$BK$4,AA92='12 Formulas'!$BL$4),'12 Formulas'!$BM$4,AND(Y92='12 Formulas'!$BK$5,AA92='12 Formulas'!$BL$5),'12 Formulas'!$BM$5,AND(Y92='12 Formulas'!$BK$6,AA92='12 Formulas'!$BL$6),'12 Formulas'!$BM$6,AND(Y92='12 Formulas'!$BK$7,AA92='12 Formulas'!$BL$7),'12 Formulas'!$BM$7,AND(Y92='12 Formulas'!$BK$8,AA92='12 Formulas'!$BL$8),'12 Formulas'!$BM$8,AND(Y92='12 Formulas'!$BK$9,AA92='12 Formulas'!$BL$9),'12 Formulas'!$BM$9,AND(Y92='12 Formulas'!$BK$10,AA92='12 Formulas'!$BL$10),'12 Formulas'!$BM$10,AND(Y92='12 Formulas'!$BK$11,AA92='12 Formulas'!$BL$11),'12 Formulas'!$BM$11)</f>
        <v/>
      </c>
      <c r="AC92" s="113" t="str" cm="1">
        <f t="array" ref="AC92">+_xlfn.IFS(AB92="","",AB92='12 Formulas'!$BM$3,'12 Formulas'!$BN$3,AB92='12 Formulas'!$BM$4,'12 Formulas'!$BN$4,AB92='12 Formulas'!$BM$5,'12 Formulas'!$BN$5)</f>
        <v/>
      </c>
      <c r="AD92" s="115" t="str" cm="1">
        <f t="array" ref="AD92">+_xlfn.IFS(AB92="","",AB92='12 Formulas'!$BM$3,'12 Formulas'!$BO$3,AB92='12 Formulas'!$BM$4,'12 Formulas'!$BO$4,AB92='12 Formulas'!$BM$5,'12 Formulas'!$BO$5)</f>
        <v/>
      </c>
      <c r="AE92" s="640"/>
      <c r="AF92" s="642"/>
      <c r="AG92" s="658"/>
      <c r="AH92" s="636"/>
      <c r="AI92" s="630"/>
      <c r="AJ92" s="632"/>
      <c r="AK92" s="634"/>
      <c r="AL92" s="99"/>
      <c r="AM92" s="100"/>
      <c r="AN92" s="100"/>
      <c r="AO92" s="100"/>
      <c r="AP92" s="100"/>
      <c r="AQ92" s="100"/>
      <c r="AR92" s="99"/>
      <c r="AS92" s="99"/>
    </row>
    <row r="93" spans="1:45" ht="12.75" hidden="1" customHeight="1" x14ac:dyDescent="0.25">
      <c r="A93" s="642"/>
      <c r="B93" s="680"/>
      <c r="C93" s="687"/>
      <c r="D93" s="686"/>
      <c r="E93" s="687"/>
      <c r="F93" s="652" t="s">
        <v>216</v>
      </c>
      <c r="G93" s="663"/>
      <c r="H93" s="101" t="s">
        <v>212</v>
      </c>
      <c r="I93" s="102"/>
      <c r="J93" s="103"/>
      <c r="K93" s="104" t="str" cm="1">
        <f t="array" ref="K93">+_xlfn.IFS(J93="","",J93='12 Formulas'!$AM$2,'12 Formulas'!$AN$2,J93='12 Formulas'!$AM$3,'12 Formulas'!$AN$3)</f>
        <v/>
      </c>
      <c r="L93" s="105"/>
      <c r="M93" s="106" t="str" cm="1">
        <f t="array" ref="M93">+_xlfn.IFS(L93="","",L93='12 Formulas'!$AO$2,'12 Formulas'!$AP$2,L93='12 Formulas'!$AO$3,'12 Formulas'!$AP$3)</f>
        <v/>
      </c>
      <c r="N93" s="105"/>
      <c r="O93" s="106" t="str" cm="1">
        <f t="array" ref="O93">+_xlfn.IFS(N93="","",N93='12 Formulas'!$AQ$2,'12 Formulas'!$AR$2,N93='12 Formulas'!$AQ$3,'12 Formulas'!$AR$3)</f>
        <v/>
      </c>
      <c r="P93" s="105"/>
      <c r="Q93" s="106" t="str" cm="1">
        <f t="array" ref="Q93">+_xlfn.IFS(P93="","",P93='12 Formulas'!$AS$2,'12 Formulas'!$AT$2,P93='12 Formulas'!$AS$3,'12 Formulas'!$AT$3,P93='12 Formulas'!$AS$4,'12 Formulas'!$AT$4)</f>
        <v/>
      </c>
      <c r="R93" s="105"/>
      <c r="S93" s="106" t="str" cm="1">
        <f t="array" ref="S93">+_xlfn.IFS(R93="","",R93='12 Formulas'!$AU$2,'12 Formulas'!$AV$2,R93='12 Formulas'!$AU$3,'12 Formulas'!$AV$3)</f>
        <v/>
      </c>
      <c r="T93" s="107"/>
      <c r="U93" s="106" t="str" cm="1">
        <f t="array" ref="U93">+_xlfn.IFS(T93="","",T93='12 Formulas'!$AW$2,'12 Formulas'!$AX$2,T93='12 Formulas'!$AW$3,'12 Formulas'!$AX$3)</f>
        <v/>
      </c>
      <c r="V93" s="108"/>
      <c r="W93" s="109" t="str" cm="1">
        <f t="array" ref="W93">+_xlfn.IFS(V93="","",V93='12 Formulas'!$AY$2,'12 Formulas'!$AZ$2,V93='12 Formulas'!$AY$3,'12 Formulas'!$AZ$3,V93='12 Formulas'!$AY$4,'12 Formulas'!$AZ$4)</f>
        <v/>
      </c>
      <c r="X93" s="110" t="str">
        <f t="shared" si="1"/>
        <v/>
      </c>
      <c r="Y93" s="111" t="str" cm="1">
        <f t="array" ref="Y93">+_xlfn.IFS(X93="","",X93&lt;='12 Formulas'!$BD$4,'12 Formulas'!$BB$4,X93&lt;='12 Formulas'!$BD$3,'12 Formulas'!$BB$3,X93&lt;='12 Formulas'!$BD$2,'12 Formulas'!$BB$2)</f>
        <v/>
      </c>
      <c r="Z93" s="112"/>
      <c r="AA93" s="113" t="str" cm="1">
        <f t="array" ref="AA93">+_xlfn.IFS(Z93="","",Z93='12 Formulas'!$BF$2,'12 Formulas'!$BG$2,Z93='12 Formulas'!$BF$3,'12 Formulas'!$BG$3,Z93='12 Formulas'!$BF$4,'12 Formulas'!$BG$4)</f>
        <v/>
      </c>
      <c r="AB93" s="114" t="str" cm="1">
        <f t="array" ref="AB93">+_xlfn.IFS(AA93="","",AND(Y93='12 Formulas'!$BK$3,AA93='12 Formulas'!$BL$3),'12 Formulas'!$BM$3,AND(Y93='12 Formulas'!$BK$4,AA93='12 Formulas'!$BL$4),'12 Formulas'!$BM$4,AND(Y93='12 Formulas'!$BK$5,AA93='12 Formulas'!$BL$5),'12 Formulas'!$BM$5,AND(Y93='12 Formulas'!$BK$6,AA93='12 Formulas'!$BL$6),'12 Formulas'!$BM$6,AND(Y93='12 Formulas'!$BK$7,AA93='12 Formulas'!$BL$7),'12 Formulas'!$BM$7,AND(Y93='12 Formulas'!$BK$8,AA93='12 Formulas'!$BL$8),'12 Formulas'!$BM$8,AND(Y93='12 Formulas'!$BK$9,AA93='12 Formulas'!$BL$9),'12 Formulas'!$BM$9,AND(Y93='12 Formulas'!$BK$10,AA93='12 Formulas'!$BL$10),'12 Formulas'!$BM$10,AND(Y93='12 Formulas'!$BK$11,AA93='12 Formulas'!$BL$11),'12 Formulas'!$BM$11)</f>
        <v/>
      </c>
      <c r="AC93" s="113" t="str" cm="1">
        <f t="array" ref="AC93">+_xlfn.IFS(AB93="","",AB93='12 Formulas'!$BM$3,'12 Formulas'!$BN$3,AB93='12 Formulas'!$BM$4,'12 Formulas'!$BN$4,AB93='12 Formulas'!$BM$5,'12 Formulas'!$BN$5)</f>
        <v/>
      </c>
      <c r="AD93" s="115" t="str" cm="1">
        <f t="array" ref="AD93">+_xlfn.IFS(AB93="","",AB93='12 Formulas'!$BM$3,'12 Formulas'!$BO$3,AB93='12 Formulas'!$BM$4,'12 Formulas'!$BO$4,AB93='12 Formulas'!$BM$5,'12 Formulas'!$BO$5)</f>
        <v/>
      </c>
      <c r="AE93" s="640"/>
      <c r="AF93" s="642"/>
      <c r="AG93" s="658"/>
      <c r="AH93" s="636"/>
      <c r="AI93" s="630"/>
      <c r="AJ93" s="632"/>
      <c r="AK93" s="634"/>
      <c r="AL93" s="99"/>
      <c r="AM93" s="100"/>
      <c r="AN93" s="100"/>
      <c r="AO93" s="100"/>
      <c r="AP93" s="100"/>
      <c r="AQ93" s="100"/>
      <c r="AR93" s="99"/>
      <c r="AS93" s="99"/>
    </row>
    <row r="94" spans="1:45" ht="12.75" hidden="1" customHeight="1" x14ac:dyDescent="0.25">
      <c r="A94" s="642"/>
      <c r="B94" s="680"/>
      <c r="C94" s="687"/>
      <c r="D94" s="686"/>
      <c r="E94" s="687"/>
      <c r="F94" s="650"/>
      <c r="G94" s="661"/>
      <c r="H94" s="101" t="s">
        <v>213</v>
      </c>
      <c r="I94" s="102"/>
      <c r="J94" s="103"/>
      <c r="K94" s="104" t="str" cm="1">
        <f t="array" ref="K94">+_xlfn.IFS(J94="","",J94='12 Formulas'!$AM$2,'12 Formulas'!$AN$2,J94='12 Formulas'!$AM$3,'12 Formulas'!$AN$3)</f>
        <v/>
      </c>
      <c r="L94" s="105"/>
      <c r="M94" s="106" t="str" cm="1">
        <f t="array" ref="M94">+_xlfn.IFS(L94="","",L94='12 Formulas'!$AO$2,'12 Formulas'!$AP$2,L94='12 Formulas'!$AO$3,'12 Formulas'!$AP$3)</f>
        <v/>
      </c>
      <c r="N94" s="105"/>
      <c r="O94" s="106" t="str" cm="1">
        <f t="array" ref="O94">+_xlfn.IFS(N94="","",N94='12 Formulas'!$AQ$2,'12 Formulas'!$AR$2,N94='12 Formulas'!$AQ$3,'12 Formulas'!$AR$3)</f>
        <v/>
      </c>
      <c r="P94" s="105"/>
      <c r="Q94" s="106" t="str" cm="1">
        <f t="array" ref="Q94">+_xlfn.IFS(P94="","",P94='12 Formulas'!$AS$2,'12 Formulas'!$AT$2,P94='12 Formulas'!$AS$3,'12 Formulas'!$AT$3,P94='12 Formulas'!$AS$4,'12 Formulas'!$AT$4)</f>
        <v/>
      </c>
      <c r="R94" s="105"/>
      <c r="S94" s="106" t="str" cm="1">
        <f t="array" ref="S94">+_xlfn.IFS(R94="","",R94='12 Formulas'!$AU$2,'12 Formulas'!$AV$2,R94='12 Formulas'!$AU$3,'12 Formulas'!$AV$3)</f>
        <v/>
      </c>
      <c r="T94" s="107"/>
      <c r="U94" s="106" t="str" cm="1">
        <f t="array" ref="U94">+_xlfn.IFS(T94="","",T94='12 Formulas'!$AW$2,'12 Formulas'!$AX$2,T94='12 Formulas'!$AW$3,'12 Formulas'!$AX$3)</f>
        <v/>
      </c>
      <c r="V94" s="108"/>
      <c r="W94" s="109" t="str" cm="1">
        <f t="array" ref="W94">+_xlfn.IFS(V94="","",V94='12 Formulas'!$AY$2,'12 Formulas'!$AZ$2,V94='12 Formulas'!$AY$3,'12 Formulas'!$AZ$3,V94='12 Formulas'!$AY$4,'12 Formulas'!$AZ$4)</f>
        <v/>
      </c>
      <c r="X94" s="110" t="str">
        <f t="shared" si="1"/>
        <v/>
      </c>
      <c r="Y94" s="111" t="str" cm="1">
        <f t="array" ref="Y94">+_xlfn.IFS(X94="","",X94&lt;='12 Formulas'!$BD$4,'12 Formulas'!$BB$4,X94&lt;='12 Formulas'!$BD$3,'12 Formulas'!$BB$3,X94&lt;='12 Formulas'!$BD$2,'12 Formulas'!$BB$2)</f>
        <v/>
      </c>
      <c r="Z94" s="112"/>
      <c r="AA94" s="113" t="str" cm="1">
        <f t="array" ref="AA94">+_xlfn.IFS(Z94="","",Z94='12 Formulas'!$BF$2,'12 Formulas'!$BG$2,Z94='12 Formulas'!$BF$3,'12 Formulas'!$BG$3,Z94='12 Formulas'!$BF$4,'12 Formulas'!$BG$4)</f>
        <v/>
      </c>
      <c r="AB94" s="114" t="str" cm="1">
        <f t="array" ref="AB94">+_xlfn.IFS(AA94="","",AND(Y94='12 Formulas'!$BK$3,AA94='12 Formulas'!$BL$3),'12 Formulas'!$BM$3,AND(Y94='12 Formulas'!$BK$4,AA94='12 Formulas'!$BL$4),'12 Formulas'!$BM$4,AND(Y94='12 Formulas'!$BK$5,AA94='12 Formulas'!$BL$5),'12 Formulas'!$BM$5,AND(Y94='12 Formulas'!$BK$6,AA94='12 Formulas'!$BL$6),'12 Formulas'!$BM$6,AND(Y94='12 Formulas'!$BK$7,AA94='12 Formulas'!$BL$7),'12 Formulas'!$BM$7,AND(Y94='12 Formulas'!$BK$8,AA94='12 Formulas'!$BL$8),'12 Formulas'!$BM$8,AND(Y94='12 Formulas'!$BK$9,AA94='12 Formulas'!$BL$9),'12 Formulas'!$BM$9,AND(Y94='12 Formulas'!$BK$10,AA94='12 Formulas'!$BL$10),'12 Formulas'!$BM$10,AND(Y94='12 Formulas'!$BK$11,AA94='12 Formulas'!$BL$11),'12 Formulas'!$BM$11)</f>
        <v/>
      </c>
      <c r="AC94" s="113" t="str" cm="1">
        <f t="array" ref="AC94">+_xlfn.IFS(AB94="","",AB94='12 Formulas'!$BM$3,'12 Formulas'!$BN$3,AB94='12 Formulas'!$BM$4,'12 Formulas'!$BN$4,AB94='12 Formulas'!$BM$5,'12 Formulas'!$BN$5)</f>
        <v/>
      </c>
      <c r="AD94" s="115" t="str" cm="1">
        <f t="array" ref="AD94">+_xlfn.IFS(AB94="","",AB94='12 Formulas'!$BM$3,'12 Formulas'!$BO$3,AB94='12 Formulas'!$BM$4,'12 Formulas'!$BO$4,AB94='12 Formulas'!$BM$5,'12 Formulas'!$BO$5)</f>
        <v/>
      </c>
      <c r="AE94" s="640"/>
      <c r="AF94" s="642"/>
      <c r="AG94" s="658"/>
      <c r="AH94" s="636"/>
      <c r="AI94" s="630"/>
      <c r="AJ94" s="632"/>
      <c r="AK94" s="634"/>
      <c r="AL94" s="99"/>
      <c r="AM94" s="100"/>
      <c r="AN94" s="100"/>
      <c r="AO94" s="100"/>
      <c r="AP94" s="100"/>
      <c r="AQ94" s="100"/>
      <c r="AR94" s="99"/>
      <c r="AS94" s="99"/>
    </row>
    <row r="95" spans="1:45" ht="12.75" hidden="1" customHeight="1" x14ac:dyDescent="0.25">
      <c r="A95" s="642"/>
      <c r="B95" s="680"/>
      <c r="C95" s="687"/>
      <c r="D95" s="686"/>
      <c r="E95" s="687"/>
      <c r="F95" s="651"/>
      <c r="G95" s="662"/>
      <c r="H95" s="101" t="s">
        <v>214</v>
      </c>
      <c r="I95" s="102"/>
      <c r="J95" s="103"/>
      <c r="K95" s="104" t="str" cm="1">
        <f t="array" ref="K95">+_xlfn.IFS(J95="","",J95='12 Formulas'!$AM$2,'12 Formulas'!$AN$2,J95='12 Formulas'!$AM$3,'12 Formulas'!$AN$3)</f>
        <v/>
      </c>
      <c r="L95" s="105"/>
      <c r="M95" s="106" t="str" cm="1">
        <f t="array" ref="M95">+_xlfn.IFS(L95="","",L95='12 Formulas'!$AO$2,'12 Formulas'!$AP$2,L95='12 Formulas'!$AO$3,'12 Formulas'!$AP$3)</f>
        <v/>
      </c>
      <c r="N95" s="105"/>
      <c r="O95" s="106" t="str" cm="1">
        <f t="array" ref="O95">+_xlfn.IFS(N95="","",N95='12 Formulas'!$AQ$2,'12 Formulas'!$AR$2,N95='12 Formulas'!$AQ$3,'12 Formulas'!$AR$3)</f>
        <v/>
      </c>
      <c r="P95" s="105"/>
      <c r="Q95" s="106" t="str" cm="1">
        <f t="array" ref="Q95">+_xlfn.IFS(P95="","",P95='12 Formulas'!$AS$2,'12 Formulas'!$AT$2,P95='12 Formulas'!$AS$3,'12 Formulas'!$AT$3,P95='12 Formulas'!$AS$4,'12 Formulas'!$AT$4)</f>
        <v/>
      </c>
      <c r="R95" s="105"/>
      <c r="S95" s="106" t="str" cm="1">
        <f t="array" ref="S95">+_xlfn.IFS(R95="","",R95='12 Formulas'!$AU$2,'12 Formulas'!$AV$2,R95='12 Formulas'!$AU$3,'12 Formulas'!$AV$3)</f>
        <v/>
      </c>
      <c r="T95" s="107"/>
      <c r="U95" s="106" t="str" cm="1">
        <f t="array" ref="U95">+_xlfn.IFS(T95="","",T95='12 Formulas'!$AW$2,'12 Formulas'!$AX$2,T95='12 Formulas'!$AW$3,'12 Formulas'!$AX$3)</f>
        <v/>
      </c>
      <c r="V95" s="108"/>
      <c r="W95" s="109" t="str" cm="1">
        <f t="array" ref="W95">+_xlfn.IFS(V95="","",V95='12 Formulas'!$AY$2,'12 Formulas'!$AZ$2,V95='12 Formulas'!$AY$3,'12 Formulas'!$AZ$3,V95='12 Formulas'!$AY$4,'12 Formulas'!$AZ$4)</f>
        <v/>
      </c>
      <c r="X95" s="110" t="str">
        <f t="shared" si="1"/>
        <v/>
      </c>
      <c r="Y95" s="111" t="str" cm="1">
        <f t="array" ref="Y95">+_xlfn.IFS(X95="","",X95&lt;='12 Formulas'!$BD$4,'12 Formulas'!$BB$4,X95&lt;='12 Formulas'!$BD$3,'12 Formulas'!$BB$3,X95&lt;='12 Formulas'!$BD$2,'12 Formulas'!$BB$2)</f>
        <v/>
      </c>
      <c r="Z95" s="112"/>
      <c r="AA95" s="113" t="str" cm="1">
        <f t="array" ref="AA95">+_xlfn.IFS(Z95="","",Z95='12 Formulas'!$BF$2,'12 Formulas'!$BG$2,Z95='12 Formulas'!$BF$3,'12 Formulas'!$BG$3,Z95='12 Formulas'!$BF$4,'12 Formulas'!$BG$4)</f>
        <v/>
      </c>
      <c r="AB95" s="114" t="str" cm="1">
        <f t="array" ref="AB95">+_xlfn.IFS(AA95="","",AND(Y95='12 Formulas'!$BK$3,AA95='12 Formulas'!$BL$3),'12 Formulas'!$BM$3,AND(Y95='12 Formulas'!$BK$4,AA95='12 Formulas'!$BL$4),'12 Formulas'!$BM$4,AND(Y95='12 Formulas'!$BK$5,AA95='12 Formulas'!$BL$5),'12 Formulas'!$BM$5,AND(Y95='12 Formulas'!$BK$6,AA95='12 Formulas'!$BL$6),'12 Formulas'!$BM$6,AND(Y95='12 Formulas'!$BK$7,AA95='12 Formulas'!$BL$7),'12 Formulas'!$BM$7,AND(Y95='12 Formulas'!$BK$8,AA95='12 Formulas'!$BL$8),'12 Formulas'!$BM$8,AND(Y95='12 Formulas'!$BK$9,AA95='12 Formulas'!$BL$9),'12 Formulas'!$BM$9,AND(Y95='12 Formulas'!$BK$10,AA95='12 Formulas'!$BL$10),'12 Formulas'!$BM$10,AND(Y95='12 Formulas'!$BK$11,AA95='12 Formulas'!$BL$11),'12 Formulas'!$BM$11)</f>
        <v/>
      </c>
      <c r="AC95" s="113" t="str" cm="1">
        <f t="array" ref="AC95">+_xlfn.IFS(AB95="","",AB95='12 Formulas'!$BM$3,'12 Formulas'!$BN$3,AB95='12 Formulas'!$BM$4,'12 Formulas'!$BN$4,AB95='12 Formulas'!$BM$5,'12 Formulas'!$BN$5)</f>
        <v/>
      </c>
      <c r="AD95" s="115" t="str" cm="1">
        <f t="array" ref="AD95">+_xlfn.IFS(AB95="","",AB95='12 Formulas'!$BM$3,'12 Formulas'!$BO$3,AB95='12 Formulas'!$BM$4,'12 Formulas'!$BO$4,AB95='12 Formulas'!$BM$5,'12 Formulas'!$BO$5)</f>
        <v/>
      </c>
      <c r="AE95" s="640"/>
      <c r="AF95" s="642"/>
      <c r="AG95" s="658"/>
      <c r="AH95" s="636"/>
      <c r="AI95" s="630"/>
      <c r="AJ95" s="632"/>
      <c r="AK95" s="634"/>
      <c r="AL95" s="99"/>
      <c r="AM95" s="100"/>
      <c r="AN95" s="100"/>
      <c r="AO95" s="100"/>
      <c r="AP95" s="100"/>
      <c r="AQ95" s="100"/>
      <c r="AR95" s="99"/>
      <c r="AS95" s="99"/>
    </row>
    <row r="96" spans="1:45" ht="12.75" hidden="1" customHeight="1" x14ac:dyDescent="0.25">
      <c r="A96" s="642"/>
      <c r="B96" s="680"/>
      <c r="C96" s="687"/>
      <c r="D96" s="686"/>
      <c r="E96" s="687"/>
      <c r="F96" s="652" t="s">
        <v>217</v>
      </c>
      <c r="G96" s="663"/>
      <c r="H96" s="101" t="s">
        <v>212</v>
      </c>
      <c r="I96" s="102"/>
      <c r="J96" s="103"/>
      <c r="K96" s="104" t="str" cm="1">
        <f t="array" ref="K96">+_xlfn.IFS(J96="","",J96='12 Formulas'!$AM$2,'12 Formulas'!$AN$2,J96='12 Formulas'!$AM$3,'12 Formulas'!$AN$3)</f>
        <v/>
      </c>
      <c r="L96" s="105"/>
      <c r="M96" s="106" t="str" cm="1">
        <f t="array" ref="M96">+_xlfn.IFS(L96="","",L96='12 Formulas'!$AO$2,'12 Formulas'!$AP$2,L96='12 Formulas'!$AO$3,'12 Formulas'!$AP$3)</f>
        <v/>
      </c>
      <c r="N96" s="105"/>
      <c r="O96" s="106" t="str" cm="1">
        <f t="array" ref="O96">+_xlfn.IFS(N96="","",N96='12 Formulas'!$AQ$2,'12 Formulas'!$AR$2,N96='12 Formulas'!$AQ$3,'12 Formulas'!$AR$3)</f>
        <v/>
      </c>
      <c r="P96" s="105"/>
      <c r="Q96" s="106" t="str" cm="1">
        <f t="array" ref="Q96">+_xlfn.IFS(P96="","",P96='12 Formulas'!$AS$2,'12 Formulas'!$AT$2,P96='12 Formulas'!$AS$3,'12 Formulas'!$AT$3,P96='12 Formulas'!$AS$4,'12 Formulas'!$AT$4)</f>
        <v/>
      </c>
      <c r="R96" s="105"/>
      <c r="S96" s="106" t="str" cm="1">
        <f t="array" ref="S96">+_xlfn.IFS(R96="","",R96='12 Formulas'!$AU$2,'12 Formulas'!$AV$2,R96='12 Formulas'!$AU$3,'12 Formulas'!$AV$3)</f>
        <v/>
      </c>
      <c r="T96" s="107"/>
      <c r="U96" s="106" t="str" cm="1">
        <f t="array" ref="U96">+_xlfn.IFS(T96="","",T96='12 Formulas'!$AW$2,'12 Formulas'!$AX$2,T96='12 Formulas'!$AW$3,'12 Formulas'!$AX$3)</f>
        <v/>
      </c>
      <c r="V96" s="108"/>
      <c r="W96" s="109" t="str" cm="1">
        <f t="array" ref="W96">+_xlfn.IFS(V96="","",V96='12 Formulas'!$AY$2,'12 Formulas'!$AZ$2,V96='12 Formulas'!$AY$3,'12 Formulas'!$AZ$3,V96='12 Formulas'!$AY$4,'12 Formulas'!$AZ$4)</f>
        <v/>
      </c>
      <c r="X96" s="110" t="str">
        <f t="shared" si="1"/>
        <v/>
      </c>
      <c r="Y96" s="111" t="str" cm="1">
        <f t="array" ref="Y96">+_xlfn.IFS(X96="","",X96&lt;='12 Formulas'!$BD$4,'12 Formulas'!$BB$4,X96&lt;='12 Formulas'!$BD$3,'12 Formulas'!$BB$3,X96&lt;='12 Formulas'!$BD$2,'12 Formulas'!$BB$2)</f>
        <v/>
      </c>
      <c r="Z96" s="112"/>
      <c r="AA96" s="113" t="str" cm="1">
        <f t="array" ref="AA96">+_xlfn.IFS(Z96="","",Z96='12 Formulas'!$BF$2,'12 Formulas'!$BG$2,Z96='12 Formulas'!$BF$3,'12 Formulas'!$BG$3,Z96='12 Formulas'!$BF$4,'12 Formulas'!$BG$4)</f>
        <v/>
      </c>
      <c r="AB96" s="114" t="str" cm="1">
        <f t="array" ref="AB96">+_xlfn.IFS(AA96="","",AND(Y96='12 Formulas'!$BK$3,AA96='12 Formulas'!$BL$3),'12 Formulas'!$BM$3,AND(Y96='12 Formulas'!$BK$4,AA96='12 Formulas'!$BL$4),'12 Formulas'!$BM$4,AND(Y96='12 Formulas'!$BK$5,AA96='12 Formulas'!$BL$5),'12 Formulas'!$BM$5,AND(Y96='12 Formulas'!$BK$6,AA96='12 Formulas'!$BL$6),'12 Formulas'!$BM$6,AND(Y96='12 Formulas'!$BK$7,AA96='12 Formulas'!$BL$7),'12 Formulas'!$BM$7,AND(Y96='12 Formulas'!$BK$8,AA96='12 Formulas'!$BL$8),'12 Formulas'!$BM$8,AND(Y96='12 Formulas'!$BK$9,AA96='12 Formulas'!$BL$9),'12 Formulas'!$BM$9,AND(Y96='12 Formulas'!$BK$10,AA96='12 Formulas'!$BL$10),'12 Formulas'!$BM$10,AND(Y96='12 Formulas'!$BK$11,AA96='12 Formulas'!$BL$11),'12 Formulas'!$BM$11)</f>
        <v/>
      </c>
      <c r="AC96" s="113" t="str" cm="1">
        <f t="array" ref="AC96">+_xlfn.IFS(AB96="","",AB96='12 Formulas'!$BM$3,'12 Formulas'!$BN$3,AB96='12 Formulas'!$BM$4,'12 Formulas'!$BN$4,AB96='12 Formulas'!$BM$5,'12 Formulas'!$BN$5)</f>
        <v/>
      </c>
      <c r="AD96" s="115" t="str" cm="1">
        <f t="array" ref="AD96">+_xlfn.IFS(AB96="","",AB96='12 Formulas'!$BM$3,'12 Formulas'!$BO$3,AB96='12 Formulas'!$BM$4,'12 Formulas'!$BO$4,AB96='12 Formulas'!$BM$5,'12 Formulas'!$BO$5)</f>
        <v/>
      </c>
      <c r="AE96" s="640"/>
      <c r="AF96" s="642"/>
      <c r="AG96" s="658"/>
      <c r="AH96" s="636"/>
      <c r="AI96" s="630"/>
      <c r="AJ96" s="632"/>
      <c r="AK96" s="634"/>
      <c r="AL96" s="99"/>
      <c r="AM96" s="100"/>
      <c r="AN96" s="100"/>
      <c r="AO96" s="100"/>
      <c r="AP96" s="100"/>
      <c r="AQ96" s="100"/>
      <c r="AR96" s="99"/>
      <c r="AS96" s="99"/>
    </row>
    <row r="97" spans="1:45" ht="12.75" hidden="1" customHeight="1" x14ac:dyDescent="0.25">
      <c r="A97" s="642"/>
      <c r="B97" s="680"/>
      <c r="C97" s="687"/>
      <c r="D97" s="686"/>
      <c r="E97" s="687"/>
      <c r="F97" s="650"/>
      <c r="G97" s="661"/>
      <c r="H97" s="101" t="s">
        <v>213</v>
      </c>
      <c r="I97" s="102"/>
      <c r="J97" s="103"/>
      <c r="K97" s="104" t="str" cm="1">
        <f t="array" ref="K97">+_xlfn.IFS(J97="","",J97='12 Formulas'!$AM$2,'12 Formulas'!$AN$2,J97='12 Formulas'!$AM$3,'12 Formulas'!$AN$3)</f>
        <v/>
      </c>
      <c r="L97" s="105"/>
      <c r="M97" s="106" t="str" cm="1">
        <f t="array" ref="M97">+_xlfn.IFS(L97="","",L97='12 Formulas'!$AO$2,'12 Formulas'!$AP$2,L97='12 Formulas'!$AO$3,'12 Formulas'!$AP$3)</f>
        <v/>
      </c>
      <c r="N97" s="105"/>
      <c r="O97" s="106" t="str" cm="1">
        <f t="array" ref="O97">+_xlfn.IFS(N97="","",N97='12 Formulas'!$AQ$2,'12 Formulas'!$AR$2,N97='12 Formulas'!$AQ$3,'12 Formulas'!$AR$3)</f>
        <v/>
      </c>
      <c r="P97" s="105"/>
      <c r="Q97" s="106" t="str" cm="1">
        <f t="array" ref="Q97">+_xlfn.IFS(P97="","",P97='12 Formulas'!$AS$2,'12 Formulas'!$AT$2,P97='12 Formulas'!$AS$3,'12 Formulas'!$AT$3,P97='12 Formulas'!$AS$4,'12 Formulas'!$AT$4)</f>
        <v/>
      </c>
      <c r="R97" s="105"/>
      <c r="S97" s="106" t="str" cm="1">
        <f t="array" ref="S97">+_xlfn.IFS(R97="","",R97='12 Formulas'!$AU$2,'12 Formulas'!$AV$2,R97='12 Formulas'!$AU$3,'12 Formulas'!$AV$3)</f>
        <v/>
      </c>
      <c r="T97" s="107"/>
      <c r="U97" s="106" t="str" cm="1">
        <f t="array" ref="U97">+_xlfn.IFS(T97="","",T97='12 Formulas'!$AW$2,'12 Formulas'!$AX$2,T97='12 Formulas'!$AW$3,'12 Formulas'!$AX$3)</f>
        <v/>
      </c>
      <c r="V97" s="108"/>
      <c r="W97" s="109" t="str" cm="1">
        <f t="array" ref="W97">+_xlfn.IFS(V97="","",V97='12 Formulas'!$AY$2,'12 Formulas'!$AZ$2,V97='12 Formulas'!$AY$3,'12 Formulas'!$AZ$3,V97='12 Formulas'!$AY$4,'12 Formulas'!$AZ$4)</f>
        <v/>
      </c>
      <c r="X97" s="110" t="str">
        <f t="shared" si="1"/>
        <v/>
      </c>
      <c r="Y97" s="111" t="str" cm="1">
        <f t="array" ref="Y97">+_xlfn.IFS(X97="","",X97&lt;='12 Formulas'!$BD$4,'12 Formulas'!$BB$4,X97&lt;='12 Formulas'!$BD$3,'12 Formulas'!$BB$3,X97&lt;='12 Formulas'!$BD$2,'12 Formulas'!$BB$2)</f>
        <v/>
      </c>
      <c r="Z97" s="112"/>
      <c r="AA97" s="113" t="str" cm="1">
        <f t="array" ref="AA97">+_xlfn.IFS(Z97="","",Z97='12 Formulas'!$BF$2,'12 Formulas'!$BG$2,Z97='12 Formulas'!$BF$3,'12 Formulas'!$BG$3,Z97='12 Formulas'!$BF$4,'12 Formulas'!$BG$4)</f>
        <v/>
      </c>
      <c r="AB97" s="114" t="str" cm="1">
        <f t="array" ref="AB97">+_xlfn.IFS(AA97="","",AND(Y97='12 Formulas'!$BK$3,AA97='12 Formulas'!$BL$3),'12 Formulas'!$BM$3,AND(Y97='12 Formulas'!$BK$4,AA97='12 Formulas'!$BL$4),'12 Formulas'!$BM$4,AND(Y97='12 Formulas'!$BK$5,AA97='12 Formulas'!$BL$5),'12 Formulas'!$BM$5,AND(Y97='12 Formulas'!$BK$6,AA97='12 Formulas'!$BL$6),'12 Formulas'!$BM$6,AND(Y97='12 Formulas'!$BK$7,AA97='12 Formulas'!$BL$7),'12 Formulas'!$BM$7,AND(Y97='12 Formulas'!$BK$8,AA97='12 Formulas'!$BL$8),'12 Formulas'!$BM$8,AND(Y97='12 Formulas'!$BK$9,AA97='12 Formulas'!$BL$9),'12 Formulas'!$BM$9,AND(Y97='12 Formulas'!$BK$10,AA97='12 Formulas'!$BL$10),'12 Formulas'!$BM$10,AND(Y97='12 Formulas'!$BK$11,AA97='12 Formulas'!$BL$11),'12 Formulas'!$BM$11)</f>
        <v/>
      </c>
      <c r="AC97" s="113" t="str" cm="1">
        <f t="array" ref="AC97">+_xlfn.IFS(AB97="","",AB97='12 Formulas'!$BM$3,'12 Formulas'!$BN$3,AB97='12 Formulas'!$BM$4,'12 Formulas'!$BN$4,AB97='12 Formulas'!$BM$5,'12 Formulas'!$BN$5)</f>
        <v/>
      </c>
      <c r="AD97" s="115" t="str" cm="1">
        <f t="array" ref="AD97">+_xlfn.IFS(AB97="","",AB97='12 Formulas'!$BM$3,'12 Formulas'!$BO$3,AB97='12 Formulas'!$BM$4,'12 Formulas'!$BO$4,AB97='12 Formulas'!$BM$5,'12 Formulas'!$BO$5)</f>
        <v/>
      </c>
      <c r="AE97" s="640"/>
      <c r="AF97" s="642"/>
      <c r="AG97" s="658"/>
      <c r="AH97" s="636"/>
      <c r="AI97" s="630"/>
      <c r="AJ97" s="632"/>
      <c r="AK97" s="634"/>
      <c r="AL97" s="99"/>
      <c r="AM97" s="100"/>
      <c r="AN97" s="100"/>
      <c r="AO97" s="100"/>
      <c r="AP97" s="100"/>
      <c r="AQ97" s="100"/>
      <c r="AR97" s="99"/>
      <c r="AS97" s="99"/>
    </row>
    <row r="98" spans="1:45" ht="12.75" hidden="1" customHeight="1" x14ac:dyDescent="0.25">
      <c r="A98" s="642"/>
      <c r="B98" s="680"/>
      <c r="C98" s="687"/>
      <c r="D98" s="686"/>
      <c r="E98" s="687"/>
      <c r="F98" s="651"/>
      <c r="G98" s="662"/>
      <c r="H98" s="101" t="s">
        <v>214</v>
      </c>
      <c r="I98" s="102"/>
      <c r="J98" s="103"/>
      <c r="K98" s="104" t="str" cm="1">
        <f t="array" ref="K98">+_xlfn.IFS(J98="","",J98='12 Formulas'!$AM$2,'12 Formulas'!$AN$2,J98='12 Formulas'!$AM$3,'12 Formulas'!$AN$3)</f>
        <v/>
      </c>
      <c r="L98" s="105"/>
      <c r="M98" s="106" t="str" cm="1">
        <f t="array" ref="M98">+_xlfn.IFS(L98="","",L98='12 Formulas'!$AO$2,'12 Formulas'!$AP$2,L98='12 Formulas'!$AO$3,'12 Formulas'!$AP$3)</f>
        <v/>
      </c>
      <c r="N98" s="105"/>
      <c r="O98" s="106" t="str" cm="1">
        <f t="array" ref="O98">+_xlfn.IFS(N98="","",N98='12 Formulas'!$AQ$2,'12 Formulas'!$AR$2,N98='12 Formulas'!$AQ$3,'12 Formulas'!$AR$3)</f>
        <v/>
      </c>
      <c r="P98" s="105"/>
      <c r="Q98" s="106" t="str" cm="1">
        <f t="array" ref="Q98">+_xlfn.IFS(P98="","",P98='12 Formulas'!$AS$2,'12 Formulas'!$AT$2,P98='12 Formulas'!$AS$3,'12 Formulas'!$AT$3,P98='12 Formulas'!$AS$4,'12 Formulas'!$AT$4)</f>
        <v/>
      </c>
      <c r="R98" s="105"/>
      <c r="S98" s="106" t="str" cm="1">
        <f t="array" ref="S98">+_xlfn.IFS(R98="","",R98='12 Formulas'!$AU$2,'12 Formulas'!$AV$2,R98='12 Formulas'!$AU$3,'12 Formulas'!$AV$3)</f>
        <v/>
      </c>
      <c r="T98" s="107"/>
      <c r="U98" s="106" t="str" cm="1">
        <f t="array" ref="U98">+_xlfn.IFS(T98="","",T98='12 Formulas'!$AW$2,'12 Formulas'!$AX$2,T98='12 Formulas'!$AW$3,'12 Formulas'!$AX$3)</f>
        <v/>
      </c>
      <c r="V98" s="108"/>
      <c r="W98" s="109" t="str" cm="1">
        <f t="array" ref="W98">+_xlfn.IFS(V98="","",V98='12 Formulas'!$AY$2,'12 Formulas'!$AZ$2,V98='12 Formulas'!$AY$3,'12 Formulas'!$AZ$3,V98='12 Formulas'!$AY$4,'12 Formulas'!$AZ$4)</f>
        <v/>
      </c>
      <c r="X98" s="110" t="str">
        <f t="shared" si="1"/>
        <v/>
      </c>
      <c r="Y98" s="111" t="str" cm="1">
        <f t="array" ref="Y98">+_xlfn.IFS(X98="","",X98&lt;='12 Formulas'!$BD$4,'12 Formulas'!$BB$4,X98&lt;='12 Formulas'!$BD$3,'12 Formulas'!$BB$3,X98&lt;='12 Formulas'!$BD$2,'12 Formulas'!$BB$2)</f>
        <v/>
      </c>
      <c r="Z98" s="112"/>
      <c r="AA98" s="113" t="str" cm="1">
        <f t="array" ref="AA98">+_xlfn.IFS(Z98="","",Z98='12 Formulas'!$BF$2,'12 Formulas'!$BG$2,Z98='12 Formulas'!$BF$3,'12 Formulas'!$BG$3,Z98='12 Formulas'!$BF$4,'12 Formulas'!$BG$4)</f>
        <v/>
      </c>
      <c r="AB98" s="114" t="str" cm="1">
        <f t="array" ref="AB98">+_xlfn.IFS(AA98="","",AND(Y98='12 Formulas'!$BK$3,AA98='12 Formulas'!$BL$3),'12 Formulas'!$BM$3,AND(Y98='12 Formulas'!$BK$4,AA98='12 Formulas'!$BL$4),'12 Formulas'!$BM$4,AND(Y98='12 Formulas'!$BK$5,AA98='12 Formulas'!$BL$5),'12 Formulas'!$BM$5,AND(Y98='12 Formulas'!$BK$6,AA98='12 Formulas'!$BL$6),'12 Formulas'!$BM$6,AND(Y98='12 Formulas'!$BK$7,AA98='12 Formulas'!$BL$7),'12 Formulas'!$BM$7,AND(Y98='12 Formulas'!$BK$8,AA98='12 Formulas'!$BL$8),'12 Formulas'!$BM$8,AND(Y98='12 Formulas'!$BK$9,AA98='12 Formulas'!$BL$9),'12 Formulas'!$BM$9,AND(Y98='12 Formulas'!$BK$10,AA98='12 Formulas'!$BL$10),'12 Formulas'!$BM$10,AND(Y98='12 Formulas'!$BK$11,AA98='12 Formulas'!$BL$11),'12 Formulas'!$BM$11)</f>
        <v/>
      </c>
      <c r="AC98" s="113" t="str" cm="1">
        <f t="array" ref="AC98">+_xlfn.IFS(AB98="","",AB98='12 Formulas'!$BM$3,'12 Formulas'!$BN$3,AB98='12 Formulas'!$BM$4,'12 Formulas'!$BN$4,AB98='12 Formulas'!$BM$5,'12 Formulas'!$BN$5)</f>
        <v/>
      </c>
      <c r="AD98" s="115" t="str" cm="1">
        <f t="array" ref="AD98">+_xlfn.IFS(AB98="","",AB98='12 Formulas'!$BM$3,'12 Formulas'!$BO$3,AB98='12 Formulas'!$BM$4,'12 Formulas'!$BO$4,AB98='12 Formulas'!$BM$5,'12 Formulas'!$BO$5)</f>
        <v/>
      </c>
      <c r="AE98" s="640"/>
      <c r="AF98" s="642"/>
      <c r="AG98" s="658"/>
      <c r="AH98" s="636"/>
      <c r="AI98" s="630"/>
      <c r="AJ98" s="632"/>
      <c r="AK98" s="634"/>
      <c r="AL98" s="99"/>
      <c r="AM98" s="100"/>
      <c r="AN98" s="100"/>
      <c r="AO98" s="100"/>
      <c r="AP98" s="100"/>
      <c r="AQ98" s="100"/>
      <c r="AR98" s="99"/>
      <c r="AS98" s="99"/>
    </row>
    <row r="99" spans="1:45" ht="12.75" hidden="1" customHeight="1" x14ac:dyDescent="0.25">
      <c r="A99" s="642"/>
      <c r="B99" s="680"/>
      <c r="C99" s="687"/>
      <c r="D99" s="686"/>
      <c r="E99" s="687"/>
      <c r="F99" s="652" t="s">
        <v>218</v>
      </c>
      <c r="G99" s="663"/>
      <c r="H99" s="101" t="s">
        <v>212</v>
      </c>
      <c r="I99" s="102"/>
      <c r="J99" s="103"/>
      <c r="K99" s="104" t="str" cm="1">
        <f t="array" ref="K99">+_xlfn.IFS(J99="","",J99='12 Formulas'!$AM$2,'12 Formulas'!$AN$2,J99='12 Formulas'!$AM$3,'12 Formulas'!$AN$3)</f>
        <v/>
      </c>
      <c r="L99" s="105"/>
      <c r="M99" s="106" t="str" cm="1">
        <f t="array" ref="M99">+_xlfn.IFS(L99="","",L99='12 Formulas'!$AO$2,'12 Formulas'!$AP$2,L99='12 Formulas'!$AO$3,'12 Formulas'!$AP$3)</f>
        <v/>
      </c>
      <c r="N99" s="105"/>
      <c r="O99" s="106" t="str" cm="1">
        <f t="array" ref="O99">+_xlfn.IFS(N99="","",N99='12 Formulas'!$AQ$2,'12 Formulas'!$AR$2,N99='12 Formulas'!$AQ$3,'12 Formulas'!$AR$3)</f>
        <v/>
      </c>
      <c r="P99" s="105"/>
      <c r="Q99" s="106" t="str" cm="1">
        <f t="array" ref="Q99">+_xlfn.IFS(P99="","",P99='12 Formulas'!$AS$2,'12 Formulas'!$AT$2,P99='12 Formulas'!$AS$3,'12 Formulas'!$AT$3,P99='12 Formulas'!$AS$4,'12 Formulas'!$AT$4)</f>
        <v/>
      </c>
      <c r="R99" s="105"/>
      <c r="S99" s="106" t="str" cm="1">
        <f t="array" ref="S99">+_xlfn.IFS(R99="","",R99='12 Formulas'!$AU$2,'12 Formulas'!$AV$2,R99='12 Formulas'!$AU$3,'12 Formulas'!$AV$3)</f>
        <v/>
      </c>
      <c r="T99" s="107"/>
      <c r="U99" s="106" t="str" cm="1">
        <f t="array" ref="U99">+_xlfn.IFS(T99="","",T99='12 Formulas'!$AW$2,'12 Formulas'!$AX$2,T99='12 Formulas'!$AW$3,'12 Formulas'!$AX$3)</f>
        <v/>
      </c>
      <c r="V99" s="108"/>
      <c r="W99" s="109" t="str" cm="1">
        <f t="array" ref="W99">+_xlfn.IFS(V99="","",V99='12 Formulas'!$AY$2,'12 Formulas'!$AZ$2,V99='12 Formulas'!$AY$3,'12 Formulas'!$AZ$3,V99='12 Formulas'!$AY$4,'12 Formulas'!$AZ$4)</f>
        <v/>
      </c>
      <c r="X99" s="110" t="str">
        <f t="shared" si="1"/>
        <v/>
      </c>
      <c r="Y99" s="111" t="str" cm="1">
        <f t="array" ref="Y99">+_xlfn.IFS(X99="","",X99&lt;='12 Formulas'!$BD$4,'12 Formulas'!$BB$4,X99&lt;='12 Formulas'!$BD$3,'12 Formulas'!$BB$3,X99&lt;='12 Formulas'!$BD$2,'12 Formulas'!$BB$2)</f>
        <v/>
      </c>
      <c r="Z99" s="112"/>
      <c r="AA99" s="113" t="str" cm="1">
        <f t="array" ref="AA99">+_xlfn.IFS(Z99="","",Z99='12 Formulas'!$BF$2,'12 Formulas'!$BG$2,Z99='12 Formulas'!$BF$3,'12 Formulas'!$BG$3,Z99='12 Formulas'!$BF$4,'12 Formulas'!$BG$4)</f>
        <v/>
      </c>
      <c r="AB99" s="114" t="str" cm="1">
        <f t="array" ref="AB99">+_xlfn.IFS(AA99="","",AND(Y99='12 Formulas'!$BK$3,AA99='12 Formulas'!$BL$3),'12 Formulas'!$BM$3,AND(Y99='12 Formulas'!$BK$4,AA99='12 Formulas'!$BL$4),'12 Formulas'!$BM$4,AND(Y99='12 Formulas'!$BK$5,AA99='12 Formulas'!$BL$5),'12 Formulas'!$BM$5,AND(Y99='12 Formulas'!$BK$6,AA99='12 Formulas'!$BL$6),'12 Formulas'!$BM$6,AND(Y99='12 Formulas'!$BK$7,AA99='12 Formulas'!$BL$7),'12 Formulas'!$BM$7,AND(Y99='12 Formulas'!$BK$8,AA99='12 Formulas'!$BL$8),'12 Formulas'!$BM$8,AND(Y99='12 Formulas'!$BK$9,AA99='12 Formulas'!$BL$9),'12 Formulas'!$BM$9,AND(Y99='12 Formulas'!$BK$10,AA99='12 Formulas'!$BL$10),'12 Formulas'!$BM$10,AND(Y99='12 Formulas'!$BK$11,AA99='12 Formulas'!$BL$11),'12 Formulas'!$BM$11)</f>
        <v/>
      </c>
      <c r="AC99" s="113" t="str" cm="1">
        <f t="array" ref="AC99">+_xlfn.IFS(AB99="","",AB99='12 Formulas'!$BM$3,'12 Formulas'!$BN$3,AB99='12 Formulas'!$BM$4,'12 Formulas'!$BN$4,AB99='12 Formulas'!$BM$5,'12 Formulas'!$BN$5)</f>
        <v/>
      </c>
      <c r="AD99" s="115" t="str" cm="1">
        <f t="array" ref="AD99">+_xlfn.IFS(AB99="","",AB99='12 Formulas'!$BM$3,'12 Formulas'!$BO$3,AB99='12 Formulas'!$BM$4,'12 Formulas'!$BO$4,AB99='12 Formulas'!$BM$5,'12 Formulas'!$BO$5)</f>
        <v/>
      </c>
      <c r="AE99" s="640"/>
      <c r="AF99" s="642"/>
      <c r="AG99" s="658"/>
      <c r="AH99" s="636"/>
      <c r="AI99" s="630"/>
      <c r="AJ99" s="632"/>
      <c r="AK99" s="634"/>
      <c r="AL99" s="99"/>
      <c r="AM99" s="100"/>
      <c r="AN99" s="100"/>
      <c r="AO99" s="100"/>
      <c r="AP99" s="100"/>
      <c r="AQ99" s="100"/>
      <c r="AR99" s="99"/>
      <c r="AS99" s="99"/>
    </row>
    <row r="100" spans="1:45" ht="12.75" hidden="1" customHeight="1" x14ac:dyDescent="0.25">
      <c r="A100" s="642"/>
      <c r="B100" s="680"/>
      <c r="C100" s="687"/>
      <c r="D100" s="686"/>
      <c r="E100" s="687"/>
      <c r="F100" s="650"/>
      <c r="G100" s="661"/>
      <c r="H100" s="101" t="s">
        <v>213</v>
      </c>
      <c r="I100" s="102"/>
      <c r="J100" s="103"/>
      <c r="K100" s="104" t="str" cm="1">
        <f t="array" ref="K100">+_xlfn.IFS(J100="","",J100='12 Formulas'!$AM$2,'12 Formulas'!$AN$2,J100='12 Formulas'!$AM$3,'12 Formulas'!$AN$3)</f>
        <v/>
      </c>
      <c r="L100" s="105"/>
      <c r="M100" s="106" t="str" cm="1">
        <f t="array" ref="M100">+_xlfn.IFS(L100="","",L100='12 Formulas'!$AO$2,'12 Formulas'!$AP$2,L100='12 Formulas'!$AO$3,'12 Formulas'!$AP$3)</f>
        <v/>
      </c>
      <c r="N100" s="105"/>
      <c r="O100" s="106" t="str" cm="1">
        <f t="array" ref="O100">+_xlfn.IFS(N100="","",N100='12 Formulas'!$AQ$2,'12 Formulas'!$AR$2,N100='12 Formulas'!$AQ$3,'12 Formulas'!$AR$3)</f>
        <v/>
      </c>
      <c r="P100" s="105"/>
      <c r="Q100" s="106" t="str" cm="1">
        <f t="array" ref="Q100">+_xlfn.IFS(P100="","",P100='12 Formulas'!$AS$2,'12 Formulas'!$AT$2,P100='12 Formulas'!$AS$3,'12 Formulas'!$AT$3,P100='12 Formulas'!$AS$4,'12 Formulas'!$AT$4)</f>
        <v/>
      </c>
      <c r="R100" s="105"/>
      <c r="S100" s="106" t="str" cm="1">
        <f t="array" ref="S100">+_xlfn.IFS(R100="","",R100='12 Formulas'!$AU$2,'12 Formulas'!$AV$2,R100='12 Formulas'!$AU$3,'12 Formulas'!$AV$3)</f>
        <v/>
      </c>
      <c r="T100" s="107"/>
      <c r="U100" s="106" t="str" cm="1">
        <f t="array" ref="U100">+_xlfn.IFS(T100="","",T100='12 Formulas'!$AW$2,'12 Formulas'!$AX$2,T100='12 Formulas'!$AW$3,'12 Formulas'!$AX$3)</f>
        <v/>
      </c>
      <c r="V100" s="108"/>
      <c r="W100" s="109" t="str" cm="1">
        <f t="array" ref="W100">+_xlfn.IFS(V100="","",V100='12 Formulas'!$AY$2,'12 Formulas'!$AZ$2,V100='12 Formulas'!$AY$3,'12 Formulas'!$AZ$3,V100='12 Formulas'!$AY$4,'12 Formulas'!$AZ$4)</f>
        <v/>
      </c>
      <c r="X100" s="110" t="str">
        <f t="shared" si="1"/>
        <v/>
      </c>
      <c r="Y100" s="111" t="str" cm="1">
        <f t="array" ref="Y100">+_xlfn.IFS(X100="","",X100&lt;='12 Formulas'!$BD$4,'12 Formulas'!$BB$4,X100&lt;='12 Formulas'!$BD$3,'12 Formulas'!$BB$3,X100&lt;='12 Formulas'!$BD$2,'12 Formulas'!$BB$2)</f>
        <v/>
      </c>
      <c r="Z100" s="112"/>
      <c r="AA100" s="113" t="str" cm="1">
        <f t="array" ref="AA100">+_xlfn.IFS(Z100="","",Z100='12 Formulas'!$BF$2,'12 Formulas'!$BG$2,Z100='12 Formulas'!$BF$3,'12 Formulas'!$BG$3,Z100='12 Formulas'!$BF$4,'12 Formulas'!$BG$4)</f>
        <v/>
      </c>
      <c r="AB100" s="114" t="str" cm="1">
        <f t="array" ref="AB100">+_xlfn.IFS(AA100="","",AND(Y100='12 Formulas'!$BK$3,AA100='12 Formulas'!$BL$3),'12 Formulas'!$BM$3,AND(Y100='12 Formulas'!$BK$4,AA100='12 Formulas'!$BL$4),'12 Formulas'!$BM$4,AND(Y100='12 Formulas'!$BK$5,AA100='12 Formulas'!$BL$5),'12 Formulas'!$BM$5,AND(Y100='12 Formulas'!$BK$6,AA100='12 Formulas'!$BL$6),'12 Formulas'!$BM$6,AND(Y100='12 Formulas'!$BK$7,AA100='12 Formulas'!$BL$7),'12 Formulas'!$BM$7,AND(Y100='12 Formulas'!$BK$8,AA100='12 Formulas'!$BL$8),'12 Formulas'!$BM$8,AND(Y100='12 Formulas'!$BK$9,AA100='12 Formulas'!$BL$9),'12 Formulas'!$BM$9,AND(Y100='12 Formulas'!$BK$10,AA100='12 Formulas'!$BL$10),'12 Formulas'!$BM$10,AND(Y100='12 Formulas'!$BK$11,AA100='12 Formulas'!$BL$11),'12 Formulas'!$BM$11)</f>
        <v/>
      </c>
      <c r="AC100" s="113" t="str" cm="1">
        <f t="array" ref="AC100">+_xlfn.IFS(AB100="","",AB100='12 Formulas'!$BM$3,'12 Formulas'!$BN$3,AB100='12 Formulas'!$BM$4,'12 Formulas'!$BN$4,AB100='12 Formulas'!$BM$5,'12 Formulas'!$BN$5)</f>
        <v/>
      </c>
      <c r="AD100" s="115" t="str" cm="1">
        <f t="array" ref="AD100">+_xlfn.IFS(AB100="","",AB100='12 Formulas'!$BM$3,'12 Formulas'!$BO$3,AB100='12 Formulas'!$BM$4,'12 Formulas'!$BO$4,AB100='12 Formulas'!$BM$5,'12 Formulas'!$BO$5)</f>
        <v/>
      </c>
      <c r="AE100" s="640"/>
      <c r="AF100" s="642"/>
      <c r="AG100" s="658"/>
      <c r="AH100" s="636"/>
      <c r="AI100" s="630"/>
      <c r="AJ100" s="632"/>
      <c r="AK100" s="634"/>
      <c r="AL100" s="99"/>
      <c r="AM100" s="100"/>
      <c r="AN100" s="100"/>
      <c r="AO100" s="100"/>
      <c r="AP100" s="100"/>
      <c r="AQ100" s="100"/>
      <c r="AR100" s="99"/>
      <c r="AS100" s="99"/>
    </row>
    <row r="101" spans="1:45" ht="12.75" hidden="1" customHeight="1" thickBot="1" x14ac:dyDescent="0.3">
      <c r="A101" s="643"/>
      <c r="B101" s="681"/>
      <c r="C101" s="690"/>
      <c r="D101" s="691"/>
      <c r="E101" s="690"/>
      <c r="F101" s="692"/>
      <c r="G101" s="693"/>
      <c r="H101" s="116" t="s">
        <v>214</v>
      </c>
      <c r="I101" s="117"/>
      <c r="J101" s="118"/>
      <c r="K101" s="119" t="str" cm="1">
        <f t="array" ref="K101">+_xlfn.IFS(J101="","",J101='12 Formulas'!$AM$2,'12 Formulas'!$AN$2,J101='12 Formulas'!$AM$3,'12 Formulas'!$AN$3)</f>
        <v/>
      </c>
      <c r="L101" s="120"/>
      <c r="M101" s="121" t="str" cm="1">
        <f t="array" ref="M101">+_xlfn.IFS(L101="","",L101='12 Formulas'!$AO$2,'12 Formulas'!$AP$2,L101='12 Formulas'!$AO$3,'12 Formulas'!$AP$3)</f>
        <v/>
      </c>
      <c r="N101" s="120"/>
      <c r="O101" s="121" t="str" cm="1">
        <f t="array" ref="O101">+_xlfn.IFS(N101="","",N101='12 Formulas'!$AQ$2,'12 Formulas'!$AR$2,N101='12 Formulas'!$AQ$3,'12 Formulas'!$AR$3)</f>
        <v/>
      </c>
      <c r="P101" s="120"/>
      <c r="Q101" s="121" t="str" cm="1">
        <f t="array" ref="Q101">+_xlfn.IFS(P101="","",P101='12 Formulas'!$AS$2,'12 Formulas'!$AT$2,P101='12 Formulas'!$AS$3,'12 Formulas'!$AT$3,P101='12 Formulas'!$AS$4,'12 Formulas'!$AT$4)</f>
        <v/>
      </c>
      <c r="R101" s="120"/>
      <c r="S101" s="121" t="str" cm="1">
        <f t="array" ref="S101">+_xlfn.IFS(R101="","",R101='12 Formulas'!$AU$2,'12 Formulas'!$AV$2,R101='12 Formulas'!$AU$3,'12 Formulas'!$AV$3)</f>
        <v/>
      </c>
      <c r="T101" s="122"/>
      <c r="U101" s="121" t="str" cm="1">
        <f t="array" ref="U101">+_xlfn.IFS(T101="","",T101='12 Formulas'!$AW$2,'12 Formulas'!$AX$2,T101='12 Formulas'!$AW$3,'12 Formulas'!$AX$3)</f>
        <v/>
      </c>
      <c r="V101" s="123"/>
      <c r="W101" s="124" t="str" cm="1">
        <f t="array" ref="W101">+_xlfn.IFS(V101="","",V101='12 Formulas'!$AY$2,'12 Formulas'!$AZ$2,V101='12 Formulas'!$AY$3,'12 Formulas'!$AZ$3,V101='12 Formulas'!$AY$4,'12 Formulas'!$AZ$4)</f>
        <v/>
      </c>
      <c r="X101" s="125" t="str">
        <f t="shared" si="1"/>
        <v/>
      </c>
      <c r="Y101" s="126" t="str" cm="1">
        <f t="array" ref="Y101">+_xlfn.IFS(X101="","",X101&lt;='12 Formulas'!$BD$4,'12 Formulas'!$BB$4,X101&lt;='12 Formulas'!$BD$3,'12 Formulas'!$BB$3,X101&lt;='12 Formulas'!$BD$2,'12 Formulas'!$BB$2)</f>
        <v/>
      </c>
      <c r="Z101" s="127"/>
      <c r="AA101" s="128" t="str" cm="1">
        <f t="array" ref="AA101">+_xlfn.IFS(Z101="","",Z101='12 Formulas'!$BF$2,'12 Formulas'!$BG$2,Z101='12 Formulas'!$BF$3,'12 Formulas'!$BG$3,Z101='12 Formulas'!$BF$4,'12 Formulas'!$BG$4)</f>
        <v/>
      </c>
      <c r="AB101" s="129" t="str" cm="1">
        <f t="array" ref="AB101">+_xlfn.IFS(AA101="","",AND(Y101='12 Formulas'!$BK$3,AA101='12 Formulas'!$BL$3),'12 Formulas'!$BM$3,AND(Y101='12 Formulas'!$BK$4,AA101='12 Formulas'!$BL$4),'12 Formulas'!$BM$4,AND(Y101='12 Formulas'!$BK$5,AA101='12 Formulas'!$BL$5),'12 Formulas'!$BM$5,AND(Y101='12 Formulas'!$BK$6,AA101='12 Formulas'!$BL$6),'12 Formulas'!$BM$6,AND(Y101='12 Formulas'!$BK$7,AA101='12 Formulas'!$BL$7),'12 Formulas'!$BM$7,AND(Y101='12 Formulas'!$BK$8,AA101='12 Formulas'!$BL$8),'12 Formulas'!$BM$8,AND(Y101='12 Formulas'!$BK$9,AA101='12 Formulas'!$BL$9),'12 Formulas'!$BM$9,AND(Y101='12 Formulas'!$BK$10,AA101='12 Formulas'!$BL$10),'12 Formulas'!$BM$10,AND(Y101='12 Formulas'!$BK$11,AA101='12 Formulas'!$BL$11),'12 Formulas'!$BM$11)</f>
        <v/>
      </c>
      <c r="AC101" s="128" t="str" cm="1">
        <f t="array" ref="AC101">+_xlfn.IFS(AB101="","",AB101='12 Formulas'!$BM$3,'12 Formulas'!$BN$3,AB101='12 Formulas'!$BM$4,'12 Formulas'!$BN$4,AB101='12 Formulas'!$BM$5,'12 Formulas'!$BN$5)</f>
        <v/>
      </c>
      <c r="AD101" s="130" t="str" cm="1">
        <f t="array" ref="AD101">+_xlfn.IFS(AB101="","",AB101='12 Formulas'!$BM$3,'12 Formulas'!$BO$3,AB101='12 Formulas'!$BM$4,'12 Formulas'!$BO$4,AB101='12 Formulas'!$BM$5,'12 Formulas'!$BO$5)</f>
        <v/>
      </c>
      <c r="AE101" s="641"/>
      <c r="AF101" s="643"/>
      <c r="AG101" s="659"/>
      <c r="AH101" s="637"/>
      <c r="AI101" s="631"/>
      <c r="AJ101" s="633"/>
      <c r="AK101" s="635"/>
      <c r="AL101" s="99"/>
      <c r="AM101" s="100"/>
      <c r="AN101" s="100"/>
      <c r="AO101" s="100"/>
      <c r="AP101" s="100"/>
      <c r="AQ101" s="100"/>
      <c r="AR101" s="99"/>
      <c r="AS101" s="99"/>
    </row>
    <row r="102" spans="1:45" ht="12.75" hidden="1" customHeight="1" x14ac:dyDescent="0.25">
      <c r="A102" s="642" t="str">
        <f>'1 Contexto e Identificación'!$A$17</f>
        <v>R7</v>
      </c>
      <c r="B102" s="680" t="str">
        <f>+'1 Contexto e Identificación'!$E$17</f>
        <v xml:space="preserve">  </v>
      </c>
      <c r="C102" s="687" t="str">
        <f>+'4 Mapa Calor Inherente'!$C$18</f>
        <v/>
      </c>
      <c r="D102" s="686" t="str">
        <f>+'4 Mapa Calor Inherente'!$D$18</f>
        <v/>
      </c>
      <c r="E102" s="687" t="str">
        <f>+'4 Mapa Calor Inherente'!$E$18</f>
        <v/>
      </c>
      <c r="F102" s="650" t="s">
        <v>211</v>
      </c>
      <c r="G102" s="661"/>
      <c r="H102" s="84" t="s">
        <v>212</v>
      </c>
      <c r="I102" s="85"/>
      <c r="J102" s="86"/>
      <c r="K102" s="87" t="str" cm="1">
        <f t="array" ref="K102">+_xlfn.IFS(J102="","",J102='12 Formulas'!$AM$2,'12 Formulas'!$AN$2,J102='12 Formulas'!$AM$3,'12 Formulas'!$AN$3)</f>
        <v/>
      </c>
      <c r="L102" s="88"/>
      <c r="M102" s="89" t="str" cm="1">
        <f t="array" ref="M102">+_xlfn.IFS(L102="","",L102='12 Formulas'!$AO$2,'12 Formulas'!$AP$2,L102='12 Formulas'!$AO$3,'12 Formulas'!$AP$3)</f>
        <v/>
      </c>
      <c r="N102" s="88"/>
      <c r="O102" s="89" t="str" cm="1">
        <f t="array" ref="O102">+_xlfn.IFS(N102="","",N102='12 Formulas'!$AQ$2,'12 Formulas'!$AR$2,N102='12 Formulas'!$AQ$3,'12 Formulas'!$AR$3)</f>
        <v/>
      </c>
      <c r="P102" s="88"/>
      <c r="Q102" s="89" t="str" cm="1">
        <f t="array" ref="Q102">+_xlfn.IFS(P102="","",P102='12 Formulas'!$AS$2,'12 Formulas'!$AT$2,P102='12 Formulas'!$AS$3,'12 Formulas'!$AT$3,P102='12 Formulas'!$AS$4,'12 Formulas'!$AT$4)</f>
        <v/>
      </c>
      <c r="R102" s="88"/>
      <c r="S102" s="89" t="str" cm="1">
        <f t="array" ref="S102">+_xlfn.IFS(R102="","",R102='12 Formulas'!$AU$2,'12 Formulas'!$AV$2,R102='12 Formulas'!$AU$3,'12 Formulas'!$AV$3)</f>
        <v/>
      </c>
      <c r="T102" s="90"/>
      <c r="U102" s="89" t="str" cm="1">
        <f t="array" ref="U102">+_xlfn.IFS(T102="","",T102='12 Formulas'!$AW$2,'12 Formulas'!$AX$2,T102='12 Formulas'!$AW$3,'12 Formulas'!$AX$3)</f>
        <v/>
      </c>
      <c r="V102" s="91"/>
      <c r="W102" s="92" t="str" cm="1">
        <f t="array" ref="W102">+_xlfn.IFS(V102="","",V102='12 Formulas'!$AY$2,'12 Formulas'!$AZ$2,V102='12 Formulas'!$AY$3,'12 Formulas'!$AZ$3,V102='12 Formulas'!$AY$4,'12 Formulas'!$AZ$4)</f>
        <v/>
      </c>
      <c r="X102" s="93" t="str">
        <f t="shared" si="1"/>
        <v/>
      </c>
      <c r="Y102" s="94" t="str" cm="1">
        <f t="array" ref="Y102">+_xlfn.IFS(X102="","",X102&lt;='12 Formulas'!$BD$4,'12 Formulas'!$BB$4,X102&lt;='12 Formulas'!$BD$3,'12 Formulas'!$BB$3,X102&lt;='12 Formulas'!$BD$2,'12 Formulas'!$BB$2)</f>
        <v/>
      </c>
      <c r="Z102" s="95"/>
      <c r="AA102" s="96" t="str" cm="1">
        <f t="array" ref="AA102">+_xlfn.IFS(Z102="","",Z102='12 Formulas'!$BF$2,'12 Formulas'!$BG$2,Z102='12 Formulas'!$BF$3,'12 Formulas'!$BG$3,Z102='12 Formulas'!$BF$4,'12 Formulas'!$BG$4)</f>
        <v/>
      </c>
      <c r="AB102" s="97" t="str" cm="1">
        <f t="array" ref="AB102">+_xlfn.IFS(AA102="","",AND(Y102='12 Formulas'!$BK$3,AA102='12 Formulas'!$BL$3),'12 Formulas'!$BM$3,AND(Y102='12 Formulas'!$BK$4,AA102='12 Formulas'!$BL$4),'12 Formulas'!$BM$4,AND(Y102='12 Formulas'!$BK$5,AA102='12 Formulas'!$BL$5),'12 Formulas'!$BM$5,AND(Y102='12 Formulas'!$BK$6,AA102='12 Formulas'!$BL$6),'12 Formulas'!$BM$6,AND(Y102='12 Formulas'!$BK$7,AA102='12 Formulas'!$BL$7),'12 Formulas'!$BM$7,AND(Y102='12 Formulas'!$BK$8,AA102='12 Formulas'!$BL$8),'12 Formulas'!$BM$8,AND(Y102='12 Formulas'!$BK$9,AA102='12 Formulas'!$BL$9),'12 Formulas'!$BM$9,AND(Y102='12 Formulas'!$BK$10,AA102='12 Formulas'!$BL$10),'12 Formulas'!$BM$10,AND(Y102='12 Formulas'!$BK$11,AA102='12 Formulas'!$BL$11),'12 Formulas'!$BM$11)</f>
        <v/>
      </c>
      <c r="AC102" s="96" t="str" cm="1">
        <f t="array" ref="AC102">+_xlfn.IFS(AB102="","",AB102='12 Formulas'!$BM$3,'12 Formulas'!$BN$3,AB102='12 Formulas'!$BM$4,'12 Formulas'!$BN$4,AB102='12 Formulas'!$BM$5,'12 Formulas'!$BN$5)</f>
        <v/>
      </c>
      <c r="AD102" s="98" t="str" cm="1">
        <f t="array" ref="AD102">+_xlfn.IFS(AB102="","",AB102='12 Formulas'!$BM$3,'12 Formulas'!$BO$3,AB102='12 Formulas'!$BM$4,'12 Formulas'!$BO$4,AB102='12 Formulas'!$BM$5,'12 Formulas'!$BO$5)</f>
        <v/>
      </c>
      <c r="AE102" s="640" t="str">
        <f>+IF(AC102="","",AVERAGE(AC102:AC116))</f>
        <v/>
      </c>
      <c r="AF102" s="642" t="str" cm="1">
        <f t="array" ref="AF102">+_xlfn.IFS(AE102="","",AE102='12 Formulas'!$BR$2,'12 Formulas'!$BQ$2,AE102&gt;='12 Formulas'!$BS$3,'12 Formulas'!$BQ$3,AE102&gt;='12 Formulas'!$BS$4,'12 Formulas'!$BQ$4)</f>
        <v/>
      </c>
      <c r="AG102" s="658" t="str">
        <f>+IF(AF102="","",'12 Formulas'!$BU$2)</f>
        <v/>
      </c>
      <c r="AH102" s="636" t="str" cm="1">
        <f t="array" ref="AH102">+_xlfn.IFS(AG102="","",AG102='12 Formulas'!$BX$4,'12 Formulas'!$BY$4,AND(AF102='12 Formulas'!$BW$3,AG102='12 Formulas'!$BX$3),'12 Formulas'!$BY$3,AND(AF102='12 Formulas'!$BW$5,AG102='12 Formulas'!$BX$5),'12 Formulas'!$BY$5,AND(AF102='12 Formulas'!$BW$7,AG102='12 Formulas'!$BX$7),'12 Formulas'!$BY$7)</f>
        <v/>
      </c>
      <c r="AI102" s="630" t="str" cm="1">
        <f t="array" ref="AI102">+_xlfn.IFS(AH102="","",AH102='12 Formulas'!$BY$4,C102,C102='12 Formulas'!$CA$8,C102,AND(AH102='12 Formulas'!$BY$5,C102='12 Formulas'!$CA$7),'12 Formulas'!$CB$7,AND(AH102='12 Formulas'!$BY$5,C102='12 Formulas'!$CA$6),'12 Formulas'!$CB$6,AND(AH102='12 Formulas'!$BY$5,C102='12 Formulas'!$CA$5),'12 Formulas'!$CB$5,AND(AH102='12 Formulas'!$BY$5,C102='12 Formulas'!$CA$4),'12 Formulas'!$CB$4,AND(AH102='12 Formulas'!$BY$3,C102='12 Formulas'!$CA$7),'12 Formulas'!$CC$7,AND(AH102='12 Formulas'!$BY$3,C102='12 Formulas'!$CA$6),'12 Formulas'!$CC$6,AND(AH102='12 Formulas'!$BY$3,C102='12 Formulas'!$CA$5),'12 Formulas'!$CC$5,AND(AH102='12 Formulas'!$BY$3,C102='12 Formulas'!$CA$4),'12 Formulas'!$CC$4)</f>
        <v/>
      </c>
      <c r="AJ102" s="632" t="str">
        <f>+IF(D102="","",D102)</f>
        <v/>
      </c>
      <c r="AK102" s="634" t="str">
        <f>+IF(AI102='12 Formulas'!$AD$4,IF(AJ102='12 Formulas'!$AE$3,'12 Formulas'!$AE$4,IF(AJ102='12 Formulas'!$AF$3,'12 Formulas'!$AF$4,IF(AJ102='12 Formulas'!$AG$3,'12 Formulas'!$AG$4,IF(AJ102='12 Formulas'!$AH$3,'12 Formulas'!$AH$4,IF(AJ102='12 Formulas'!$AI$3,'12 Formulas'!$AI$4))))),IF(AI102='12 Formulas'!$AD$5,IF(AJ102='12 Formulas'!$AE$3,'12 Formulas'!$AE$5,IF(AJ102='12 Formulas'!$AF$3,'12 Formulas'!$AF$5,IF(AJ102='12 Formulas'!$AG$3,'12 Formulas'!$AG$5,IF(AJ102='12 Formulas'!$AH$3,'12 Formulas'!$AH$5,IF(AJ102='12 Formulas'!$AI$3,'12 Formulas'!$AI$5))))),IF(AI102='12 Formulas'!$AD$6,IF(AJ102='12 Formulas'!$AE$3,'12 Formulas'!$AE$6,IF(AJ102='12 Formulas'!$AF$3,'12 Formulas'!$AF$6,IF(AJ102='12 Formulas'!$AG$3,'12 Formulas'!$AG$6,IF(AJ102='12 Formulas'!$AH$3,'12 Formulas'!$AH$6,IF(AJ102='12 Formulas'!$AI$3,'12 Formulas'!$AI$6))))),IF(AI102='12 Formulas'!$AD$7,IF(AJ102='12 Formulas'!$AE$3,'12 Formulas'!$AE$7,IF(AJ102='12 Formulas'!$AF$3,'12 Formulas'!$AF$7,IF(AJ102='12 Formulas'!$AG$3,'12 Formulas'!$AG$7,IF(AJ102='12 Formulas'!$AH$3,'12 Formulas'!$AH$7,IF(AJ102='12 Formulas'!$AI$3,'12 Formulas'!$AI$7))))),IF(AI102='12 Formulas'!$AD$8,IF(AJ102='12 Formulas'!$AE$3,'12 Formulas'!$AE$8,IF(AJ102='12 Formulas'!$AF$3,'12 Formulas'!$AF$8,IF(AJ102='12 Formulas'!$AG$3,'12 Formulas'!$AG$8,IF(AJ102='12 Formulas'!$AH$3,'12 Formulas'!$AH$8,IF(AJ102='12 Formulas'!$AI$3,'12 Formulas'!$AI$8))))),"")))))</f>
        <v/>
      </c>
      <c r="AL102" s="99"/>
      <c r="AM102" s="100"/>
      <c r="AN102" s="100"/>
      <c r="AO102" s="100"/>
      <c r="AP102" s="100"/>
      <c r="AQ102" s="100"/>
      <c r="AR102" s="99"/>
      <c r="AS102" s="99"/>
    </row>
    <row r="103" spans="1:45" ht="12.75" hidden="1" customHeight="1" x14ac:dyDescent="0.25">
      <c r="A103" s="642"/>
      <c r="B103" s="680"/>
      <c r="C103" s="687"/>
      <c r="D103" s="686"/>
      <c r="E103" s="687"/>
      <c r="F103" s="650"/>
      <c r="G103" s="661"/>
      <c r="H103" s="101" t="s">
        <v>213</v>
      </c>
      <c r="I103" s="102"/>
      <c r="J103" s="103"/>
      <c r="K103" s="104" t="str" cm="1">
        <f t="array" ref="K103">+_xlfn.IFS(J103="","",J103='12 Formulas'!$AM$2,'12 Formulas'!$AN$2,J103='12 Formulas'!$AM$3,'12 Formulas'!$AN$3)</f>
        <v/>
      </c>
      <c r="L103" s="105"/>
      <c r="M103" s="106" t="str" cm="1">
        <f t="array" ref="M103">+_xlfn.IFS(L103="","",L103='12 Formulas'!$AO$2,'12 Formulas'!$AP$2,L103='12 Formulas'!$AO$3,'12 Formulas'!$AP$3)</f>
        <v/>
      </c>
      <c r="N103" s="105"/>
      <c r="O103" s="106" t="str" cm="1">
        <f t="array" ref="O103">+_xlfn.IFS(N103="","",N103='12 Formulas'!$AQ$2,'12 Formulas'!$AR$2,N103='12 Formulas'!$AQ$3,'12 Formulas'!$AR$3)</f>
        <v/>
      </c>
      <c r="P103" s="105"/>
      <c r="Q103" s="106" t="str" cm="1">
        <f t="array" ref="Q103">+_xlfn.IFS(P103="","",P103='12 Formulas'!$AS$2,'12 Formulas'!$AT$2,P103='12 Formulas'!$AS$3,'12 Formulas'!$AT$3,P103='12 Formulas'!$AS$4,'12 Formulas'!$AT$4)</f>
        <v/>
      </c>
      <c r="R103" s="105"/>
      <c r="S103" s="106" t="str" cm="1">
        <f t="array" ref="S103">+_xlfn.IFS(R103="","",R103='12 Formulas'!$AU$2,'12 Formulas'!$AV$2,R103='12 Formulas'!$AU$3,'12 Formulas'!$AV$3)</f>
        <v/>
      </c>
      <c r="T103" s="107"/>
      <c r="U103" s="106" t="str" cm="1">
        <f t="array" ref="U103">+_xlfn.IFS(T103="","",T103='12 Formulas'!$AW$2,'12 Formulas'!$AX$2,T103='12 Formulas'!$AW$3,'12 Formulas'!$AX$3)</f>
        <v/>
      </c>
      <c r="V103" s="108"/>
      <c r="W103" s="109" t="str" cm="1">
        <f t="array" ref="W103">+_xlfn.IFS(V103="","",V103='12 Formulas'!$AY$2,'12 Formulas'!$AZ$2,V103='12 Formulas'!$AY$3,'12 Formulas'!$AZ$3,V103='12 Formulas'!$AY$4,'12 Formulas'!$AZ$4)</f>
        <v/>
      </c>
      <c r="X103" s="110" t="str">
        <f t="shared" si="1"/>
        <v/>
      </c>
      <c r="Y103" s="111" t="str" cm="1">
        <f t="array" ref="Y103">+_xlfn.IFS(X103="","",X103&lt;='12 Formulas'!$BD$4,'12 Formulas'!$BB$4,X103&lt;='12 Formulas'!$BD$3,'12 Formulas'!$BB$3,X103&lt;='12 Formulas'!$BD$2,'12 Formulas'!$BB$2)</f>
        <v/>
      </c>
      <c r="Z103" s="112"/>
      <c r="AA103" s="113" t="str" cm="1">
        <f t="array" ref="AA103">+_xlfn.IFS(Z103="","",Z103='12 Formulas'!$BF$2,'12 Formulas'!$BG$2,Z103='12 Formulas'!$BF$3,'12 Formulas'!$BG$3,Z103='12 Formulas'!$BF$4,'12 Formulas'!$BG$4)</f>
        <v/>
      </c>
      <c r="AB103" s="114" t="str" cm="1">
        <f t="array" ref="AB103">+_xlfn.IFS(AA103="","",AND(Y103='12 Formulas'!$BK$3,AA103='12 Formulas'!$BL$3),'12 Formulas'!$BM$3,AND(Y103='12 Formulas'!$BK$4,AA103='12 Formulas'!$BL$4),'12 Formulas'!$BM$4,AND(Y103='12 Formulas'!$BK$5,AA103='12 Formulas'!$BL$5),'12 Formulas'!$BM$5,AND(Y103='12 Formulas'!$BK$6,AA103='12 Formulas'!$BL$6),'12 Formulas'!$BM$6,AND(Y103='12 Formulas'!$BK$7,AA103='12 Formulas'!$BL$7),'12 Formulas'!$BM$7,AND(Y103='12 Formulas'!$BK$8,AA103='12 Formulas'!$BL$8),'12 Formulas'!$BM$8,AND(Y103='12 Formulas'!$BK$9,AA103='12 Formulas'!$BL$9),'12 Formulas'!$BM$9,AND(Y103='12 Formulas'!$BK$10,AA103='12 Formulas'!$BL$10),'12 Formulas'!$BM$10,AND(Y103='12 Formulas'!$BK$11,AA103='12 Formulas'!$BL$11),'12 Formulas'!$BM$11)</f>
        <v/>
      </c>
      <c r="AC103" s="113" t="str" cm="1">
        <f t="array" ref="AC103">+_xlfn.IFS(AB103="","",AB103='12 Formulas'!$BM$3,'12 Formulas'!$BN$3,AB103='12 Formulas'!$BM$4,'12 Formulas'!$BN$4,AB103='12 Formulas'!$BM$5,'12 Formulas'!$BN$5)</f>
        <v/>
      </c>
      <c r="AD103" s="115" t="str" cm="1">
        <f t="array" ref="AD103">+_xlfn.IFS(AB103="","",AB103='12 Formulas'!$BM$3,'12 Formulas'!$BO$3,AB103='12 Formulas'!$BM$4,'12 Formulas'!$BO$4,AB103='12 Formulas'!$BM$5,'12 Formulas'!$BO$5)</f>
        <v/>
      </c>
      <c r="AE103" s="640"/>
      <c r="AF103" s="642"/>
      <c r="AG103" s="658"/>
      <c r="AH103" s="636"/>
      <c r="AI103" s="630"/>
      <c r="AJ103" s="632"/>
      <c r="AK103" s="634"/>
      <c r="AL103" s="99"/>
      <c r="AM103" s="100"/>
      <c r="AN103" s="100"/>
      <c r="AO103" s="100"/>
      <c r="AP103" s="100"/>
      <c r="AQ103" s="100"/>
      <c r="AR103" s="99"/>
      <c r="AS103" s="99"/>
    </row>
    <row r="104" spans="1:45" ht="12.75" hidden="1" customHeight="1" x14ac:dyDescent="0.25">
      <c r="A104" s="642"/>
      <c r="B104" s="680"/>
      <c r="C104" s="687"/>
      <c r="D104" s="686"/>
      <c r="E104" s="687"/>
      <c r="F104" s="651"/>
      <c r="G104" s="662"/>
      <c r="H104" s="101" t="s">
        <v>214</v>
      </c>
      <c r="I104" s="102"/>
      <c r="J104" s="103"/>
      <c r="K104" s="104" t="str" cm="1">
        <f t="array" ref="K104">+_xlfn.IFS(J104="","",J104='12 Formulas'!$AM$2,'12 Formulas'!$AN$2,J104='12 Formulas'!$AM$3,'12 Formulas'!$AN$3)</f>
        <v/>
      </c>
      <c r="L104" s="105"/>
      <c r="M104" s="106" t="str" cm="1">
        <f t="array" ref="M104">+_xlfn.IFS(L104="","",L104='12 Formulas'!$AO$2,'12 Formulas'!$AP$2,L104='12 Formulas'!$AO$3,'12 Formulas'!$AP$3)</f>
        <v/>
      </c>
      <c r="N104" s="105"/>
      <c r="O104" s="106" t="str" cm="1">
        <f t="array" ref="O104">+_xlfn.IFS(N104="","",N104='12 Formulas'!$AQ$2,'12 Formulas'!$AR$2,N104='12 Formulas'!$AQ$3,'12 Formulas'!$AR$3)</f>
        <v/>
      </c>
      <c r="P104" s="105"/>
      <c r="Q104" s="106" t="str" cm="1">
        <f t="array" ref="Q104">+_xlfn.IFS(P104="","",P104='12 Formulas'!$AS$2,'12 Formulas'!$AT$2,P104='12 Formulas'!$AS$3,'12 Formulas'!$AT$3,P104='12 Formulas'!$AS$4,'12 Formulas'!$AT$4)</f>
        <v/>
      </c>
      <c r="R104" s="105"/>
      <c r="S104" s="106" t="str" cm="1">
        <f t="array" ref="S104">+_xlfn.IFS(R104="","",R104='12 Formulas'!$AU$2,'12 Formulas'!$AV$2,R104='12 Formulas'!$AU$3,'12 Formulas'!$AV$3)</f>
        <v/>
      </c>
      <c r="T104" s="107"/>
      <c r="U104" s="106" t="str" cm="1">
        <f t="array" ref="U104">+_xlfn.IFS(T104="","",T104='12 Formulas'!$AW$2,'12 Formulas'!$AX$2,T104='12 Formulas'!$AW$3,'12 Formulas'!$AX$3)</f>
        <v/>
      </c>
      <c r="V104" s="108"/>
      <c r="W104" s="109" t="str" cm="1">
        <f t="array" ref="W104">+_xlfn.IFS(V104="","",V104='12 Formulas'!$AY$2,'12 Formulas'!$AZ$2,V104='12 Formulas'!$AY$3,'12 Formulas'!$AZ$3,V104='12 Formulas'!$AY$4,'12 Formulas'!$AZ$4)</f>
        <v/>
      </c>
      <c r="X104" s="110" t="str">
        <f t="shared" si="1"/>
        <v/>
      </c>
      <c r="Y104" s="111" t="str" cm="1">
        <f t="array" ref="Y104">+_xlfn.IFS(X104="","",X104&lt;='12 Formulas'!$BD$4,'12 Formulas'!$BB$4,X104&lt;='12 Formulas'!$BD$3,'12 Formulas'!$BB$3,X104&lt;='12 Formulas'!$BD$2,'12 Formulas'!$BB$2)</f>
        <v/>
      </c>
      <c r="Z104" s="112"/>
      <c r="AA104" s="113" t="str" cm="1">
        <f t="array" ref="AA104">+_xlfn.IFS(Z104="","",Z104='12 Formulas'!$BF$2,'12 Formulas'!$BG$2,Z104='12 Formulas'!$BF$3,'12 Formulas'!$BG$3,Z104='12 Formulas'!$BF$4,'12 Formulas'!$BG$4)</f>
        <v/>
      </c>
      <c r="AB104" s="114" t="str" cm="1">
        <f t="array" ref="AB104">+_xlfn.IFS(AA104="","",AND(Y104='12 Formulas'!$BK$3,AA104='12 Formulas'!$BL$3),'12 Formulas'!$BM$3,AND(Y104='12 Formulas'!$BK$4,AA104='12 Formulas'!$BL$4),'12 Formulas'!$BM$4,AND(Y104='12 Formulas'!$BK$5,AA104='12 Formulas'!$BL$5),'12 Formulas'!$BM$5,AND(Y104='12 Formulas'!$BK$6,AA104='12 Formulas'!$BL$6),'12 Formulas'!$BM$6,AND(Y104='12 Formulas'!$BK$7,AA104='12 Formulas'!$BL$7),'12 Formulas'!$BM$7,AND(Y104='12 Formulas'!$BK$8,AA104='12 Formulas'!$BL$8),'12 Formulas'!$BM$8,AND(Y104='12 Formulas'!$BK$9,AA104='12 Formulas'!$BL$9),'12 Formulas'!$BM$9,AND(Y104='12 Formulas'!$BK$10,AA104='12 Formulas'!$BL$10),'12 Formulas'!$BM$10,AND(Y104='12 Formulas'!$BK$11,AA104='12 Formulas'!$BL$11),'12 Formulas'!$BM$11)</f>
        <v/>
      </c>
      <c r="AC104" s="113" t="str" cm="1">
        <f t="array" ref="AC104">+_xlfn.IFS(AB104="","",AB104='12 Formulas'!$BM$3,'12 Formulas'!$BN$3,AB104='12 Formulas'!$BM$4,'12 Formulas'!$BN$4,AB104='12 Formulas'!$BM$5,'12 Formulas'!$BN$5)</f>
        <v/>
      </c>
      <c r="AD104" s="115" t="str" cm="1">
        <f t="array" ref="AD104">+_xlfn.IFS(AB104="","",AB104='12 Formulas'!$BM$3,'12 Formulas'!$BO$3,AB104='12 Formulas'!$BM$4,'12 Formulas'!$BO$4,AB104='12 Formulas'!$BM$5,'12 Formulas'!$BO$5)</f>
        <v/>
      </c>
      <c r="AE104" s="640"/>
      <c r="AF104" s="642"/>
      <c r="AG104" s="658"/>
      <c r="AH104" s="636"/>
      <c r="AI104" s="630"/>
      <c r="AJ104" s="632"/>
      <c r="AK104" s="634"/>
      <c r="AL104" s="99"/>
      <c r="AM104" s="100"/>
      <c r="AN104" s="100"/>
      <c r="AO104" s="100"/>
      <c r="AP104" s="100"/>
      <c r="AQ104" s="100"/>
      <c r="AR104" s="99"/>
      <c r="AS104" s="99"/>
    </row>
    <row r="105" spans="1:45" ht="12.75" hidden="1" customHeight="1" x14ac:dyDescent="0.25">
      <c r="A105" s="642"/>
      <c r="B105" s="680"/>
      <c r="C105" s="687"/>
      <c r="D105" s="686"/>
      <c r="E105" s="687"/>
      <c r="F105" s="652" t="s">
        <v>215</v>
      </c>
      <c r="G105" s="663"/>
      <c r="H105" s="101" t="s">
        <v>212</v>
      </c>
      <c r="I105" s="102"/>
      <c r="J105" s="103"/>
      <c r="K105" s="104" t="str" cm="1">
        <f t="array" ref="K105">+_xlfn.IFS(J105="","",J105='12 Formulas'!$AM$2,'12 Formulas'!$AN$2,J105='12 Formulas'!$AM$3,'12 Formulas'!$AN$3)</f>
        <v/>
      </c>
      <c r="L105" s="105"/>
      <c r="M105" s="106" t="str" cm="1">
        <f t="array" ref="M105">+_xlfn.IFS(L105="","",L105='12 Formulas'!$AO$2,'12 Formulas'!$AP$2,L105='12 Formulas'!$AO$3,'12 Formulas'!$AP$3)</f>
        <v/>
      </c>
      <c r="N105" s="105"/>
      <c r="O105" s="106" t="str" cm="1">
        <f t="array" ref="O105">+_xlfn.IFS(N105="","",N105='12 Formulas'!$AQ$2,'12 Formulas'!$AR$2,N105='12 Formulas'!$AQ$3,'12 Formulas'!$AR$3)</f>
        <v/>
      </c>
      <c r="P105" s="105"/>
      <c r="Q105" s="106" t="str" cm="1">
        <f t="array" ref="Q105">+_xlfn.IFS(P105="","",P105='12 Formulas'!$AS$2,'12 Formulas'!$AT$2,P105='12 Formulas'!$AS$3,'12 Formulas'!$AT$3,P105='12 Formulas'!$AS$4,'12 Formulas'!$AT$4)</f>
        <v/>
      </c>
      <c r="R105" s="105"/>
      <c r="S105" s="106" t="str" cm="1">
        <f t="array" ref="S105">+_xlfn.IFS(R105="","",R105='12 Formulas'!$AU$2,'12 Formulas'!$AV$2,R105='12 Formulas'!$AU$3,'12 Formulas'!$AV$3)</f>
        <v/>
      </c>
      <c r="T105" s="107"/>
      <c r="U105" s="106" t="str" cm="1">
        <f t="array" ref="U105">+_xlfn.IFS(T105="","",T105='12 Formulas'!$AW$2,'12 Formulas'!$AX$2,T105='12 Formulas'!$AW$3,'12 Formulas'!$AX$3)</f>
        <v/>
      </c>
      <c r="V105" s="108"/>
      <c r="W105" s="109" t="str" cm="1">
        <f t="array" ref="W105">+_xlfn.IFS(V105="","",V105='12 Formulas'!$AY$2,'12 Formulas'!$AZ$2,V105='12 Formulas'!$AY$3,'12 Formulas'!$AZ$3,V105='12 Formulas'!$AY$4,'12 Formulas'!$AZ$4)</f>
        <v/>
      </c>
      <c r="X105" s="110" t="str">
        <f t="shared" si="1"/>
        <v/>
      </c>
      <c r="Y105" s="111" t="str" cm="1">
        <f t="array" ref="Y105">+_xlfn.IFS(X105="","",X105&lt;='12 Formulas'!$BD$4,'12 Formulas'!$BB$4,X105&lt;='12 Formulas'!$BD$3,'12 Formulas'!$BB$3,X105&lt;='12 Formulas'!$BD$2,'12 Formulas'!$BB$2)</f>
        <v/>
      </c>
      <c r="Z105" s="112"/>
      <c r="AA105" s="113" t="str" cm="1">
        <f t="array" ref="AA105">+_xlfn.IFS(Z105="","",Z105='12 Formulas'!$BF$2,'12 Formulas'!$BG$2,Z105='12 Formulas'!$BF$3,'12 Formulas'!$BG$3,Z105='12 Formulas'!$BF$4,'12 Formulas'!$BG$4)</f>
        <v/>
      </c>
      <c r="AB105" s="114" t="str" cm="1">
        <f t="array" ref="AB105">+_xlfn.IFS(AA105="","",AND(Y105='12 Formulas'!$BK$3,AA105='12 Formulas'!$BL$3),'12 Formulas'!$BM$3,AND(Y105='12 Formulas'!$BK$4,AA105='12 Formulas'!$BL$4),'12 Formulas'!$BM$4,AND(Y105='12 Formulas'!$BK$5,AA105='12 Formulas'!$BL$5),'12 Formulas'!$BM$5,AND(Y105='12 Formulas'!$BK$6,AA105='12 Formulas'!$BL$6),'12 Formulas'!$BM$6,AND(Y105='12 Formulas'!$BK$7,AA105='12 Formulas'!$BL$7),'12 Formulas'!$BM$7,AND(Y105='12 Formulas'!$BK$8,AA105='12 Formulas'!$BL$8),'12 Formulas'!$BM$8,AND(Y105='12 Formulas'!$BK$9,AA105='12 Formulas'!$BL$9),'12 Formulas'!$BM$9,AND(Y105='12 Formulas'!$BK$10,AA105='12 Formulas'!$BL$10),'12 Formulas'!$BM$10,AND(Y105='12 Formulas'!$BK$11,AA105='12 Formulas'!$BL$11),'12 Formulas'!$BM$11)</f>
        <v/>
      </c>
      <c r="AC105" s="113" t="str" cm="1">
        <f t="array" ref="AC105">+_xlfn.IFS(AB105="","",AB105='12 Formulas'!$BM$3,'12 Formulas'!$BN$3,AB105='12 Formulas'!$BM$4,'12 Formulas'!$BN$4,AB105='12 Formulas'!$BM$5,'12 Formulas'!$BN$5)</f>
        <v/>
      </c>
      <c r="AD105" s="115" t="str" cm="1">
        <f t="array" ref="AD105">+_xlfn.IFS(AB105="","",AB105='12 Formulas'!$BM$3,'12 Formulas'!$BO$3,AB105='12 Formulas'!$BM$4,'12 Formulas'!$BO$4,AB105='12 Formulas'!$BM$5,'12 Formulas'!$BO$5)</f>
        <v/>
      </c>
      <c r="AE105" s="640"/>
      <c r="AF105" s="642"/>
      <c r="AG105" s="658"/>
      <c r="AH105" s="636"/>
      <c r="AI105" s="630"/>
      <c r="AJ105" s="632"/>
      <c r="AK105" s="634"/>
      <c r="AL105" s="99"/>
      <c r="AM105" s="100"/>
      <c r="AN105" s="100"/>
      <c r="AO105" s="100"/>
      <c r="AP105" s="100"/>
      <c r="AQ105" s="100"/>
      <c r="AR105" s="99"/>
      <c r="AS105" s="99"/>
    </row>
    <row r="106" spans="1:45" ht="12.75" hidden="1" customHeight="1" x14ac:dyDescent="0.25">
      <c r="A106" s="642"/>
      <c r="B106" s="680"/>
      <c r="C106" s="687"/>
      <c r="D106" s="686"/>
      <c r="E106" s="687"/>
      <c r="F106" s="650"/>
      <c r="G106" s="661"/>
      <c r="H106" s="101" t="s">
        <v>213</v>
      </c>
      <c r="I106" s="102"/>
      <c r="J106" s="103"/>
      <c r="K106" s="104" t="str" cm="1">
        <f t="array" ref="K106">+_xlfn.IFS(J106="","",J106='12 Formulas'!$AM$2,'12 Formulas'!$AN$2,J106='12 Formulas'!$AM$3,'12 Formulas'!$AN$3)</f>
        <v/>
      </c>
      <c r="L106" s="105"/>
      <c r="M106" s="106" t="str" cm="1">
        <f t="array" ref="M106">+_xlfn.IFS(L106="","",L106='12 Formulas'!$AO$2,'12 Formulas'!$AP$2,L106='12 Formulas'!$AO$3,'12 Formulas'!$AP$3)</f>
        <v/>
      </c>
      <c r="N106" s="105"/>
      <c r="O106" s="106" t="str" cm="1">
        <f t="array" ref="O106">+_xlfn.IFS(N106="","",N106='12 Formulas'!$AQ$2,'12 Formulas'!$AR$2,N106='12 Formulas'!$AQ$3,'12 Formulas'!$AR$3)</f>
        <v/>
      </c>
      <c r="P106" s="105"/>
      <c r="Q106" s="106" t="str" cm="1">
        <f t="array" ref="Q106">+_xlfn.IFS(P106="","",P106='12 Formulas'!$AS$2,'12 Formulas'!$AT$2,P106='12 Formulas'!$AS$3,'12 Formulas'!$AT$3,P106='12 Formulas'!$AS$4,'12 Formulas'!$AT$4)</f>
        <v/>
      </c>
      <c r="R106" s="105"/>
      <c r="S106" s="106" t="str" cm="1">
        <f t="array" ref="S106">+_xlfn.IFS(R106="","",R106='12 Formulas'!$AU$2,'12 Formulas'!$AV$2,R106='12 Formulas'!$AU$3,'12 Formulas'!$AV$3)</f>
        <v/>
      </c>
      <c r="T106" s="107"/>
      <c r="U106" s="106" t="str" cm="1">
        <f t="array" ref="U106">+_xlfn.IFS(T106="","",T106='12 Formulas'!$AW$2,'12 Formulas'!$AX$2,T106='12 Formulas'!$AW$3,'12 Formulas'!$AX$3)</f>
        <v/>
      </c>
      <c r="V106" s="108"/>
      <c r="W106" s="109" t="str" cm="1">
        <f t="array" ref="W106">+_xlfn.IFS(V106="","",V106='12 Formulas'!$AY$2,'12 Formulas'!$AZ$2,V106='12 Formulas'!$AY$3,'12 Formulas'!$AZ$3,V106='12 Formulas'!$AY$4,'12 Formulas'!$AZ$4)</f>
        <v/>
      </c>
      <c r="X106" s="110" t="str">
        <f t="shared" si="1"/>
        <v/>
      </c>
      <c r="Y106" s="111" t="str" cm="1">
        <f t="array" ref="Y106">+_xlfn.IFS(X106="","",X106&lt;='12 Formulas'!$BD$4,'12 Formulas'!$BB$4,X106&lt;='12 Formulas'!$BD$3,'12 Formulas'!$BB$3,X106&lt;='12 Formulas'!$BD$2,'12 Formulas'!$BB$2)</f>
        <v/>
      </c>
      <c r="Z106" s="112"/>
      <c r="AA106" s="113" t="str" cm="1">
        <f t="array" ref="AA106">+_xlfn.IFS(Z106="","",Z106='12 Formulas'!$BF$2,'12 Formulas'!$BG$2,Z106='12 Formulas'!$BF$3,'12 Formulas'!$BG$3,Z106='12 Formulas'!$BF$4,'12 Formulas'!$BG$4)</f>
        <v/>
      </c>
      <c r="AB106" s="114" t="str" cm="1">
        <f t="array" ref="AB106">+_xlfn.IFS(AA106="","",AND(Y106='12 Formulas'!$BK$3,AA106='12 Formulas'!$BL$3),'12 Formulas'!$BM$3,AND(Y106='12 Formulas'!$BK$4,AA106='12 Formulas'!$BL$4),'12 Formulas'!$BM$4,AND(Y106='12 Formulas'!$BK$5,AA106='12 Formulas'!$BL$5),'12 Formulas'!$BM$5,AND(Y106='12 Formulas'!$BK$6,AA106='12 Formulas'!$BL$6),'12 Formulas'!$BM$6,AND(Y106='12 Formulas'!$BK$7,AA106='12 Formulas'!$BL$7),'12 Formulas'!$BM$7,AND(Y106='12 Formulas'!$BK$8,AA106='12 Formulas'!$BL$8),'12 Formulas'!$BM$8,AND(Y106='12 Formulas'!$BK$9,AA106='12 Formulas'!$BL$9),'12 Formulas'!$BM$9,AND(Y106='12 Formulas'!$BK$10,AA106='12 Formulas'!$BL$10),'12 Formulas'!$BM$10,AND(Y106='12 Formulas'!$BK$11,AA106='12 Formulas'!$BL$11),'12 Formulas'!$BM$11)</f>
        <v/>
      </c>
      <c r="AC106" s="113" t="str" cm="1">
        <f t="array" ref="AC106">+_xlfn.IFS(AB106="","",AB106='12 Formulas'!$BM$3,'12 Formulas'!$BN$3,AB106='12 Formulas'!$BM$4,'12 Formulas'!$BN$4,AB106='12 Formulas'!$BM$5,'12 Formulas'!$BN$5)</f>
        <v/>
      </c>
      <c r="AD106" s="115" t="str" cm="1">
        <f t="array" ref="AD106">+_xlfn.IFS(AB106="","",AB106='12 Formulas'!$BM$3,'12 Formulas'!$BO$3,AB106='12 Formulas'!$BM$4,'12 Formulas'!$BO$4,AB106='12 Formulas'!$BM$5,'12 Formulas'!$BO$5)</f>
        <v/>
      </c>
      <c r="AE106" s="640"/>
      <c r="AF106" s="642"/>
      <c r="AG106" s="658"/>
      <c r="AH106" s="636"/>
      <c r="AI106" s="630"/>
      <c r="AJ106" s="632"/>
      <c r="AK106" s="634"/>
      <c r="AL106" s="99"/>
      <c r="AM106" s="100"/>
      <c r="AN106" s="100"/>
      <c r="AO106" s="100"/>
      <c r="AP106" s="100"/>
      <c r="AQ106" s="100"/>
      <c r="AR106" s="99"/>
      <c r="AS106" s="99"/>
    </row>
    <row r="107" spans="1:45" ht="12.75" hidden="1" customHeight="1" x14ac:dyDescent="0.25">
      <c r="A107" s="642"/>
      <c r="B107" s="680"/>
      <c r="C107" s="687"/>
      <c r="D107" s="686"/>
      <c r="E107" s="687"/>
      <c r="F107" s="651"/>
      <c r="G107" s="662"/>
      <c r="H107" s="101" t="s">
        <v>214</v>
      </c>
      <c r="I107" s="102"/>
      <c r="J107" s="103"/>
      <c r="K107" s="104" t="str" cm="1">
        <f t="array" ref="K107">+_xlfn.IFS(J107="","",J107='12 Formulas'!$AM$2,'12 Formulas'!$AN$2,J107='12 Formulas'!$AM$3,'12 Formulas'!$AN$3)</f>
        <v/>
      </c>
      <c r="L107" s="105"/>
      <c r="M107" s="106" t="str" cm="1">
        <f t="array" ref="M107">+_xlfn.IFS(L107="","",L107='12 Formulas'!$AO$2,'12 Formulas'!$AP$2,L107='12 Formulas'!$AO$3,'12 Formulas'!$AP$3)</f>
        <v/>
      </c>
      <c r="N107" s="105"/>
      <c r="O107" s="106" t="str" cm="1">
        <f t="array" ref="O107">+_xlfn.IFS(N107="","",N107='12 Formulas'!$AQ$2,'12 Formulas'!$AR$2,N107='12 Formulas'!$AQ$3,'12 Formulas'!$AR$3)</f>
        <v/>
      </c>
      <c r="P107" s="105"/>
      <c r="Q107" s="106" t="str" cm="1">
        <f t="array" ref="Q107">+_xlfn.IFS(P107="","",P107='12 Formulas'!$AS$2,'12 Formulas'!$AT$2,P107='12 Formulas'!$AS$3,'12 Formulas'!$AT$3,P107='12 Formulas'!$AS$4,'12 Formulas'!$AT$4)</f>
        <v/>
      </c>
      <c r="R107" s="105"/>
      <c r="S107" s="106" t="str" cm="1">
        <f t="array" ref="S107">+_xlfn.IFS(R107="","",R107='12 Formulas'!$AU$2,'12 Formulas'!$AV$2,R107='12 Formulas'!$AU$3,'12 Formulas'!$AV$3)</f>
        <v/>
      </c>
      <c r="T107" s="107"/>
      <c r="U107" s="106" t="str" cm="1">
        <f t="array" ref="U107">+_xlfn.IFS(T107="","",T107='12 Formulas'!$AW$2,'12 Formulas'!$AX$2,T107='12 Formulas'!$AW$3,'12 Formulas'!$AX$3)</f>
        <v/>
      </c>
      <c r="V107" s="108"/>
      <c r="W107" s="109" t="str" cm="1">
        <f t="array" ref="W107">+_xlfn.IFS(V107="","",V107='12 Formulas'!$AY$2,'12 Formulas'!$AZ$2,V107='12 Formulas'!$AY$3,'12 Formulas'!$AZ$3,V107='12 Formulas'!$AY$4,'12 Formulas'!$AZ$4)</f>
        <v/>
      </c>
      <c r="X107" s="110" t="str">
        <f t="shared" si="1"/>
        <v/>
      </c>
      <c r="Y107" s="111" t="str" cm="1">
        <f t="array" ref="Y107">+_xlfn.IFS(X107="","",X107&lt;='12 Formulas'!$BD$4,'12 Formulas'!$BB$4,X107&lt;='12 Formulas'!$BD$3,'12 Formulas'!$BB$3,X107&lt;='12 Formulas'!$BD$2,'12 Formulas'!$BB$2)</f>
        <v/>
      </c>
      <c r="Z107" s="112"/>
      <c r="AA107" s="113" t="str" cm="1">
        <f t="array" ref="AA107">+_xlfn.IFS(Z107="","",Z107='12 Formulas'!$BF$2,'12 Formulas'!$BG$2,Z107='12 Formulas'!$BF$3,'12 Formulas'!$BG$3,Z107='12 Formulas'!$BF$4,'12 Formulas'!$BG$4)</f>
        <v/>
      </c>
      <c r="AB107" s="114" t="str" cm="1">
        <f t="array" ref="AB107">+_xlfn.IFS(AA107="","",AND(Y107='12 Formulas'!$BK$3,AA107='12 Formulas'!$BL$3),'12 Formulas'!$BM$3,AND(Y107='12 Formulas'!$BK$4,AA107='12 Formulas'!$BL$4),'12 Formulas'!$BM$4,AND(Y107='12 Formulas'!$BK$5,AA107='12 Formulas'!$BL$5),'12 Formulas'!$BM$5,AND(Y107='12 Formulas'!$BK$6,AA107='12 Formulas'!$BL$6),'12 Formulas'!$BM$6,AND(Y107='12 Formulas'!$BK$7,AA107='12 Formulas'!$BL$7),'12 Formulas'!$BM$7,AND(Y107='12 Formulas'!$BK$8,AA107='12 Formulas'!$BL$8),'12 Formulas'!$BM$8,AND(Y107='12 Formulas'!$BK$9,AA107='12 Formulas'!$BL$9),'12 Formulas'!$BM$9,AND(Y107='12 Formulas'!$BK$10,AA107='12 Formulas'!$BL$10),'12 Formulas'!$BM$10,AND(Y107='12 Formulas'!$BK$11,AA107='12 Formulas'!$BL$11),'12 Formulas'!$BM$11)</f>
        <v/>
      </c>
      <c r="AC107" s="113" t="str" cm="1">
        <f t="array" ref="AC107">+_xlfn.IFS(AB107="","",AB107='12 Formulas'!$BM$3,'12 Formulas'!$BN$3,AB107='12 Formulas'!$BM$4,'12 Formulas'!$BN$4,AB107='12 Formulas'!$BM$5,'12 Formulas'!$BN$5)</f>
        <v/>
      </c>
      <c r="AD107" s="115" t="str" cm="1">
        <f t="array" ref="AD107">+_xlfn.IFS(AB107="","",AB107='12 Formulas'!$BM$3,'12 Formulas'!$BO$3,AB107='12 Formulas'!$BM$4,'12 Formulas'!$BO$4,AB107='12 Formulas'!$BM$5,'12 Formulas'!$BO$5)</f>
        <v/>
      </c>
      <c r="AE107" s="640"/>
      <c r="AF107" s="642"/>
      <c r="AG107" s="658"/>
      <c r="AH107" s="636"/>
      <c r="AI107" s="630"/>
      <c r="AJ107" s="632"/>
      <c r="AK107" s="634"/>
      <c r="AL107" s="99"/>
      <c r="AM107" s="100"/>
      <c r="AN107" s="100"/>
      <c r="AO107" s="100"/>
      <c r="AP107" s="100"/>
      <c r="AQ107" s="100"/>
      <c r="AR107" s="99"/>
      <c r="AS107" s="99"/>
    </row>
    <row r="108" spans="1:45" ht="12.75" hidden="1" customHeight="1" x14ac:dyDescent="0.25">
      <c r="A108" s="642"/>
      <c r="B108" s="680"/>
      <c r="C108" s="687"/>
      <c r="D108" s="686"/>
      <c r="E108" s="687"/>
      <c r="F108" s="652" t="s">
        <v>216</v>
      </c>
      <c r="G108" s="663"/>
      <c r="H108" s="101" t="s">
        <v>212</v>
      </c>
      <c r="I108" s="102"/>
      <c r="J108" s="103"/>
      <c r="K108" s="104" t="str" cm="1">
        <f t="array" ref="K108">+_xlfn.IFS(J108="","",J108='12 Formulas'!$AM$2,'12 Formulas'!$AN$2,J108='12 Formulas'!$AM$3,'12 Formulas'!$AN$3)</f>
        <v/>
      </c>
      <c r="L108" s="105"/>
      <c r="M108" s="106" t="str" cm="1">
        <f t="array" ref="M108">+_xlfn.IFS(L108="","",L108='12 Formulas'!$AO$2,'12 Formulas'!$AP$2,L108='12 Formulas'!$AO$3,'12 Formulas'!$AP$3)</f>
        <v/>
      </c>
      <c r="N108" s="105"/>
      <c r="O108" s="106" t="str" cm="1">
        <f t="array" ref="O108">+_xlfn.IFS(N108="","",N108='12 Formulas'!$AQ$2,'12 Formulas'!$AR$2,N108='12 Formulas'!$AQ$3,'12 Formulas'!$AR$3)</f>
        <v/>
      </c>
      <c r="P108" s="105"/>
      <c r="Q108" s="106" t="str" cm="1">
        <f t="array" ref="Q108">+_xlfn.IFS(P108="","",P108='12 Formulas'!$AS$2,'12 Formulas'!$AT$2,P108='12 Formulas'!$AS$3,'12 Formulas'!$AT$3,P108='12 Formulas'!$AS$4,'12 Formulas'!$AT$4)</f>
        <v/>
      </c>
      <c r="R108" s="105"/>
      <c r="S108" s="106" t="str" cm="1">
        <f t="array" ref="S108">+_xlfn.IFS(R108="","",R108='12 Formulas'!$AU$2,'12 Formulas'!$AV$2,R108='12 Formulas'!$AU$3,'12 Formulas'!$AV$3)</f>
        <v/>
      </c>
      <c r="T108" s="107"/>
      <c r="U108" s="106" t="str" cm="1">
        <f t="array" ref="U108">+_xlfn.IFS(T108="","",T108='12 Formulas'!$AW$2,'12 Formulas'!$AX$2,T108='12 Formulas'!$AW$3,'12 Formulas'!$AX$3)</f>
        <v/>
      </c>
      <c r="V108" s="108"/>
      <c r="W108" s="109" t="str" cm="1">
        <f t="array" ref="W108">+_xlfn.IFS(V108="","",V108='12 Formulas'!$AY$2,'12 Formulas'!$AZ$2,V108='12 Formulas'!$AY$3,'12 Formulas'!$AZ$3,V108='12 Formulas'!$AY$4,'12 Formulas'!$AZ$4)</f>
        <v/>
      </c>
      <c r="X108" s="110" t="str">
        <f t="shared" si="1"/>
        <v/>
      </c>
      <c r="Y108" s="111" t="str" cm="1">
        <f t="array" ref="Y108">+_xlfn.IFS(X108="","",X108&lt;='12 Formulas'!$BD$4,'12 Formulas'!$BB$4,X108&lt;='12 Formulas'!$BD$3,'12 Formulas'!$BB$3,X108&lt;='12 Formulas'!$BD$2,'12 Formulas'!$BB$2)</f>
        <v/>
      </c>
      <c r="Z108" s="112"/>
      <c r="AA108" s="113" t="str" cm="1">
        <f t="array" ref="AA108">+_xlfn.IFS(Z108="","",Z108='12 Formulas'!$BF$2,'12 Formulas'!$BG$2,Z108='12 Formulas'!$BF$3,'12 Formulas'!$BG$3,Z108='12 Formulas'!$BF$4,'12 Formulas'!$BG$4)</f>
        <v/>
      </c>
      <c r="AB108" s="114" t="str" cm="1">
        <f t="array" ref="AB108">+_xlfn.IFS(AA108="","",AND(Y108='12 Formulas'!$BK$3,AA108='12 Formulas'!$BL$3),'12 Formulas'!$BM$3,AND(Y108='12 Formulas'!$BK$4,AA108='12 Formulas'!$BL$4),'12 Formulas'!$BM$4,AND(Y108='12 Formulas'!$BK$5,AA108='12 Formulas'!$BL$5),'12 Formulas'!$BM$5,AND(Y108='12 Formulas'!$BK$6,AA108='12 Formulas'!$BL$6),'12 Formulas'!$BM$6,AND(Y108='12 Formulas'!$BK$7,AA108='12 Formulas'!$BL$7),'12 Formulas'!$BM$7,AND(Y108='12 Formulas'!$BK$8,AA108='12 Formulas'!$BL$8),'12 Formulas'!$BM$8,AND(Y108='12 Formulas'!$BK$9,AA108='12 Formulas'!$BL$9),'12 Formulas'!$BM$9,AND(Y108='12 Formulas'!$BK$10,AA108='12 Formulas'!$BL$10),'12 Formulas'!$BM$10,AND(Y108='12 Formulas'!$BK$11,AA108='12 Formulas'!$BL$11),'12 Formulas'!$BM$11)</f>
        <v/>
      </c>
      <c r="AC108" s="113" t="str" cm="1">
        <f t="array" ref="AC108">+_xlfn.IFS(AB108="","",AB108='12 Formulas'!$BM$3,'12 Formulas'!$BN$3,AB108='12 Formulas'!$BM$4,'12 Formulas'!$BN$4,AB108='12 Formulas'!$BM$5,'12 Formulas'!$BN$5)</f>
        <v/>
      </c>
      <c r="AD108" s="115" t="str" cm="1">
        <f t="array" ref="AD108">+_xlfn.IFS(AB108="","",AB108='12 Formulas'!$BM$3,'12 Formulas'!$BO$3,AB108='12 Formulas'!$BM$4,'12 Formulas'!$BO$4,AB108='12 Formulas'!$BM$5,'12 Formulas'!$BO$5)</f>
        <v/>
      </c>
      <c r="AE108" s="640"/>
      <c r="AF108" s="642"/>
      <c r="AG108" s="658"/>
      <c r="AH108" s="636"/>
      <c r="AI108" s="630"/>
      <c r="AJ108" s="632"/>
      <c r="AK108" s="634"/>
      <c r="AL108" s="99"/>
      <c r="AM108" s="100"/>
      <c r="AN108" s="100"/>
      <c r="AO108" s="100"/>
      <c r="AP108" s="100"/>
      <c r="AQ108" s="100"/>
      <c r="AR108" s="99"/>
      <c r="AS108" s="99"/>
    </row>
    <row r="109" spans="1:45" ht="12.75" hidden="1" customHeight="1" x14ac:dyDescent="0.25">
      <c r="A109" s="642"/>
      <c r="B109" s="680"/>
      <c r="C109" s="687"/>
      <c r="D109" s="686"/>
      <c r="E109" s="687"/>
      <c r="F109" s="650"/>
      <c r="G109" s="661"/>
      <c r="H109" s="101" t="s">
        <v>213</v>
      </c>
      <c r="I109" s="102"/>
      <c r="J109" s="103"/>
      <c r="K109" s="104" t="str" cm="1">
        <f t="array" ref="K109">+_xlfn.IFS(J109="","",J109='12 Formulas'!$AM$2,'12 Formulas'!$AN$2,J109='12 Formulas'!$AM$3,'12 Formulas'!$AN$3)</f>
        <v/>
      </c>
      <c r="L109" s="105"/>
      <c r="M109" s="106" t="str" cm="1">
        <f t="array" ref="M109">+_xlfn.IFS(L109="","",L109='12 Formulas'!$AO$2,'12 Formulas'!$AP$2,L109='12 Formulas'!$AO$3,'12 Formulas'!$AP$3)</f>
        <v/>
      </c>
      <c r="N109" s="105"/>
      <c r="O109" s="106" t="str" cm="1">
        <f t="array" ref="O109">+_xlfn.IFS(N109="","",N109='12 Formulas'!$AQ$2,'12 Formulas'!$AR$2,N109='12 Formulas'!$AQ$3,'12 Formulas'!$AR$3)</f>
        <v/>
      </c>
      <c r="P109" s="105"/>
      <c r="Q109" s="106" t="str" cm="1">
        <f t="array" ref="Q109">+_xlfn.IFS(P109="","",P109='12 Formulas'!$AS$2,'12 Formulas'!$AT$2,P109='12 Formulas'!$AS$3,'12 Formulas'!$AT$3,P109='12 Formulas'!$AS$4,'12 Formulas'!$AT$4)</f>
        <v/>
      </c>
      <c r="R109" s="105"/>
      <c r="S109" s="106" t="str" cm="1">
        <f t="array" ref="S109">+_xlfn.IFS(R109="","",R109='12 Formulas'!$AU$2,'12 Formulas'!$AV$2,R109='12 Formulas'!$AU$3,'12 Formulas'!$AV$3)</f>
        <v/>
      </c>
      <c r="T109" s="107"/>
      <c r="U109" s="106" t="str" cm="1">
        <f t="array" ref="U109">+_xlfn.IFS(T109="","",T109='12 Formulas'!$AW$2,'12 Formulas'!$AX$2,T109='12 Formulas'!$AW$3,'12 Formulas'!$AX$3)</f>
        <v/>
      </c>
      <c r="V109" s="108"/>
      <c r="W109" s="109" t="str" cm="1">
        <f t="array" ref="W109">+_xlfn.IFS(V109="","",V109='12 Formulas'!$AY$2,'12 Formulas'!$AZ$2,V109='12 Formulas'!$AY$3,'12 Formulas'!$AZ$3,V109='12 Formulas'!$AY$4,'12 Formulas'!$AZ$4)</f>
        <v/>
      </c>
      <c r="X109" s="110" t="str">
        <f t="shared" si="1"/>
        <v/>
      </c>
      <c r="Y109" s="111" t="str" cm="1">
        <f t="array" ref="Y109">+_xlfn.IFS(X109="","",X109&lt;='12 Formulas'!$BD$4,'12 Formulas'!$BB$4,X109&lt;='12 Formulas'!$BD$3,'12 Formulas'!$BB$3,X109&lt;='12 Formulas'!$BD$2,'12 Formulas'!$BB$2)</f>
        <v/>
      </c>
      <c r="Z109" s="112"/>
      <c r="AA109" s="113" t="str" cm="1">
        <f t="array" ref="AA109">+_xlfn.IFS(Z109="","",Z109='12 Formulas'!$BF$2,'12 Formulas'!$BG$2,Z109='12 Formulas'!$BF$3,'12 Formulas'!$BG$3,Z109='12 Formulas'!$BF$4,'12 Formulas'!$BG$4)</f>
        <v/>
      </c>
      <c r="AB109" s="114" t="str" cm="1">
        <f t="array" ref="AB109">+_xlfn.IFS(AA109="","",AND(Y109='12 Formulas'!$BK$3,AA109='12 Formulas'!$BL$3),'12 Formulas'!$BM$3,AND(Y109='12 Formulas'!$BK$4,AA109='12 Formulas'!$BL$4),'12 Formulas'!$BM$4,AND(Y109='12 Formulas'!$BK$5,AA109='12 Formulas'!$BL$5),'12 Formulas'!$BM$5,AND(Y109='12 Formulas'!$BK$6,AA109='12 Formulas'!$BL$6),'12 Formulas'!$BM$6,AND(Y109='12 Formulas'!$BK$7,AA109='12 Formulas'!$BL$7),'12 Formulas'!$BM$7,AND(Y109='12 Formulas'!$BK$8,AA109='12 Formulas'!$BL$8),'12 Formulas'!$BM$8,AND(Y109='12 Formulas'!$BK$9,AA109='12 Formulas'!$BL$9),'12 Formulas'!$BM$9,AND(Y109='12 Formulas'!$BK$10,AA109='12 Formulas'!$BL$10),'12 Formulas'!$BM$10,AND(Y109='12 Formulas'!$BK$11,AA109='12 Formulas'!$BL$11),'12 Formulas'!$BM$11)</f>
        <v/>
      </c>
      <c r="AC109" s="113" t="str" cm="1">
        <f t="array" ref="AC109">+_xlfn.IFS(AB109="","",AB109='12 Formulas'!$BM$3,'12 Formulas'!$BN$3,AB109='12 Formulas'!$BM$4,'12 Formulas'!$BN$4,AB109='12 Formulas'!$BM$5,'12 Formulas'!$BN$5)</f>
        <v/>
      </c>
      <c r="AD109" s="115" t="str" cm="1">
        <f t="array" ref="AD109">+_xlfn.IFS(AB109="","",AB109='12 Formulas'!$BM$3,'12 Formulas'!$BO$3,AB109='12 Formulas'!$BM$4,'12 Formulas'!$BO$4,AB109='12 Formulas'!$BM$5,'12 Formulas'!$BO$5)</f>
        <v/>
      </c>
      <c r="AE109" s="640"/>
      <c r="AF109" s="642"/>
      <c r="AG109" s="658"/>
      <c r="AH109" s="636"/>
      <c r="AI109" s="630"/>
      <c r="AJ109" s="632"/>
      <c r="AK109" s="634"/>
      <c r="AL109" s="99"/>
      <c r="AM109" s="100"/>
      <c r="AN109" s="100"/>
      <c r="AO109" s="100"/>
      <c r="AP109" s="100"/>
      <c r="AQ109" s="100"/>
      <c r="AR109" s="99"/>
      <c r="AS109" s="99"/>
    </row>
    <row r="110" spans="1:45" ht="12.75" hidden="1" customHeight="1" x14ac:dyDescent="0.25">
      <c r="A110" s="642"/>
      <c r="B110" s="680"/>
      <c r="C110" s="687"/>
      <c r="D110" s="686"/>
      <c r="E110" s="687"/>
      <c r="F110" s="651"/>
      <c r="G110" s="662"/>
      <c r="H110" s="101" t="s">
        <v>214</v>
      </c>
      <c r="I110" s="102"/>
      <c r="J110" s="103"/>
      <c r="K110" s="104" t="str" cm="1">
        <f t="array" ref="K110">+_xlfn.IFS(J110="","",J110='12 Formulas'!$AM$2,'12 Formulas'!$AN$2,J110='12 Formulas'!$AM$3,'12 Formulas'!$AN$3)</f>
        <v/>
      </c>
      <c r="L110" s="105"/>
      <c r="M110" s="106" t="str" cm="1">
        <f t="array" ref="M110">+_xlfn.IFS(L110="","",L110='12 Formulas'!$AO$2,'12 Formulas'!$AP$2,L110='12 Formulas'!$AO$3,'12 Formulas'!$AP$3)</f>
        <v/>
      </c>
      <c r="N110" s="105"/>
      <c r="O110" s="106" t="str" cm="1">
        <f t="array" ref="O110">+_xlfn.IFS(N110="","",N110='12 Formulas'!$AQ$2,'12 Formulas'!$AR$2,N110='12 Formulas'!$AQ$3,'12 Formulas'!$AR$3)</f>
        <v/>
      </c>
      <c r="P110" s="105"/>
      <c r="Q110" s="106" t="str" cm="1">
        <f t="array" ref="Q110">+_xlfn.IFS(P110="","",P110='12 Formulas'!$AS$2,'12 Formulas'!$AT$2,P110='12 Formulas'!$AS$3,'12 Formulas'!$AT$3,P110='12 Formulas'!$AS$4,'12 Formulas'!$AT$4)</f>
        <v/>
      </c>
      <c r="R110" s="105"/>
      <c r="S110" s="106" t="str" cm="1">
        <f t="array" ref="S110">+_xlfn.IFS(R110="","",R110='12 Formulas'!$AU$2,'12 Formulas'!$AV$2,R110='12 Formulas'!$AU$3,'12 Formulas'!$AV$3)</f>
        <v/>
      </c>
      <c r="T110" s="107"/>
      <c r="U110" s="106" t="str" cm="1">
        <f t="array" ref="U110">+_xlfn.IFS(T110="","",T110='12 Formulas'!$AW$2,'12 Formulas'!$AX$2,T110='12 Formulas'!$AW$3,'12 Formulas'!$AX$3)</f>
        <v/>
      </c>
      <c r="V110" s="108"/>
      <c r="W110" s="109" t="str" cm="1">
        <f t="array" ref="W110">+_xlfn.IFS(V110="","",V110='12 Formulas'!$AY$2,'12 Formulas'!$AZ$2,V110='12 Formulas'!$AY$3,'12 Formulas'!$AZ$3,V110='12 Formulas'!$AY$4,'12 Formulas'!$AZ$4)</f>
        <v/>
      </c>
      <c r="X110" s="110" t="str">
        <f t="shared" si="1"/>
        <v/>
      </c>
      <c r="Y110" s="111" t="str" cm="1">
        <f t="array" ref="Y110">+_xlfn.IFS(X110="","",X110&lt;='12 Formulas'!$BD$4,'12 Formulas'!$BB$4,X110&lt;='12 Formulas'!$BD$3,'12 Formulas'!$BB$3,X110&lt;='12 Formulas'!$BD$2,'12 Formulas'!$BB$2)</f>
        <v/>
      </c>
      <c r="Z110" s="112"/>
      <c r="AA110" s="113" t="str" cm="1">
        <f t="array" ref="AA110">+_xlfn.IFS(Z110="","",Z110='12 Formulas'!$BF$2,'12 Formulas'!$BG$2,Z110='12 Formulas'!$BF$3,'12 Formulas'!$BG$3,Z110='12 Formulas'!$BF$4,'12 Formulas'!$BG$4)</f>
        <v/>
      </c>
      <c r="AB110" s="114" t="str" cm="1">
        <f t="array" ref="AB110">+_xlfn.IFS(AA110="","",AND(Y110='12 Formulas'!$BK$3,AA110='12 Formulas'!$BL$3),'12 Formulas'!$BM$3,AND(Y110='12 Formulas'!$BK$4,AA110='12 Formulas'!$BL$4),'12 Formulas'!$BM$4,AND(Y110='12 Formulas'!$BK$5,AA110='12 Formulas'!$BL$5),'12 Formulas'!$BM$5,AND(Y110='12 Formulas'!$BK$6,AA110='12 Formulas'!$BL$6),'12 Formulas'!$BM$6,AND(Y110='12 Formulas'!$BK$7,AA110='12 Formulas'!$BL$7),'12 Formulas'!$BM$7,AND(Y110='12 Formulas'!$BK$8,AA110='12 Formulas'!$BL$8),'12 Formulas'!$BM$8,AND(Y110='12 Formulas'!$BK$9,AA110='12 Formulas'!$BL$9),'12 Formulas'!$BM$9,AND(Y110='12 Formulas'!$BK$10,AA110='12 Formulas'!$BL$10),'12 Formulas'!$BM$10,AND(Y110='12 Formulas'!$BK$11,AA110='12 Formulas'!$BL$11),'12 Formulas'!$BM$11)</f>
        <v/>
      </c>
      <c r="AC110" s="113" t="str" cm="1">
        <f t="array" ref="AC110">+_xlfn.IFS(AB110="","",AB110='12 Formulas'!$BM$3,'12 Formulas'!$BN$3,AB110='12 Formulas'!$BM$4,'12 Formulas'!$BN$4,AB110='12 Formulas'!$BM$5,'12 Formulas'!$BN$5)</f>
        <v/>
      </c>
      <c r="AD110" s="115" t="str" cm="1">
        <f t="array" ref="AD110">+_xlfn.IFS(AB110="","",AB110='12 Formulas'!$BM$3,'12 Formulas'!$BO$3,AB110='12 Formulas'!$BM$4,'12 Formulas'!$BO$4,AB110='12 Formulas'!$BM$5,'12 Formulas'!$BO$5)</f>
        <v/>
      </c>
      <c r="AE110" s="640"/>
      <c r="AF110" s="642"/>
      <c r="AG110" s="658"/>
      <c r="AH110" s="636"/>
      <c r="AI110" s="630"/>
      <c r="AJ110" s="632"/>
      <c r="AK110" s="634"/>
      <c r="AL110" s="99"/>
      <c r="AM110" s="100"/>
      <c r="AN110" s="100"/>
      <c r="AO110" s="100"/>
      <c r="AP110" s="100"/>
      <c r="AQ110" s="100"/>
      <c r="AR110" s="99"/>
      <c r="AS110" s="99"/>
    </row>
    <row r="111" spans="1:45" ht="12.75" hidden="1" customHeight="1" x14ac:dyDescent="0.25">
      <c r="A111" s="642"/>
      <c r="B111" s="680"/>
      <c r="C111" s="687"/>
      <c r="D111" s="686"/>
      <c r="E111" s="687"/>
      <c r="F111" s="652" t="s">
        <v>217</v>
      </c>
      <c r="G111" s="663"/>
      <c r="H111" s="101" t="s">
        <v>212</v>
      </c>
      <c r="I111" s="102"/>
      <c r="J111" s="103"/>
      <c r="K111" s="104" t="str" cm="1">
        <f t="array" ref="K111">+_xlfn.IFS(J111="","",J111='12 Formulas'!$AM$2,'12 Formulas'!$AN$2,J111='12 Formulas'!$AM$3,'12 Formulas'!$AN$3)</f>
        <v/>
      </c>
      <c r="L111" s="105"/>
      <c r="M111" s="106" t="str" cm="1">
        <f t="array" ref="M111">+_xlfn.IFS(L111="","",L111='12 Formulas'!$AO$2,'12 Formulas'!$AP$2,L111='12 Formulas'!$AO$3,'12 Formulas'!$AP$3)</f>
        <v/>
      </c>
      <c r="N111" s="105"/>
      <c r="O111" s="106" t="str" cm="1">
        <f t="array" ref="O111">+_xlfn.IFS(N111="","",N111='12 Formulas'!$AQ$2,'12 Formulas'!$AR$2,N111='12 Formulas'!$AQ$3,'12 Formulas'!$AR$3)</f>
        <v/>
      </c>
      <c r="P111" s="105"/>
      <c r="Q111" s="106" t="str" cm="1">
        <f t="array" ref="Q111">+_xlfn.IFS(P111="","",P111='12 Formulas'!$AS$2,'12 Formulas'!$AT$2,P111='12 Formulas'!$AS$3,'12 Formulas'!$AT$3,P111='12 Formulas'!$AS$4,'12 Formulas'!$AT$4)</f>
        <v/>
      </c>
      <c r="R111" s="105"/>
      <c r="S111" s="106" t="str" cm="1">
        <f t="array" ref="S111">+_xlfn.IFS(R111="","",R111='12 Formulas'!$AU$2,'12 Formulas'!$AV$2,R111='12 Formulas'!$AU$3,'12 Formulas'!$AV$3)</f>
        <v/>
      </c>
      <c r="T111" s="107"/>
      <c r="U111" s="106" t="str" cm="1">
        <f t="array" ref="U111">+_xlfn.IFS(T111="","",T111='12 Formulas'!$AW$2,'12 Formulas'!$AX$2,T111='12 Formulas'!$AW$3,'12 Formulas'!$AX$3)</f>
        <v/>
      </c>
      <c r="V111" s="108"/>
      <c r="W111" s="109" t="str" cm="1">
        <f t="array" ref="W111">+_xlfn.IFS(V111="","",V111='12 Formulas'!$AY$2,'12 Formulas'!$AZ$2,V111='12 Formulas'!$AY$3,'12 Formulas'!$AZ$3,V111='12 Formulas'!$AY$4,'12 Formulas'!$AZ$4)</f>
        <v/>
      </c>
      <c r="X111" s="110" t="str">
        <f t="shared" si="1"/>
        <v/>
      </c>
      <c r="Y111" s="111" t="str" cm="1">
        <f t="array" ref="Y111">+_xlfn.IFS(X111="","",X111&lt;='12 Formulas'!$BD$4,'12 Formulas'!$BB$4,X111&lt;='12 Formulas'!$BD$3,'12 Formulas'!$BB$3,X111&lt;='12 Formulas'!$BD$2,'12 Formulas'!$BB$2)</f>
        <v/>
      </c>
      <c r="Z111" s="112"/>
      <c r="AA111" s="113" t="str" cm="1">
        <f t="array" ref="AA111">+_xlfn.IFS(Z111="","",Z111='12 Formulas'!$BF$2,'12 Formulas'!$BG$2,Z111='12 Formulas'!$BF$3,'12 Formulas'!$BG$3,Z111='12 Formulas'!$BF$4,'12 Formulas'!$BG$4)</f>
        <v/>
      </c>
      <c r="AB111" s="114" t="str" cm="1">
        <f t="array" ref="AB111">+_xlfn.IFS(AA111="","",AND(Y111='12 Formulas'!$BK$3,AA111='12 Formulas'!$BL$3),'12 Formulas'!$BM$3,AND(Y111='12 Formulas'!$BK$4,AA111='12 Formulas'!$BL$4),'12 Formulas'!$BM$4,AND(Y111='12 Formulas'!$BK$5,AA111='12 Formulas'!$BL$5),'12 Formulas'!$BM$5,AND(Y111='12 Formulas'!$BK$6,AA111='12 Formulas'!$BL$6),'12 Formulas'!$BM$6,AND(Y111='12 Formulas'!$BK$7,AA111='12 Formulas'!$BL$7),'12 Formulas'!$BM$7,AND(Y111='12 Formulas'!$BK$8,AA111='12 Formulas'!$BL$8),'12 Formulas'!$BM$8,AND(Y111='12 Formulas'!$BK$9,AA111='12 Formulas'!$BL$9),'12 Formulas'!$BM$9,AND(Y111='12 Formulas'!$BK$10,AA111='12 Formulas'!$BL$10),'12 Formulas'!$BM$10,AND(Y111='12 Formulas'!$BK$11,AA111='12 Formulas'!$BL$11),'12 Formulas'!$BM$11)</f>
        <v/>
      </c>
      <c r="AC111" s="113" t="str" cm="1">
        <f t="array" ref="AC111">+_xlfn.IFS(AB111="","",AB111='12 Formulas'!$BM$3,'12 Formulas'!$BN$3,AB111='12 Formulas'!$BM$4,'12 Formulas'!$BN$4,AB111='12 Formulas'!$BM$5,'12 Formulas'!$BN$5)</f>
        <v/>
      </c>
      <c r="AD111" s="115" t="str" cm="1">
        <f t="array" ref="AD111">+_xlfn.IFS(AB111="","",AB111='12 Formulas'!$BM$3,'12 Formulas'!$BO$3,AB111='12 Formulas'!$BM$4,'12 Formulas'!$BO$4,AB111='12 Formulas'!$BM$5,'12 Formulas'!$BO$5)</f>
        <v/>
      </c>
      <c r="AE111" s="640"/>
      <c r="AF111" s="642"/>
      <c r="AG111" s="658"/>
      <c r="AH111" s="636"/>
      <c r="AI111" s="630"/>
      <c r="AJ111" s="632"/>
      <c r="AK111" s="634"/>
      <c r="AL111" s="99"/>
      <c r="AM111" s="100"/>
      <c r="AN111" s="100"/>
      <c r="AO111" s="100"/>
      <c r="AP111" s="100"/>
      <c r="AQ111" s="100"/>
      <c r="AR111" s="99"/>
      <c r="AS111" s="99"/>
    </row>
    <row r="112" spans="1:45" ht="12.75" hidden="1" customHeight="1" x14ac:dyDescent="0.25">
      <c r="A112" s="642"/>
      <c r="B112" s="680"/>
      <c r="C112" s="687"/>
      <c r="D112" s="686"/>
      <c r="E112" s="687"/>
      <c r="F112" s="650"/>
      <c r="G112" s="661"/>
      <c r="H112" s="101" t="s">
        <v>213</v>
      </c>
      <c r="I112" s="102"/>
      <c r="J112" s="103"/>
      <c r="K112" s="104" t="str" cm="1">
        <f t="array" ref="K112">+_xlfn.IFS(J112="","",J112='12 Formulas'!$AM$2,'12 Formulas'!$AN$2,J112='12 Formulas'!$AM$3,'12 Formulas'!$AN$3)</f>
        <v/>
      </c>
      <c r="L112" s="105"/>
      <c r="M112" s="106" t="str" cm="1">
        <f t="array" ref="M112">+_xlfn.IFS(L112="","",L112='12 Formulas'!$AO$2,'12 Formulas'!$AP$2,L112='12 Formulas'!$AO$3,'12 Formulas'!$AP$3)</f>
        <v/>
      </c>
      <c r="N112" s="105"/>
      <c r="O112" s="106" t="str" cm="1">
        <f t="array" ref="O112">+_xlfn.IFS(N112="","",N112='12 Formulas'!$AQ$2,'12 Formulas'!$AR$2,N112='12 Formulas'!$AQ$3,'12 Formulas'!$AR$3)</f>
        <v/>
      </c>
      <c r="P112" s="105"/>
      <c r="Q112" s="106" t="str" cm="1">
        <f t="array" ref="Q112">+_xlfn.IFS(P112="","",P112='12 Formulas'!$AS$2,'12 Formulas'!$AT$2,P112='12 Formulas'!$AS$3,'12 Formulas'!$AT$3,P112='12 Formulas'!$AS$4,'12 Formulas'!$AT$4)</f>
        <v/>
      </c>
      <c r="R112" s="105"/>
      <c r="S112" s="106" t="str" cm="1">
        <f t="array" ref="S112">+_xlfn.IFS(R112="","",R112='12 Formulas'!$AU$2,'12 Formulas'!$AV$2,R112='12 Formulas'!$AU$3,'12 Formulas'!$AV$3)</f>
        <v/>
      </c>
      <c r="T112" s="107"/>
      <c r="U112" s="106" t="str" cm="1">
        <f t="array" ref="U112">+_xlfn.IFS(T112="","",T112='12 Formulas'!$AW$2,'12 Formulas'!$AX$2,T112='12 Formulas'!$AW$3,'12 Formulas'!$AX$3)</f>
        <v/>
      </c>
      <c r="V112" s="108"/>
      <c r="W112" s="109" t="str" cm="1">
        <f t="array" ref="W112">+_xlfn.IFS(V112="","",V112='12 Formulas'!$AY$2,'12 Formulas'!$AZ$2,V112='12 Formulas'!$AY$3,'12 Formulas'!$AZ$3,V112='12 Formulas'!$AY$4,'12 Formulas'!$AZ$4)</f>
        <v/>
      </c>
      <c r="X112" s="110" t="str">
        <f t="shared" si="1"/>
        <v/>
      </c>
      <c r="Y112" s="111" t="str" cm="1">
        <f t="array" ref="Y112">+_xlfn.IFS(X112="","",X112&lt;='12 Formulas'!$BD$4,'12 Formulas'!$BB$4,X112&lt;='12 Formulas'!$BD$3,'12 Formulas'!$BB$3,X112&lt;='12 Formulas'!$BD$2,'12 Formulas'!$BB$2)</f>
        <v/>
      </c>
      <c r="Z112" s="112"/>
      <c r="AA112" s="113" t="str" cm="1">
        <f t="array" ref="AA112">+_xlfn.IFS(Z112="","",Z112='12 Formulas'!$BF$2,'12 Formulas'!$BG$2,Z112='12 Formulas'!$BF$3,'12 Formulas'!$BG$3,Z112='12 Formulas'!$BF$4,'12 Formulas'!$BG$4)</f>
        <v/>
      </c>
      <c r="AB112" s="114" t="str" cm="1">
        <f t="array" ref="AB112">+_xlfn.IFS(AA112="","",AND(Y112='12 Formulas'!$BK$3,AA112='12 Formulas'!$BL$3),'12 Formulas'!$BM$3,AND(Y112='12 Formulas'!$BK$4,AA112='12 Formulas'!$BL$4),'12 Formulas'!$BM$4,AND(Y112='12 Formulas'!$BK$5,AA112='12 Formulas'!$BL$5),'12 Formulas'!$BM$5,AND(Y112='12 Formulas'!$BK$6,AA112='12 Formulas'!$BL$6),'12 Formulas'!$BM$6,AND(Y112='12 Formulas'!$BK$7,AA112='12 Formulas'!$BL$7),'12 Formulas'!$BM$7,AND(Y112='12 Formulas'!$BK$8,AA112='12 Formulas'!$BL$8),'12 Formulas'!$BM$8,AND(Y112='12 Formulas'!$BK$9,AA112='12 Formulas'!$BL$9),'12 Formulas'!$BM$9,AND(Y112='12 Formulas'!$BK$10,AA112='12 Formulas'!$BL$10),'12 Formulas'!$BM$10,AND(Y112='12 Formulas'!$BK$11,AA112='12 Formulas'!$BL$11),'12 Formulas'!$BM$11)</f>
        <v/>
      </c>
      <c r="AC112" s="113" t="str" cm="1">
        <f t="array" ref="AC112">+_xlfn.IFS(AB112="","",AB112='12 Formulas'!$BM$3,'12 Formulas'!$BN$3,AB112='12 Formulas'!$BM$4,'12 Formulas'!$BN$4,AB112='12 Formulas'!$BM$5,'12 Formulas'!$BN$5)</f>
        <v/>
      </c>
      <c r="AD112" s="115" t="str" cm="1">
        <f t="array" ref="AD112">+_xlfn.IFS(AB112="","",AB112='12 Formulas'!$BM$3,'12 Formulas'!$BO$3,AB112='12 Formulas'!$BM$4,'12 Formulas'!$BO$4,AB112='12 Formulas'!$BM$5,'12 Formulas'!$BO$5)</f>
        <v/>
      </c>
      <c r="AE112" s="640"/>
      <c r="AF112" s="642"/>
      <c r="AG112" s="658"/>
      <c r="AH112" s="636"/>
      <c r="AI112" s="630"/>
      <c r="AJ112" s="632"/>
      <c r="AK112" s="634"/>
      <c r="AL112" s="99"/>
      <c r="AM112" s="100"/>
      <c r="AN112" s="100"/>
      <c r="AO112" s="100"/>
      <c r="AP112" s="100"/>
      <c r="AQ112" s="100"/>
      <c r="AR112" s="99"/>
      <c r="AS112" s="99"/>
    </row>
    <row r="113" spans="1:45" ht="12.75" hidden="1" customHeight="1" x14ac:dyDescent="0.25">
      <c r="A113" s="642"/>
      <c r="B113" s="680"/>
      <c r="C113" s="687"/>
      <c r="D113" s="686"/>
      <c r="E113" s="687"/>
      <c r="F113" s="651"/>
      <c r="G113" s="662"/>
      <c r="H113" s="101" t="s">
        <v>214</v>
      </c>
      <c r="I113" s="102"/>
      <c r="J113" s="103"/>
      <c r="K113" s="104" t="str" cm="1">
        <f t="array" ref="K113">+_xlfn.IFS(J113="","",J113='12 Formulas'!$AM$2,'12 Formulas'!$AN$2,J113='12 Formulas'!$AM$3,'12 Formulas'!$AN$3)</f>
        <v/>
      </c>
      <c r="L113" s="105"/>
      <c r="M113" s="106" t="str" cm="1">
        <f t="array" ref="M113">+_xlfn.IFS(L113="","",L113='12 Formulas'!$AO$2,'12 Formulas'!$AP$2,L113='12 Formulas'!$AO$3,'12 Formulas'!$AP$3)</f>
        <v/>
      </c>
      <c r="N113" s="105"/>
      <c r="O113" s="106" t="str" cm="1">
        <f t="array" ref="O113">+_xlfn.IFS(N113="","",N113='12 Formulas'!$AQ$2,'12 Formulas'!$AR$2,N113='12 Formulas'!$AQ$3,'12 Formulas'!$AR$3)</f>
        <v/>
      </c>
      <c r="P113" s="105"/>
      <c r="Q113" s="106" t="str" cm="1">
        <f t="array" ref="Q113">+_xlfn.IFS(P113="","",P113='12 Formulas'!$AS$2,'12 Formulas'!$AT$2,P113='12 Formulas'!$AS$3,'12 Formulas'!$AT$3,P113='12 Formulas'!$AS$4,'12 Formulas'!$AT$4)</f>
        <v/>
      </c>
      <c r="R113" s="105"/>
      <c r="S113" s="106" t="str" cm="1">
        <f t="array" ref="S113">+_xlfn.IFS(R113="","",R113='12 Formulas'!$AU$2,'12 Formulas'!$AV$2,R113='12 Formulas'!$AU$3,'12 Formulas'!$AV$3)</f>
        <v/>
      </c>
      <c r="T113" s="107"/>
      <c r="U113" s="106" t="str" cm="1">
        <f t="array" ref="U113">+_xlfn.IFS(T113="","",T113='12 Formulas'!$AW$2,'12 Formulas'!$AX$2,T113='12 Formulas'!$AW$3,'12 Formulas'!$AX$3)</f>
        <v/>
      </c>
      <c r="V113" s="108"/>
      <c r="W113" s="109" t="str" cm="1">
        <f t="array" ref="W113">+_xlfn.IFS(V113="","",V113='12 Formulas'!$AY$2,'12 Formulas'!$AZ$2,V113='12 Formulas'!$AY$3,'12 Formulas'!$AZ$3,V113='12 Formulas'!$AY$4,'12 Formulas'!$AZ$4)</f>
        <v/>
      </c>
      <c r="X113" s="110" t="str">
        <f t="shared" si="1"/>
        <v/>
      </c>
      <c r="Y113" s="111" t="str" cm="1">
        <f t="array" ref="Y113">+_xlfn.IFS(X113="","",X113&lt;='12 Formulas'!$BD$4,'12 Formulas'!$BB$4,X113&lt;='12 Formulas'!$BD$3,'12 Formulas'!$BB$3,X113&lt;='12 Formulas'!$BD$2,'12 Formulas'!$BB$2)</f>
        <v/>
      </c>
      <c r="Z113" s="112"/>
      <c r="AA113" s="113" t="str" cm="1">
        <f t="array" ref="AA113">+_xlfn.IFS(Z113="","",Z113='12 Formulas'!$BF$2,'12 Formulas'!$BG$2,Z113='12 Formulas'!$BF$3,'12 Formulas'!$BG$3,Z113='12 Formulas'!$BF$4,'12 Formulas'!$BG$4)</f>
        <v/>
      </c>
      <c r="AB113" s="114" t="str" cm="1">
        <f t="array" ref="AB113">+_xlfn.IFS(AA113="","",AND(Y113='12 Formulas'!$BK$3,AA113='12 Formulas'!$BL$3),'12 Formulas'!$BM$3,AND(Y113='12 Formulas'!$BK$4,AA113='12 Formulas'!$BL$4),'12 Formulas'!$BM$4,AND(Y113='12 Formulas'!$BK$5,AA113='12 Formulas'!$BL$5),'12 Formulas'!$BM$5,AND(Y113='12 Formulas'!$BK$6,AA113='12 Formulas'!$BL$6),'12 Formulas'!$BM$6,AND(Y113='12 Formulas'!$BK$7,AA113='12 Formulas'!$BL$7),'12 Formulas'!$BM$7,AND(Y113='12 Formulas'!$BK$8,AA113='12 Formulas'!$BL$8),'12 Formulas'!$BM$8,AND(Y113='12 Formulas'!$BK$9,AA113='12 Formulas'!$BL$9),'12 Formulas'!$BM$9,AND(Y113='12 Formulas'!$BK$10,AA113='12 Formulas'!$BL$10),'12 Formulas'!$BM$10,AND(Y113='12 Formulas'!$BK$11,AA113='12 Formulas'!$BL$11),'12 Formulas'!$BM$11)</f>
        <v/>
      </c>
      <c r="AC113" s="113" t="str" cm="1">
        <f t="array" ref="AC113">+_xlfn.IFS(AB113="","",AB113='12 Formulas'!$BM$3,'12 Formulas'!$BN$3,AB113='12 Formulas'!$BM$4,'12 Formulas'!$BN$4,AB113='12 Formulas'!$BM$5,'12 Formulas'!$BN$5)</f>
        <v/>
      </c>
      <c r="AD113" s="115" t="str" cm="1">
        <f t="array" ref="AD113">+_xlfn.IFS(AB113="","",AB113='12 Formulas'!$BM$3,'12 Formulas'!$BO$3,AB113='12 Formulas'!$BM$4,'12 Formulas'!$BO$4,AB113='12 Formulas'!$BM$5,'12 Formulas'!$BO$5)</f>
        <v/>
      </c>
      <c r="AE113" s="640"/>
      <c r="AF113" s="642"/>
      <c r="AG113" s="658"/>
      <c r="AH113" s="636"/>
      <c r="AI113" s="630"/>
      <c r="AJ113" s="632"/>
      <c r="AK113" s="634"/>
      <c r="AL113" s="99"/>
      <c r="AM113" s="100"/>
      <c r="AN113" s="100"/>
      <c r="AO113" s="100"/>
      <c r="AP113" s="100"/>
      <c r="AQ113" s="100"/>
      <c r="AR113" s="99"/>
      <c r="AS113" s="99"/>
    </row>
    <row r="114" spans="1:45" ht="12.75" hidden="1" customHeight="1" x14ac:dyDescent="0.25">
      <c r="A114" s="642"/>
      <c r="B114" s="680"/>
      <c r="C114" s="687"/>
      <c r="D114" s="686"/>
      <c r="E114" s="687"/>
      <c r="F114" s="652" t="s">
        <v>218</v>
      </c>
      <c r="G114" s="663"/>
      <c r="H114" s="101" t="s">
        <v>212</v>
      </c>
      <c r="I114" s="102"/>
      <c r="J114" s="103"/>
      <c r="K114" s="104" t="str" cm="1">
        <f t="array" ref="K114">+_xlfn.IFS(J114="","",J114='12 Formulas'!$AM$2,'12 Formulas'!$AN$2,J114='12 Formulas'!$AM$3,'12 Formulas'!$AN$3)</f>
        <v/>
      </c>
      <c r="L114" s="105"/>
      <c r="M114" s="106" t="str" cm="1">
        <f t="array" ref="M114">+_xlfn.IFS(L114="","",L114='12 Formulas'!$AO$2,'12 Formulas'!$AP$2,L114='12 Formulas'!$AO$3,'12 Formulas'!$AP$3)</f>
        <v/>
      </c>
      <c r="N114" s="105"/>
      <c r="O114" s="106" t="str" cm="1">
        <f t="array" ref="O114">+_xlfn.IFS(N114="","",N114='12 Formulas'!$AQ$2,'12 Formulas'!$AR$2,N114='12 Formulas'!$AQ$3,'12 Formulas'!$AR$3)</f>
        <v/>
      </c>
      <c r="P114" s="105"/>
      <c r="Q114" s="106" t="str" cm="1">
        <f t="array" ref="Q114">+_xlfn.IFS(P114="","",P114='12 Formulas'!$AS$2,'12 Formulas'!$AT$2,P114='12 Formulas'!$AS$3,'12 Formulas'!$AT$3,P114='12 Formulas'!$AS$4,'12 Formulas'!$AT$4)</f>
        <v/>
      </c>
      <c r="R114" s="105"/>
      <c r="S114" s="106" t="str" cm="1">
        <f t="array" ref="S114">+_xlfn.IFS(R114="","",R114='12 Formulas'!$AU$2,'12 Formulas'!$AV$2,R114='12 Formulas'!$AU$3,'12 Formulas'!$AV$3)</f>
        <v/>
      </c>
      <c r="T114" s="107"/>
      <c r="U114" s="106" t="str" cm="1">
        <f t="array" ref="U114">+_xlfn.IFS(T114="","",T114='12 Formulas'!$AW$2,'12 Formulas'!$AX$2,T114='12 Formulas'!$AW$3,'12 Formulas'!$AX$3)</f>
        <v/>
      </c>
      <c r="V114" s="108"/>
      <c r="W114" s="109" t="str" cm="1">
        <f t="array" ref="W114">+_xlfn.IFS(V114="","",V114='12 Formulas'!$AY$2,'12 Formulas'!$AZ$2,V114='12 Formulas'!$AY$3,'12 Formulas'!$AZ$3,V114='12 Formulas'!$AY$4,'12 Formulas'!$AZ$4)</f>
        <v/>
      </c>
      <c r="X114" s="110" t="str">
        <f t="shared" si="1"/>
        <v/>
      </c>
      <c r="Y114" s="111" t="str" cm="1">
        <f t="array" ref="Y114">+_xlfn.IFS(X114="","",X114&lt;='12 Formulas'!$BD$4,'12 Formulas'!$BB$4,X114&lt;='12 Formulas'!$BD$3,'12 Formulas'!$BB$3,X114&lt;='12 Formulas'!$BD$2,'12 Formulas'!$BB$2)</f>
        <v/>
      </c>
      <c r="Z114" s="112"/>
      <c r="AA114" s="113" t="str" cm="1">
        <f t="array" ref="AA114">+_xlfn.IFS(Z114="","",Z114='12 Formulas'!$BF$2,'12 Formulas'!$BG$2,Z114='12 Formulas'!$BF$3,'12 Formulas'!$BG$3,Z114='12 Formulas'!$BF$4,'12 Formulas'!$BG$4)</f>
        <v/>
      </c>
      <c r="AB114" s="114" t="str" cm="1">
        <f t="array" ref="AB114">+_xlfn.IFS(AA114="","",AND(Y114='12 Formulas'!$BK$3,AA114='12 Formulas'!$BL$3),'12 Formulas'!$BM$3,AND(Y114='12 Formulas'!$BK$4,AA114='12 Formulas'!$BL$4),'12 Formulas'!$BM$4,AND(Y114='12 Formulas'!$BK$5,AA114='12 Formulas'!$BL$5),'12 Formulas'!$BM$5,AND(Y114='12 Formulas'!$BK$6,AA114='12 Formulas'!$BL$6),'12 Formulas'!$BM$6,AND(Y114='12 Formulas'!$BK$7,AA114='12 Formulas'!$BL$7),'12 Formulas'!$BM$7,AND(Y114='12 Formulas'!$BK$8,AA114='12 Formulas'!$BL$8),'12 Formulas'!$BM$8,AND(Y114='12 Formulas'!$BK$9,AA114='12 Formulas'!$BL$9),'12 Formulas'!$BM$9,AND(Y114='12 Formulas'!$BK$10,AA114='12 Formulas'!$BL$10),'12 Formulas'!$BM$10,AND(Y114='12 Formulas'!$BK$11,AA114='12 Formulas'!$BL$11),'12 Formulas'!$BM$11)</f>
        <v/>
      </c>
      <c r="AC114" s="113" t="str" cm="1">
        <f t="array" ref="AC114">+_xlfn.IFS(AB114="","",AB114='12 Formulas'!$BM$3,'12 Formulas'!$BN$3,AB114='12 Formulas'!$BM$4,'12 Formulas'!$BN$4,AB114='12 Formulas'!$BM$5,'12 Formulas'!$BN$5)</f>
        <v/>
      </c>
      <c r="AD114" s="115" t="str" cm="1">
        <f t="array" ref="AD114">+_xlfn.IFS(AB114="","",AB114='12 Formulas'!$BM$3,'12 Formulas'!$BO$3,AB114='12 Formulas'!$BM$4,'12 Formulas'!$BO$4,AB114='12 Formulas'!$BM$5,'12 Formulas'!$BO$5)</f>
        <v/>
      </c>
      <c r="AE114" s="640"/>
      <c r="AF114" s="642"/>
      <c r="AG114" s="658"/>
      <c r="AH114" s="636"/>
      <c r="AI114" s="630"/>
      <c r="AJ114" s="632"/>
      <c r="AK114" s="634"/>
      <c r="AL114" s="99"/>
      <c r="AM114" s="100"/>
      <c r="AN114" s="100"/>
      <c r="AO114" s="100"/>
      <c r="AP114" s="100"/>
      <c r="AQ114" s="100"/>
      <c r="AR114" s="99"/>
      <c r="AS114" s="99"/>
    </row>
    <row r="115" spans="1:45" ht="12.75" hidden="1" customHeight="1" x14ac:dyDescent="0.25">
      <c r="A115" s="642"/>
      <c r="B115" s="680"/>
      <c r="C115" s="687"/>
      <c r="D115" s="686"/>
      <c r="E115" s="687"/>
      <c r="F115" s="650"/>
      <c r="G115" s="661"/>
      <c r="H115" s="101" t="s">
        <v>213</v>
      </c>
      <c r="I115" s="102"/>
      <c r="J115" s="103"/>
      <c r="K115" s="104" t="str" cm="1">
        <f t="array" ref="K115">+_xlfn.IFS(J115="","",J115='12 Formulas'!$AM$2,'12 Formulas'!$AN$2,J115='12 Formulas'!$AM$3,'12 Formulas'!$AN$3)</f>
        <v/>
      </c>
      <c r="L115" s="105"/>
      <c r="M115" s="106" t="str" cm="1">
        <f t="array" ref="M115">+_xlfn.IFS(L115="","",L115='12 Formulas'!$AO$2,'12 Formulas'!$AP$2,L115='12 Formulas'!$AO$3,'12 Formulas'!$AP$3)</f>
        <v/>
      </c>
      <c r="N115" s="105"/>
      <c r="O115" s="106" t="str" cm="1">
        <f t="array" ref="O115">+_xlfn.IFS(N115="","",N115='12 Formulas'!$AQ$2,'12 Formulas'!$AR$2,N115='12 Formulas'!$AQ$3,'12 Formulas'!$AR$3)</f>
        <v/>
      </c>
      <c r="P115" s="105"/>
      <c r="Q115" s="106" t="str" cm="1">
        <f t="array" ref="Q115">+_xlfn.IFS(P115="","",P115='12 Formulas'!$AS$2,'12 Formulas'!$AT$2,P115='12 Formulas'!$AS$3,'12 Formulas'!$AT$3,P115='12 Formulas'!$AS$4,'12 Formulas'!$AT$4)</f>
        <v/>
      </c>
      <c r="R115" s="105"/>
      <c r="S115" s="106" t="str" cm="1">
        <f t="array" ref="S115">+_xlfn.IFS(R115="","",R115='12 Formulas'!$AU$2,'12 Formulas'!$AV$2,R115='12 Formulas'!$AU$3,'12 Formulas'!$AV$3)</f>
        <v/>
      </c>
      <c r="T115" s="107"/>
      <c r="U115" s="106" t="str" cm="1">
        <f t="array" ref="U115">+_xlfn.IFS(T115="","",T115='12 Formulas'!$AW$2,'12 Formulas'!$AX$2,T115='12 Formulas'!$AW$3,'12 Formulas'!$AX$3)</f>
        <v/>
      </c>
      <c r="V115" s="108"/>
      <c r="W115" s="109" t="str" cm="1">
        <f t="array" ref="W115">+_xlfn.IFS(V115="","",V115='12 Formulas'!$AY$2,'12 Formulas'!$AZ$2,V115='12 Formulas'!$AY$3,'12 Formulas'!$AZ$3,V115='12 Formulas'!$AY$4,'12 Formulas'!$AZ$4)</f>
        <v/>
      </c>
      <c r="X115" s="110" t="str">
        <f t="shared" si="1"/>
        <v/>
      </c>
      <c r="Y115" s="111" t="str" cm="1">
        <f t="array" ref="Y115">+_xlfn.IFS(X115="","",X115&lt;='12 Formulas'!$BD$4,'12 Formulas'!$BB$4,X115&lt;='12 Formulas'!$BD$3,'12 Formulas'!$BB$3,X115&lt;='12 Formulas'!$BD$2,'12 Formulas'!$BB$2)</f>
        <v/>
      </c>
      <c r="Z115" s="112"/>
      <c r="AA115" s="113" t="str" cm="1">
        <f t="array" ref="AA115">+_xlfn.IFS(Z115="","",Z115='12 Formulas'!$BF$2,'12 Formulas'!$BG$2,Z115='12 Formulas'!$BF$3,'12 Formulas'!$BG$3,Z115='12 Formulas'!$BF$4,'12 Formulas'!$BG$4)</f>
        <v/>
      </c>
      <c r="AB115" s="114" t="str" cm="1">
        <f t="array" ref="AB115">+_xlfn.IFS(AA115="","",AND(Y115='12 Formulas'!$BK$3,AA115='12 Formulas'!$BL$3),'12 Formulas'!$BM$3,AND(Y115='12 Formulas'!$BK$4,AA115='12 Formulas'!$BL$4),'12 Formulas'!$BM$4,AND(Y115='12 Formulas'!$BK$5,AA115='12 Formulas'!$BL$5),'12 Formulas'!$BM$5,AND(Y115='12 Formulas'!$BK$6,AA115='12 Formulas'!$BL$6),'12 Formulas'!$BM$6,AND(Y115='12 Formulas'!$BK$7,AA115='12 Formulas'!$BL$7),'12 Formulas'!$BM$7,AND(Y115='12 Formulas'!$BK$8,AA115='12 Formulas'!$BL$8),'12 Formulas'!$BM$8,AND(Y115='12 Formulas'!$BK$9,AA115='12 Formulas'!$BL$9),'12 Formulas'!$BM$9,AND(Y115='12 Formulas'!$BK$10,AA115='12 Formulas'!$BL$10),'12 Formulas'!$BM$10,AND(Y115='12 Formulas'!$BK$11,AA115='12 Formulas'!$BL$11),'12 Formulas'!$BM$11)</f>
        <v/>
      </c>
      <c r="AC115" s="113" t="str" cm="1">
        <f t="array" ref="AC115">+_xlfn.IFS(AB115="","",AB115='12 Formulas'!$BM$3,'12 Formulas'!$BN$3,AB115='12 Formulas'!$BM$4,'12 Formulas'!$BN$4,AB115='12 Formulas'!$BM$5,'12 Formulas'!$BN$5)</f>
        <v/>
      </c>
      <c r="AD115" s="115" t="str" cm="1">
        <f t="array" ref="AD115">+_xlfn.IFS(AB115="","",AB115='12 Formulas'!$BM$3,'12 Formulas'!$BO$3,AB115='12 Formulas'!$BM$4,'12 Formulas'!$BO$4,AB115='12 Formulas'!$BM$5,'12 Formulas'!$BO$5)</f>
        <v/>
      </c>
      <c r="AE115" s="640"/>
      <c r="AF115" s="642"/>
      <c r="AG115" s="658"/>
      <c r="AH115" s="636"/>
      <c r="AI115" s="630"/>
      <c r="AJ115" s="632"/>
      <c r="AK115" s="634"/>
      <c r="AL115" s="99"/>
      <c r="AM115" s="100"/>
      <c r="AN115" s="100"/>
      <c r="AO115" s="100"/>
      <c r="AP115" s="100"/>
      <c r="AQ115" s="100"/>
      <c r="AR115" s="99"/>
      <c r="AS115" s="99"/>
    </row>
    <row r="116" spans="1:45" ht="12.75" hidden="1" customHeight="1" thickBot="1" x14ac:dyDescent="0.3">
      <c r="A116" s="643"/>
      <c r="B116" s="681"/>
      <c r="C116" s="690"/>
      <c r="D116" s="691"/>
      <c r="E116" s="690"/>
      <c r="F116" s="692"/>
      <c r="G116" s="693"/>
      <c r="H116" s="116" t="s">
        <v>214</v>
      </c>
      <c r="I116" s="117"/>
      <c r="J116" s="118"/>
      <c r="K116" s="119" t="str" cm="1">
        <f t="array" ref="K116">+_xlfn.IFS(J116="","",J116='12 Formulas'!$AM$2,'12 Formulas'!$AN$2,J116='12 Formulas'!$AM$3,'12 Formulas'!$AN$3)</f>
        <v/>
      </c>
      <c r="L116" s="120"/>
      <c r="M116" s="121" t="str" cm="1">
        <f t="array" ref="M116">+_xlfn.IFS(L116="","",L116='12 Formulas'!$AO$2,'12 Formulas'!$AP$2,L116='12 Formulas'!$AO$3,'12 Formulas'!$AP$3)</f>
        <v/>
      </c>
      <c r="N116" s="120"/>
      <c r="O116" s="121" t="str" cm="1">
        <f t="array" ref="O116">+_xlfn.IFS(N116="","",N116='12 Formulas'!$AQ$2,'12 Formulas'!$AR$2,N116='12 Formulas'!$AQ$3,'12 Formulas'!$AR$3)</f>
        <v/>
      </c>
      <c r="P116" s="120"/>
      <c r="Q116" s="121" t="str" cm="1">
        <f t="array" ref="Q116">+_xlfn.IFS(P116="","",P116='12 Formulas'!$AS$2,'12 Formulas'!$AT$2,P116='12 Formulas'!$AS$3,'12 Formulas'!$AT$3,P116='12 Formulas'!$AS$4,'12 Formulas'!$AT$4)</f>
        <v/>
      </c>
      <c r="R116" s="120"/>
      <c r="S116" s="121" t="str" cm="1">
        <f t="array" ref="S116">+_xlfn.IFS(R116="","",R116='12 Formulas'!$AU$2,'12 Formulas'!$AV$2,R116='12 Formulas'!$AU$3,'12 Formulas'!$AV$3)</f>
        <v/>
      </c>
      <c r="T116" s="122"/>
      <c r="U116" s="121" t="str" cm="1">
        <f t="array" ref="U116">+_xlfn.IFS(T116="","",T116='12 Formulas'!$AW$2,'12 Formulas'!$AX$2,T116='12 Formulas'!$AW$3,'12 Formulas'!$AX$3)</f>
        <v/>
      </c>
      <c r="V116" s="123"/>
      <c r="W116" s="124" t="str" cm="1">
        <f t="array" ref="W116">+_xlfn.IFS(V116="","",V116='12 Formulas'!$AY$2,'12 Formulas'!$AZ$2,V116='12 Formulas'!$AY$3,'12 Formulas'!$AZ$3,V116='12 Formulas'!$AY$4,'12 Formulas'!$AZ$4)</f>
        <v/>
      </c>
      <c r="X116" s="125" t="str">
        <f t="shared" si="1"/>
        <v/>
      </c>
      <c r="Y116" s="126" t="str" cm="1">
        <f t="array" ref="Y116">+_xlfn.IFS(X116="","",X116&lt;='12 Formulas'!$BD$4,'12 Formulas'!$BB$4,X116&lt;='12 Formulas'!$BD$3,'12 Formulas'!$BB$3,X116&lt;='12 Formulas'!$BD$2,'12 Formulas'!$BB$2)</f>
        <v/>
      </c>
      <c r="Z116" s="127"/>
      <c r="AA116" s="128" t="str" cm="1">
        <f t="array" ref="AA116">+_xlfn.IFS(Z116="","",Z116='12 Formulas'!$BF$2,'12 Formulas'!$BG$2,Z116='12 Formulas'!$BF$3,'12 Formulas'!$BG$3,Z116='12 Formulas'!$BF$4,'12 Formulas'!$BG$4)</f>
        <v/>
      </c>
      <c r="AB116" s="129" t="str" cm="1">
        <f t="array" ref="AB116">+_xlfn.IFS(AA116="","",AND(Y116='12 Formulas'!$BK$3,AA116='12 Formulas'!$BL$3),'12 Formulas'!$BM$3,AND(Y116='12 Formulas'!$BK$4,AA116='12 Formulas'!$BL$4),'12 Formulas'!$BM$4,AND(Y116='12 Formulas'!$BK$5,AA116='12 Formulas'!$BL$5),'12 Formulas'!$BM$5,AND(Y116='12 Formulas'!$BK$6,AA116='12 Formulas'!$BL$6),'12 Formulas'!$BM$6,AND(Y116='12 Formulas'!$BK$7,AA116='12 Formulas'!$BL$7),'12 Formulas'!$BM$7,AND(Y116='12 Formulas'!$BK$8,AA116='12 Formulas'!$BL$8),'12 Formulas'!$BM$8,AND(Y116='12 Formulas'!$BK$9,AA116='12 Formulas'!$BL$9),'12 Formulas'!$BM$9,AND(Y116='12 Formulas'!$BK$10,AA116='12 Formulas'!$BL$10),'12 Formulas'!$BM$10,AND(Y116='12 Formulas'!$BK$11,AA116='12 Formulas'!$BL$11),'12 Formulas'!$BM$11)</f>
        <v/>
      </c>
      <c r="AC116" s="128" t="str" cm="1">
        <f t="array" ref="AC116">+_xlfn.IFS(AB116="","",AB116='12 Formulas'!$BM$3,'12 Formulas'!$BN$3,AB116='12 Formulas'!$BM$4,'12 Formulas'!$BN$4,AB116='12 Formulas'!$BM$5,'12 Formulas'!$BN$5)</f>
        <v/>
      </c>
      <c r="AD116" s="130" t="str" cm="1">
        <f t="array" ref="AD116">+_xlfn.IFS(AB116="","",AB116='12 Formulas'!$BM$3,'12 Formulas'!$BO$3,AB116='12 Formulas'!$BM$4,'12 Formulas'!$BO$4,AB116='12 Formulas'!$BM$5,'12 Formulas'!$BO$5)</f>
        <v/>
      </c>
      <c r="AE116" s="641"/>
      <c r="AF116" s="643"/>
      <c r="AG116" s="659"/>
      <c r="AH116" s="637"/>
      <c r="AI116" s="631"/>
      <c r="AJ116" s="633"/>
      <c r="AK116" s="635"/>
      <c r="AL116" s="99"/>
      <c r="AM116" s="100"/>
      <c r="AN116" s="100"/>
      <c r="AO116" s="100"/>
      <c r="AP116" s="100"/>
      <c r="AQ116" s="100"/>
      <c r="AR116" s="99"/>
      <c r="AS116" s="99"/>
    </row>
    <row r="117" spans="1:45" ht="12.75" hidden="1" customHeight="1" x14ac:dyDescent="0.25">
      <c r="A117" s="642" t="str">
        <f>'1 Contexto e Identificación'!$A$18</f>
        <v>R8</v>
      </c>
      <c r="B117" s="680" t="str">
        <f>+'1 Contexto e Identificación'!$E$18</f>
        <v xml:space="preserve">  </v>
      </c>
      <c r="C117" s="687" t="str">
        <f>+'4 Mapa Calor Inherente'!$C$19</f>
        <v/>
      </c>
      <c r="D117" s="686" t="str">
        <f>+'4 Mapa Calor Inherente'!$D$19</f>
        <v/>
      </c>
      <c r="E117" s="687" t="str">
        <f>+'4 Mapa Calor Inherente'!$E$19</f>
        <v/>
      </c>
      <c r="F117" s="650" t="s">
        <v>211</v>
      </c>
      <c r="G117" s="661"/>
      <c r="H117" s="84" t="s">
        <v>212</v>
      </c>
      <c r="I117" s="85"/>
      <c r="J117" s="86"/>
      <c r="K117" s="87" t="str" cm="1">
        <f t="array" ref="K117">+_xlfn.IFS(J117="","",J117='12 Formulas'!$AM$2,'12 Formulas'!$AN$2,J117='12 Formulas'!$AM$3,'12 Formulas'!$AN$3)</f>
        <v/>
      </c>
      <c r="L117" s="88"/>
      <c r="M117" s="89" t="str" cm="1">
        <f t="array" ref="M117">+_xlfn.IFS(L117="","",L117='12 Formulas'!$AO$2,'12 Formulas'!$AP$2,L117='12 Formulas'!$AO$3,'12 Formulas'!$AP$3)</f>
        <v/>
      </c>
      <c r="N117" s="88"/>
      <c r="O117" s="89" t="str" cm="1">
        <f t="array" ref="O117">+_xlfn.IFS(N117="","",N117='12 Formulas'!$AQ$2,'12 Formulas'!$AR$2,N117='12 Formulas'!$AQ$3,'12 Formulas'!$AR$3)</f>
        <v/>
      </c>
      <c r="P117" s="88"/>
      <c r="Q117" s="89" t="str" cm="1">
        <f t="array" ref="Q117">+_xlfn.IFS(P117="","",P117='12 Formulas'!$AS$2,'12 Formulas'!$AT$2,P117='12 Formulas'!$AS$3,'12 Formulas'!$AT$3,P117='12 Formulas'!$AS$4,'12 Formulas'!$AT$4)</f>
        <v/>
      </c>
      <c r="R117" s="88"/>
      <c r="S117" s="89" t="str" cm="1">
        <f t="array" ref="S117">+_xlfn.IFS(R117="","",R117='12 Formulas'!$AU$2,'12 Formulas'!$AV$2,R117='12 Formulas'!$AU$3,'12 Formulas'!$AV$3)</f>
        <v/>
      </c>
      <c r="T117" s="90"/>
      <c r="U117" s="89" t="str" cm="1">
        <f t="array" ref="U117">+_xlfn.IFS(T117="","",T117='12 Formulas'!$AW$2,'12 Formulas'!$AX$2,T117='12 Formulas'!$AW$3,'12 Formulas'!$AX$3)</f>
        <v/>
      </c>
      <c r="V117" s="91"/>
      <c r="W117" s="92" t="str" cm="1">
        <f t="array" ref="W117">+_xlfn.IFS(V117="","",V117='12 Formulas'!$AY$2,'12 Formulas'!$AZ$2,V117='12 Formulas'!$AY$3,'12 Formulas'!$AZ$3,V117='12 Formulas'!$AY$4,'12 Formulas'!$AZ$4)</f>
        <v/>
      </c>
      <c r="X117" s="93" t="str">
        <f t="shared" si="1"/>
        <v/>
      </c>
      <c r="Y117" s="94" t="str" cm="1">
        <f t="array" ref="Y117">+_xlfn.IFS(X117="","",X117&lt;='12 Formulas'!$BD$4,'12 Formulas'!$BB$4,X117&lt;='12 Formulas'!$BD$3,'12 Formulas'!$BB$3,X117&lt;='12 Formulas'!$BD$2,'12 Formulas'!$BB$2)</f>
        <v/>
      </c>
      <c r="Z117" s="95"/>
      <c r="AA117" s="96" t="str" cm="1">
        <f t="array" ref="AA117">+_xlfn.IFS(Z117="","",Z117='12 Formulas'!$BF$2,'12 Formulas'!$BG$2,Z117='12 Formulas'!$BF$3,'12 Formulas'!$BG$3,Z117='12 Formulas'!$BF$4,'12 Formulas'!$BG$4)</f>
        <v/>
      </c>
      <c r="AB117" s="97" t="str" cm="1">
        <f t="array" ref="AB117">+_xlfn.IFS(AA117="","",AND(Y117='12 Formulas'!$BK$3,AA117='12 Formulas'!$BL$3),'12 Formulas'!$BM$3,AND(Y117='12 Formulas'!$BK$4,AA117='12 Formulas'!$BL$4),'12 Formulas'!$BM$4,AND(Y117='12 Formulas'!$BK$5,AA117='12 Formulas'!$BL$5),'12 Formulas'!$BM$5,AND(Y117='12 Formulas'!$BK$6,AA117='12 Formulas'!$BL$6),'12 Formulas'!$BM$6,AND(Y117='12 Formulas'!$BK$7,AA117='12 Formulas'!$BL$7),'12 Formulas'!$BM$7,AND(Y117='12 Formulas'!$BK$8,AA117='12 Formulas'!$BL$8),'12 Formulas'!$BM$8,AND(Y117='12 Formulas'!$BK$9,AA117='12 Formulas'!$BL$9),'12 Formulas'!$BM$9,AND(Y117='12 Formulas'!$BK$10,AA117='12 Formulas'!$BL$10),'12 Formulas'!$BM$10,AND(Y117='12 Formulas'!$BK$11,AA117='12 Formulas'!$BL$11),'12 Formulas'!$BM$11)</f>
        <v/>
      </c>
      <c r="AC117" s="96" t="str" cm="1">
        <f t="array" ref="AC117">+_xlfn.IFS(AB117="","",AB117='12 Formulas'!$BM$3,'12 Formulas'!$BN$3,AB117='12 Formulas'!$BM$4,'12 Formulas'!$BN$4,AB117='12 Formulas'!$BM$5,'12 Formulas'!$BN$5)</f>
        <v/>
      </c>
      <c r="AD117" s="98" t="str" cm="1">
        <f t="array" ref="AD117">+_xlfn.IFS(AB117="","",AB117='12 Formulas'!$BM$3,'12 Formulas'!$BO$3,AB117='12 Formulas'!$BM$4,'12 Formulas'!$BO$4,AB117='12 Formulas'!$BM$5,'12 Formulas'!$BO$5)</f>
        <v/>
      </c>
      <c r="AE117" s="640" t="str">
        <f>+IF(AC117="","",AVERAGE(AC117:AC131))</f>
        <v/>
      </c>
      <c r="AF117" s="642" t="str" cm="1">
        <f t="array" ref="AF117">+_xlfn.IFS(AE117="","",AE117='12 Formulas'!$BR$2,'12 Formulas'!$BQ$2,AE117&gt;='12 Formulas'!$BS$3,'12 Formulas'!$BQ$3,AE117&gt;='12 Formulas'!$BS$4,'12 Formulas'!$BQ$4)</f>
        <v/>
      </c>
      <c r="AG117" s="658" t="str">
        <f>+IF(AF117="","",'12 Formulas'!$BU$2)</f>
        <v/>
      </c>
      <c r="AH117" s="636" t="str" cm="1">
        <f t="array" ref="AH117">+_xlfn.IFS(AG117="","",AG117='12 Formulas'!$BX$4,'12 Formulas'!$BY$4,AND(AF117='12 Formulas'!$BW$3,AG117='12 Formulas'!$BX$3),'12 Formulas'!$BY$3,AND(AF117='12 Formulas'!$BW$5,AG117='12 Formulas'!$BX$5),'12 Formulas'!$BY$5,AND(AF117='12 Formulas'!$BW$7,AG117='12 Formulas'!$BX$7),'12 Formulas'!$BY$7)</f>
        <v/>
      </c>
      <c r="AI117" s="630" t="str" cm="1">
        <f t="array" ref="AI117">+_xlfn.IFS(AH117="","",AH117='12 Formulas'!$BY$4,C117,C117='12 Formulas'!$CA$8,C117,AND(AH117='12 Formulas'!$BY$5,C117='12 Formulas'!$CA$7),'12 Formulas'!$CB$7,AND(AH117='12 Formulas'!$BY$5,C117='12 Formulas'!$CA$6),'12 Formulas'!$CB$6,AND(AH117='12 Formulas'!$BY$5,C117='12 Formulas'!$CA$5),'12 Formulas'!$CB$5,AND(AH117='12 Formulas'!$BY$5,C117='12 Formulas'!$CA$4),'12 Formulas'!$CB$4,AND(AH117='12 Formulas'!$BY$3,C117='12 Formulas'!$CA$7),'12 Formulas'!$CC$7,AND(AH117='12 Formulas'!$BY$3,C117='12 Formulas'!$CA$6),'12 Formulas'!$CC$6,AND(AH117='12 Formulas'!$BY$3,C117='12 Formulas'!$CA$5),'12 Formulas'!$CC$5,AND(AH117='12 Formulas'!$BY$3,C117='12 Formulas'!$CA$4),'12 Formulas'!$CC$4)</f>
        <v/>
      </c>
      <c r="AJ117" s="632" t="str">
        <f>+IF(D117="","",D117)</f>
        <v/>
      </c>
      <c r="AK117" s="634" t="str">
        <f>+IF(AI117='12 Formulas'!$AD$4,IF(AJ117='12 Formulas'!$AE$3,'12 Formulas'!$AE$4,IF(AJ117='12 Formulas'!$AF$3,'12 Formulas'!$AF$4,IF(AJ117='12 Formulas'!$AG$3,'12 Formulas'!$AG$4,IF(AJ117='12 Formulas'!$AH$3,'12 Formulas'!$AH$4,IF(AJ117='12 Formulas'!$AI$3,'12 Formulas'!$AI$4))))),IF(AI117='12 Formulas'!$AD$5,IF(AJ117='12 Formulas'!$AE$3,'12 Formulas'!$AE$5,IF(AJ117='12 Formulas'!$AF$3,'12 Formulas'!$AF$5,IF(AJ117='12 Formulas'!$AG$3,'12 Formulas'!$AG$5,IF(AJ117='12 Formulas'!$AH$3,'12 Formulas'!$AH$5,IF(AJ117='12 Formulas'!$AI$3,'12 Formulas'!$AI$5))))),IF(AI117='12 Formulas'!$AD$6,IF(AJ117='12 Formulas'!$AE$3,'12 Formulas'!$AE$6,IF(AJ117='12 Formulas'!$AF$3,'12 Formulas'!$AF$6,IF(AJ117='12 Formulas'!$AG$3,'12 Formulas'!$AG$6,IF(AJ117='12 Formulas'!$AH$3,'12 Formulas'!$AH$6,IF(AJ117='12 Formulas'!$AI$3,'12 Formulas'!$AI$6))))),IF(AI117='12 Formulas'!$AD$7,IF(AJ117='12 Formulas'!$AE$3,'12 Formulas'!$AE$7,IF(AJ117='12 Formulas'!$AF$3,'12 Formulas'!$AF$7,IF(AJ117='12 Formulas'!$AG$3,'12 Formulas'!$AG$7,IF(AJ117='12 Formulas'!$AH$3,'12 Formulas'!$AH$7,IF(AJ117='12 Formulas'!$AI$3,'12 Formulas'!$AI$7))))),IF(AI117='12 Formulas'!$AD$8,IF(AJ117='12 Formulas'!$AE$3,'12 Formulas'!$AE$8,IF(AJ117='12 Formulas'!$AF$3,'12 Formulas'!$AF$8,IF(AJ117='12 Formulas'!$AG$3,'12 Formulas'!$AG$8,IF(AJ117='12 Formulas'!$AH$3,'12 Formulas'!$AH$8,IF(AJ117='12 Formulas'!$AI$3,'12 Formulas'!$AI$8))))),"")))))</f>
        <v/>
      </c>
      <c r="AL117" s="99"/>
      <c r="AM117" s="100"/>
      <c r="AN117" s="100"/>
      <c r="AO117" s="100"/>
      <c r="AP117" s="100"/>
      <c r="AQ117" s="100"/>
      <c r="AR117" s="99"/>
      <c r="AS117" s="99"/>
    </row>
    <row r="118" spans="1:45" ht="12.75" hidden="1" customHeight="1" x14ac:dyDescent="0.25">
      <c r="A118" s="642"/>
      <c r="B118" s="680"/>
      <c r="C118" s="687"/>
      <c r="D118" s="686"/>
      <c r="E118" s="687"/>
      <c r="F118" s="650"/>
      <c r="G118" s="661"/>
      <c r="H118" s="101" t="s">
        <v>213</v>
      </c>
      <c r="I118" s="102"/>
      <c r="J118" s="103"/>
      <c r="K118" s="104" t="str" cm="1">
        <f t="array" ref="K118">+_xlfn.IFS(J118="","",J118='12 Formulas'!$AM$2,'12 Formulas'!$AN$2,J118='12 Formulas'!$AM$3,'12 Formulas'!$AN$3)</f>
        <v/>
      </c>
      <c r="L118" s="105"/>
      <c r="M118" s="106" t="str" cm="1">
        <f t="array" ref="M118">+_xlfn.IFS(L118="","",L118='12 Formulas'!$AO$2,'12 Formulas'!$AP$2,L118='12 Formulas'!$AO$3,'12 Formulas'!$AP$3)</f>
        <v/>
      </c>
      <c r="N118" s="105"/>
      <c r="O118" s="106" t="str" cm="1">
        <f t="array" ref="O118">+_xlfn.IFS(N118="","",N118='12 Formulas'!$AQ$2,'12 Formulas'!$AR$2,N118='12 Formulas'!$AQ$3,'12 Formulas'!$AR$3)</f>
        <v/>
      </c>
      <c r="P118" s="105"/>
      <c r="Q118" s="106" t="str" cm="1">
        <f t="array" ref="Q118">+_xlfn.IFS(P118="","",P118='12 Formulas'!$AS$2,'12 Formulas'!$AT$2,P118='12 Formulas'!$AS$3,'12 Formulas'!$AT$3,P118='12 Formulas'!$AS$4,'12 Formulas'!$AT$4)</f>
        <v/>
      </c>
      <c r="R118" s="105"/>
      <c r="S118" s="106" t="str" cm="1">
        <f t="array" ref="S118">+_xlfn.IFS(R118="","",R118='12 Formulas'!$AU$2,'12 Formulas'!$AV$2,R118='12 Formulas'!$AU$3,'12 Formulas'!$AV$3)</f>
        <v/>
      </c>
      <c r="T118" s="107"/>
      <c r="U118" s="106" t="str" cm="1">
        <f t="array" ref="U118">+_xlfn.IFS(T118="","",T118='12 Formulas'!$AW$2,'12 Formulas'!$AX$2,T118='12 Formulas'!$AW$3,'12 Formulas'!$AX$3)</f>
        <v/>
      </c>
      <c r="V118" s="108"/>
      <c r="W118" s="109" t="str" cm="1">
        <f t="array" ref="W118">+_xlfn.IFS(V118="","",V118='12 Formulas'!$AY$2,'12 Formulas'!$AZ$2,V118='12 Formulas'!$AY$3,'12 Formulas'!$AZ$3,V118='12 Formulas'!$AY$4,'12 Formulas'!$AZ$4)</f>
        <v/>
      </c>
      <c r="X118" s="110" t="str">
        <f t="shared" si="1"/>
        <v/>
      </c>
      <c r="Y118" s="111" t="str" cm="1">
        <f t="array" ref="Y118">+_xlfn.IFS(X118="","",X118&lt;='12 Formulas'!$BD$4,'12 Formulas'!$BB$4,X118&lt;='12 Formulas'!$BD$3,'12 Formulas'!$BB$3,X118&lt;='12 Formulas'!$BD$2,'12 Formulas'!$BB$2)</f>
        <v/>
      </c>
      <c r="Z118" s="112"/>
      <c r="AA118" s="113" t="str" cm="1">
        <f t="array" ref="AA118">+_xlfn.IFS(Z118="","",Z118='12 Formulas'!$BF$2,'12 Formulas'!$BG$2,Z118='12 Formulas'!$BF$3,'12 Formulas'!$BG$3,Z118='12 Formulas'!$BF$4,'12 Formulas'!$BG$4)</f>
        <v/>
      </c>
      <c r="AB118" s="114" t="str" cm="1">
        <f t="array" ref="AB118">+_xlfn.IFS(AA118="","",AND(Y118='12 Formulas'!$BK$3,AA118='12 Formulas'!$BL$3),'12 Formulas'!$BM$3,AND(Y118='12 Formulas'!$BK$4,AA118='12 Formulas'!$BL$4),'12 Formulas'!$BM$4,AND(Y118='12 Formulas'!$BK$5,AA118='12 Formulas'!$BL$5),'12 Formulas'!$BM$5,AND(Y118='12 Formulas'!$BK$6,AA118='12 Formulas'!$BL$6),'12 Formulas'!$BM$6,AND(Y118='12 Formulas'!$BK$7,AA118='12 Formulas'!$BL$7),'12 Formulas'!$BM$7,AND(Y118='12 Formulas'!$BK$8,AA118='12 Formulas'!$BL$8),'12 Formulas'!$BM$8,AND(Y118='12 Formulas'!$BK$9,AA118='12 Formulas'!$BL$9),'12 Formulas'!$BM$9,AND(Y118='12 Formulas'!$BK$10,AA118='12 Formulas'!$BL$10),'12 Formulas'!$BM$10,AND(Y118='12 Formulas'!$BK$11,AA118='12 Formulas'!$BL$11),'12 Formulas'!$BM$11)</f>
        <v/>
      </c>
      <c r="AC118" s="113" t="str" cm="1">
        <f t="array" ref="AC118">+_xlfn.IFS(AB118="","",AB118='12 Formulas'!$BM$3,'12 Formulas'!$BN$3,AB118='12 Formulas'!$BM$4,'12 Formulas'!$BN$4,AB118='12 Formulas'!$BM$5,'12 Formulas'!$BN$5)</f>
        <v/>
      </c>
      <c r="AD118" s="115" t="str" cm="1">
        <f t="array" ref="AD118">+_xlfn.IFS(AB118="","",AB118='12 Formulas'!$BM$3,'12 Formulas'!$BO$3,AB118='12 Formulas'!$BM$4,'12 Formulas'!$BO$4,AB118='12 Formulas'!$BM$5,'12 Formulas'!$BO$5)</f>
        <v/>
      </c>
      <c r="AE118" s="640"/>
      <c r="AF118" s="642"/>
      <c r="AG118" s="658"/>
      <c r="AH118" s="636"/>
      <c r="AI118" s="630"/>
      <c r="AJ118" s="632"/>
      <c r="AK118" s="634"/>
      <c r="AL118" s="99"/>
      <c r="AM118" s="100"/>
      <c r="AN118" s="100"/>
      <c r="AO118" s="100"/>
      <c r="AP118" s="100"/>
      <c r="AQ118" s="100"/>
      <c r="AR118" s="99"/>
      <c r="AS118" s="99"/>
    </row>
    <row r="119" spans="1:45" ht="12.75" hidden="1" customHeight="1" x14ac:dyDescent="0.25">
      <c r="A119" s="642"/>
      <c r="B119" s="680"/>
      <c r="C119" s="687"/>
      <c r="D119" s="686"/>
      <c r="E119" s="687"/>
      <c r="F119" s="651"/>
      <c r="G119" s="662"/>
      <c r="H119" s="101" t="s">
        <v>214</v>
      </c>
      <c r="I119" s="102"/>
      <c r="J119" s="103"/>
      <c r="K119" s="104" t="str" cm="1">
        <f t="array" ref="K119">+_xlfn.IFS(J119="","",J119='12 Formulas'!$AM$2,'12 Formulas'!$AN$2,J119='12 Formulas'!$AM$3,'12 Formulas'!$AN$3)</f>
        <v/>
      </c>
      <c r="L119" s="105"/>
      <c r="M119" s="106" t="str" cm="1">
        <f t="array" ref="M119">+_xlfn.IFS(L119="","",L119='12 Formulas'!$AO$2,'12 Formulas'!$AP$2,L119='12 Formulas'!$AO$3,'12 Formulas'!$AP$3)</f>
        <v/>
      </c>
      <c r="N119" s="105"/>
      <c r="O119" s="106" t="str" cm="1">
        <f t="array" ref="O119">+_xlfn.IFS(N119="","",N119='12 Formulas'!$AQ$2,'12 Formulas'!$AR$2,N119='12 Formulas'!$AQ$3,'12 Formulas'!$AR$3)</f>
        <v/>
      </c>
      <c r="P119" s="105"/>
      <c r="Q119" s="106" t="str" cm="1">
        <f t="array" ref="Q119">+_xlfn.IFS(P119="","",P119='12 Formulas'!$AS$2,'12 Formulas'!$AT$2,P119='12 Formulas'!$AS$3,'12 Formulas'!$AT$3,P119='12 Formulas'!$AS$4,'12 Formulas'!$AT$4)</f>
        <v/>
      </c>
      <c r="R119" s="105"/>
      <c r="S119" s="106" t="str" cm="1">
        <f t="array" ref="S119">+_xlfn.IFS(R119="","",R119='12 Formulas'!$AU$2,'12 Formulas'!$AV$2,R119='12 Formulas'!$AU$3,'12 Formulas'!$AV$3)</f>
        <v/>
      </c>
      <c r="T119" s="107"/>
      <c r="U119" s="106" t="str" cm="1">
        <f t="array" ref="U119">+_xlfn.IFS(T119="","",T119='12 Formulas'!$AW$2,'12 Formulas'!$AX$2,T119='12 Formulas'!$AW$3,'12 Formulas'!$AX$3)</f>
        <v/>
      </c>
      <c r="V119" s="108"/>
      <c r="W119" s="109" t="str" cm="1">
        <f t="array" ref="W119">+_xlfn.IFS(V119="","",V119='12 Formulas'!$AY$2,'12 Formulas'!$AZ$2,V119='12 Formulas'!$AY$3,'12 Formulas'!$AZ$3,V119='12 Formulas'!$AY$4,'12 Formulas'!$AZ$4)</f>
        <v/>
      </c>
      <c r="X119" s="110" t="str">
        <f t="shared" si="1"/>
        <v/>
      </c>
      <c r="Y119" s="111" t="str" cm="1">
        <f t="array" ref="Y119">+_xlfn.IFS(X119="","",X119&lt;='12 Formulas'!$BD$4,'12 Formulas'!$BB$4,X119&lt;='12 Formulas'!$BD$3,'12 Formulas'!$BB$3,X119&lt;='12 Formulas'!$BD$2,'12 Formulas'!$BB$2)</f>
        <v/>
      </c>
      <c r="Z119" s="112"/>
      <c r="AA119" s="113" t="str" cm="1">
        <f t="array" ref="AA119">+_xlfn.IFS(Z119="","",Z119='12 Formulas'!$BF$2,'12 Formulas'!$BG$2,Z119='12 Formulas'!$BF$3,'12 Formulas'!$BG$3,Z119='12 Formulas'!$BF$4,'12 Formulas'!$BG$4)</f>
        <v/>
      </c>
      <c r="AB119" s="114" t="str" cm="1">
        <f t="array" ref="AB119">+_xlfn.IFS(AA119="","",AND(Y119='12 Formulas'!$BK$3,AA119='12 Formulas'!$BL$3),'12 Formulas'!$BM$3,AND(Y119='12 Formulas'!$BK$4,AA119='12 Formulas'!$BL$4),'12 Formulas'!$BM$4,AND(Y119='12 Formulas'!$BK$5,AA119='12 Formulas'!$BL$5),'12 Formulas'!$BM$5,AND(Y119='12 Formulas'!$BK$6,AA119='12 Formulas'!$BL$6),'12 Formulas'!$BM$6,AND(Y119='12 Formulas'!$BK$7,AA119='12 Formulas'!$BL$7),'12 Formulas'!$BM$7,AND(Y119='12 Formulas'!$BK$8,AA119='12 Formulas'!$BL$8),'12 Formulas'!$BM$8,AND(Y119='12 Formulas'!$BK$9,AA119='12 Formulas'!$BL$9),'12 Formulas'!$BM$9,AND(Y119='12 Formulas'!$BK$10,AA119='12 Formulas'!$BL$10),'12 Formulas'!$BM$10,AND(Y119='12 Formulas'!$BK$11,AA119='12 Formulas'!$BL$11),'12 Formulas'!$BM$11)</f>
        <v/>
      </c>
      <c r="AC119" s="113" t="str" cm="1">
        <f t="array" ref="AC119">+_xlfn.IFS(AB119="","",AB119='12 Formulas'!$BM$3,'12 Formulas'!$BN$3,AB119='12 Formulas'!$BM$4,'12 Formulas'!$BN$4,AB119='12 Formulas'!$BM$5,'12 Formulas'!$BN$5)</f>
        <v/>
      </c>
      <c r="AD119" s="115" t="str" cm="1">
        <f t="array" ref="AD119">+_xlfn.IFS(AB119="","",AB119='12 Formulas'!$BM$3,'12 Formulas'!$BO$3,AB119='12 Formulas'!$BM$4,'12 Formulas'!$BO$4,AB119='12 Formulas'!$BM$5,'12 Formulas'!$BO$5)</f>
        <v/>
      </c>
      <c r="AE119" s="640"/>
      <c r="AF119" s="642"/>
      <c r="AG119" s="658"/>
      <c r="AH119" s="636"/>
      <c r="AI119" s="630"/>
      <c r="AJ119" s="632"/>
      <c r="AK119" s="634"/>
      <c r="AL119" s="99"/>
      <c r="AM119" s="100"/>
      <c r="AN119" s="100"/>
      <c r="AO119" s="100"/>
      <c r="AP119" s="100"/>
      <c r="AQ119" s="100"/>
      <c r="AR119" s="99"/>
      <c r="AS119" s="99"/>
    </row>
    <row r="120" spans="1:45" ht="12.75" hidden="1" customHeight="1" x14ac:dyDescent="0.25">
      <c r="A120" s="642"/>
      <c r="B120" s="680"/>
      <c r="C120" s="687"/>
      <c r="D120" s="686"/>
      <c r="E120" s="687"/>
      <c r="F120" s="652" t="s">
        <v>215</v>
      </c>
      <c r="G120" s="663"/>
      <c r="H120" s="101" t="s">
        <v>212</v>
      </c>
      <c r="I120" s="102"/>
      <c r="J120" s="103"/>
      <c r="K120" s="104" t="str" cm="1">
        <f t="array" ref="K120">+_xlfn.IFS(J120="","",J120='12 Formulas'!$AM$2,'12 Formulas'!$AN$2,J120='12 Formulas'!$AM$3,'12 Formulas'!$AN$3)</f>
        <v/>
      </c>
      <c r="L120" s="105"/>
      <c r="M120" s="106" t="str" cm="1">
        <f t="array" ref="M120">+_xlfn.IFS(L120="","",L120='12 Formulas'!$AO$2,'12 Formulas'!$AP$2,L120='12 Formulas'!$AO$3,'12 Formulas'!$AP$3)</f>
        <v/>
      </c>
      <c r="N120" s="105"/>
      <c r="O120" s="106" t="str" cm="1">
        <f t="array" ref="O120">+_xlfn.IFS(N120="","",N120='12 Formulas'!$AQ$2,'12 Formulas'!$AR$2,N120='12 Formulas'!$AQ$3,'12 Formulas'!$AR$3)</f>
        <v/>
      </c>
      <c r="P120" s="105"/>
      <c r="Q120" s="106" t="str" cm="1">
        <f t="array" ref="Q120">+_xlfn.IFS(P120="","",P120='12 Formulas'!$AS$2,'12 Formulas'!$AT$2,P120='12 Formulas'!$AS$3,'12 Formulas'!$AT$3,P120='12 Formulas'!$AS$4,'12 Formulas'!$AT$4)</f>
        <v/>
      </c>
      <c r="R120" s="105"/>
      <c r="S120" s="106" t="str" cm="1">
        <f t="array" ref="S120">+_xlfn.IFS(R120="","",R120='12 Formulas'!$AU$2,'12 Formulas'!$AV$2,R120='12 Formulas'!$AU$3,'12 Formulas'!$AV$3)</f>
        <v/>
      </c>
      <c r="T120" s="107"/>
      <c r="U120" s="106" t="str" cm="1">
        <f t="array" ref="U120">+_xlfn.IFS(T120="","",T120='12 Formulas'!$AW$2,'12 Formulas'!$AX$2,T120='12 Formulas'!$AW$3,'12 Formulas'!$AX$3)</f>
        <v/>
      </c>
      <c r="V120" s="108"/>
      <c r="W120" s="109" t="str" cm="1">
        <f t="array" ref="W120">+_xlfn.IFS(V120="","",V120='12 Formulas'!$AY$2,'12 Formulas'!$AZ$2,V120='12 Formulas'!$AY$3,'12 Formulas'!$AZ$3,V120='12 Formulas'!$AY$4,'12 Formulas'!$AZ$4)</f>
        <v/>
      </c>
      <c r="X120" s="110" t="str">
        <f t="shared" si="1"/>
        <v/>
      </c>
      <c r="Y120" s="111" t="str" cm="1">
        <f t="array" ref="Y120">+_xlfn.IFS(X120="","",X120&lt;='12 Formulas'!$BD$4,'12 Formulas'!$BB$4,X120&lt;='12 Formulas'!$BD$3,'12 Formulas'!$BB$3,X120&lt;='12 Formulas'!$BD$2,'12 Formulas'!$BB$2)</f>
        <v/>
      </c>
      <c r="Z120" s="112"/>
      <c r="AA120" s="113" t="str" cm="1">
        <f t="array" ref="AA120">+_xlfn.IFS(Z120="","",Z120='12 Formulas'!$BF$2,'12 Formulas'!$BG$2,Z120='12 Formulas'!$BF$3,'12 Formulas'!$BG$3,Z120='12 Formulas'!$BF$4,'12 Formulas'!$BG$4)</f>
        <v/>
      </c>
      <c r="AB120" s="114" t="str" cm="1">
        <f t="array" ref="AB120">+_xlfn.IFS(AA120="","",AND(Y120='12 Formulas'!$BK$3,AA120='12 Formulas'!$BL$3),'12 Formulas'!$BM$3,AND(Y120='12 Formulas'!$BK$4,AA120='12 Formulas'!$BL$4),'12 Formulas'!$BM$4,AND(Y120='12 Formulas'!$BK$5,AA120='12 Formulas'!$BL$5),'12 Formulas'!$BM$5,AND(Y120='12 Formulas'!$BK$6,AA120='12 Formulas'!$BL$6),'12 Formulas'!$BM$6,AND(Y120='12 Formulas'!$BK$7,AA120='12 Formulas'!$BL$7),'12 Formulas'!$BM$7,AND(Y120='12 Formulas'!$BK$8,AA120='12 Formulas'!$BL$8),'12 Formulas'!$BM$8,AND(Y120='12 Formulas'!$BK$9,AA120='12 Formulas'!$BL$9),'12 Formulas'!$BM$9,AND(Y120='12 Formulas'!$BK$10,AA120='12 Formulas'!$BL$10),'12 Formulas'!$BM$10,AND(Y120='12 Formulas'!$BK$11,AA120='12 Formulas'!$BL$11),'12 Formulas'!$BM$11)</f>
        <v/>
      </c>
      <c r="AC120" s="113" t="str" cm="1">
        <f t="array" ref="AC120">+_xlfn.IFS(AB120="","",AB120='12 Formulas'!$BM$3,'12 Formulas'!$BN$3,AB120='12 Formulas'!$BM$4,'12 Formulas'!$BN$4,AB120='12 Formulas'!$BM$5,'12 Formulas'!$BN$5)</f>
        <v/>
      </c>
      <c r="AD120" s="115" t="str" cm="1">
        <f t="array" ref="AD120">+_xlfn.IFS(AB120="","",AB120='12 Formulas'!$BM$3,'12 Formulas'!$BO$3,AB120='12 Formulas'!$BM$4,'12 Formulas'!$BO$4,AB120='12 Formulas'!$BM$5,'12 Formulas'!$BO$5)</f>
        <v/>
      </c>
      <c r="AE120" s="640"/>
      <c r="AF120" s="642"/>
      <c r="AG120" s="658"/>
      <c r="AH120" s="636"/>
      <c r="AI120" s="630"/>
      <c r="AJ120" s="632"/>
      <c r="AK120" s="634"/>
      <c r="AL120" s="99"/>
      <c r="AM120" s="100"/>
      <c r="AN120" s="100"/>
      <c r="AO120" s="100"/>
      <c r="AP120" s="100"/>
      <c r="AQ120" s="100"/>
      <c r="AR120" s="99"/>
      <c r="AS120" s="99"/>
    </row>
    <row r="121" spans="1:45" ht="12.75" hidden="1" customHeight="1" x14ac:dyDescent="0.25">
      <c r="A121" s="642"/>
      <c r="B121" s="680"/>
      <c r="C121" s="687"/>
      <c r="D121" s="686"/>
      <c r="E121" s="687"/>
      <c r="F121" s="650"/>
      <c r="G121" s="661"/>
      <c r="H121" s="101" t="s">
        <v>213</v>
      </c>
      <c r="I121" s="102"/>
      <c r="J121" s="103"/>
      <c r="K121" s="104" t="str" cm="1">
        <f t="array" ref="K121">+_xlfn.IFS(J121="","",J121='12 Formulas'!$AM$2,'12 Formulas'!$AN$2,J121='12 Formulas'!$AM$3,'12 Formulas'!$AN$3)</f>
        <v/>
      </c>
      <c r="L121" s="105"/>
      <c r="M121" s="106" t="str" cm="1">
        <f t="array" ref="M121">+_xlfn.IFS(L121="","",L121='12 Formulas'!$AO$2,'12 Formulas'!$AP$2,L121='12 Formulas'!$AO$3,'12 Formulas'!$AP$3)</f>
        <v/>
      </c>
      <c r="N121" s="105"/>
      <c r="O121" s="106" t="str" cm="1">
        <f t="array" ref="O121">+_xlfn.IFS(N121="","",N121='12 Formulas'!$AQ$2,'12 Formulas'!$AR$2,N121='12 Formulas'!$AQ$3,'12 Formulas'!$AR$3)</f>
        <v/>
      </c>
      <c r="P121" s="105"/>
      <c r="Q121" s="106" t="str" cm="1">
        <f t="array" ref="Q121">+_xlfn.IFS(P121="","",P121='12 Formulas'!$AS$2,'12 Formulas'!$AT$2,P121='12 Formulas'!$AS$3,'12 Formulas'!$AT$3,P121='12 Formulas'!$AS$4,'12 Formulas'!$AT$4)</f>
        <v/>
      </c>
      <c r="R121" s="105"/>
      <c r="S121" s="106" t="str" cm="1">
        <f t="array" ref="S121">+_xlfn.IFS(R121="","",R121='12 Formulas'!$AU$2,'12 Formulas'!$AV$2,R121='12 Formulas'!$AU$3,'12 Formulas'!$AV$3)</f>
        <v/>
      </c>
      <c r="T121" s="107"/>
      <c r="U121" s="106" t="str" cm="1">
        <f t="array" ref="U121">+_xlfn.IFS(T121="","",T121='12 Formulas'!$AW$2,'12 Formulas'!$AX$2,T121='12 Formulas'!$AW$3,'12 Formulas'!$AX$3)</f>
        <v/>
      </c>
      <c r="V121" s="108"/>
      <c r="W121" s="109" t="str" cm="1">
        <f t="array" ref="W121">+_xlfn.IFS(V121="","",V121='12 Formulas'!$AY$2,'12 Formulas'!$AZ$2,V121='12 Formulas'!$AY$3,'12 Formulas'!$AZ$3,V121='12 Formulas'!$AY$4,'12 Formulas'!$AZ$4)</f>
        <v/>
      </c>
      <c r="X121" s="110" t="str">
        <f t="shared" si="1"/>
        <v/>
      </c>
      <c r="Y121" s="111" t="str" cm="1">
        <f t="array" ref="Y121">+_xlfn.IFS(X121="","",X121&lt;='12 Formulas'!$BD$4,'12 Formulas'!$BB$4,X121&lt;='12 Formulas'!$BD$3,'12 Formulas'!$BB$3,X121&lt;='12 Formulas'!$BD$2,'12 Formulas'!$BB$2)</f>
        <v/>
      </c>
      <c r="Z121" s="112"/>
      <c r="AA121" s="113" t="str" cm="1">
        <f t="array" ref="AA121">+_xlfn.IFS(Z121="","",Z121='12 Formulas'!$BF$2,'12 Formulas'!$BG$2,Z121='12 Formulas'!$BF$3,'12 Formulas'!$BG$3,Z121='12 Formulas'!$BF$4,'12 Formulas'!$BG$4)</f>
        <v/>
      </c>
      <c r="AB121" s="114" t="str" cm="1">
        <f t="array" ref="AB121">+_xlfn.IFS(AA121="","",AND(Y121='12 Formulas'!$BK$3,AA121='12 Formulas'!$BL$3),'12 Formulas'!$BM$3,AND(Y121='12 Formulas'!$BK$4,AA121='12 Formulas'!$BL$4),'12 Formulas'!$BM$4,AND(Y121='12 Formulas'!$BK$5,AA121='12 Formulas'!$BL$5),'12 Formulas'!$BM$5,AND(Y121='12 Formulas'!$BK$6,AA121='12 Formulas'!$BL$6),'12 Formulas'!$BM$6,AND(Y121='12 Formulas'!$BK$7,AA121='12 Formulas'!$BL$7),'12 Formulas'!$BM$7,AND(Y121='12 Formulas'!$BK$8,AA121='12 Formulas'!$BL$8),'12 Formulas'!$BM$8,AND(Y121='12 Formulas'!$BK$9,AA121='12 Formulas'!$BL$9),'12 Formulas'!$BM$9,AND(Y121='12 Formulas'!$BK$10,AA121='12 Formulas'!$BL$10),'12 Formulas'!$BM$10,AND(Y121='12 Formulas'!$BK$11,AA121='12 Formulas'!$BL$11),'12 Formulas'!$BM$11)</f>
        <v/>
      </c>
      <c r="AC121" s="113" t="str" cm="1">
        <f t="array" ref="AC121">+_xlfn.IFS(AB121="","",AB121='12 Formulas'!$BM$3,'12 Formulas'!$BN$3,AB121='12 Formulas'!$BM$4,'12 Formulas'!$BN$4,AB121='12 Formulas'!$BM$5,'12 Formulas'!$BN$5)</f>
        <v/>
      </c>
      <c r="AD121" s="115" t="str" cm="1">
        <f t="array" ref="AD121">+_xlfn.IFS(AB121="","",AB121='12 Formulas'!$BM$3,'12 Formulas'!$BO$3,AB121='12 Formulas'!$BM$4,'12 Formulas'!$BO$4,AB121='12 Formulas'!$BM$5,'12 Formulas'!$BO$5)</f>
        <v/>
      </c>
      <c r="AE121" s="640"/>
      <c r="AF121" s="642"/>
      <c r="AG121" s="658"/>
      <c r="AH121" s="636"/>
      <c r="AI121" s="630"/>
      <c r="AJ121" s="632"/>
      <c r="AK121" s="634"/>
      <c r="AL121" s="99"/>
      <c r="AM121" s="100"/>
      <c r="AN121" s="100"/>
      <c r="AO121" s="100"/>
      <c r="AP121" s="100"/>
      <c r="AQ121" s="100"/>
      <c r="AR121" s="99"/>
      <c r="AS121" s="99"/>
    </row>
    <row r="122" spans="1:45" ht="12.75" hidden="1" customHeight="1" x14ac:dyDescent="0.25">
      <c r="A122" s="642"/>
      <c r="B122" s="680"/>
      <c r="C122" s="687"/>
      <c r="D122" s="686"/>
      <c r="E122" s="687"/>
      <c r="F122" s="651"/>
      <c r="G122" s="662"/>
      <c r="H122" s="101" t="s">
        <v>214</v>
      </c>
      <c r="I122" s="102"/>
      <c r="J122" s="103"/>
      <c r="K122" s="104" t="str" cm="1">
        <f t="array" ref="K122">+_xlfn.IFS(J122="","",J122='12 Formulas'!$AM$2,'12 Formulas'!$AN$2,J122='12 Formulas'!$AM$3,'12 Formulas'!$AN$3)</f>
        <v/>
      </c>
      <c r="L122" s="105"/>
      <c r="M122" s="106" t="str" cm="1">
        <f t="array" ref="M122">+_xlfn.IFS(L122="","",L122='12 Formulas'!$AO$2,'12 Formulas'!$AP$2,L122='12 Formulas'!$AO$3,'12 Formulas'!$AP$3)</f>
        <v/>
      </c>
      <c r="N122" s="105"/>
      <c r="O122" s="106" t="str" cm="1">
        <f t="array" ref="O122">+_xlfn.IFS(N122="","",N122='12 Formulas'!$AQ$2,'12 Formulas'!$AR$2,N122='12 Formulas'!$AQ$3,'12 Formulas'!$AR$3)</f>
        <v/>
      </c>
      <c r="P122" s="105"/>
      <c r="Q122" s="106" t="str" cm="1">
        <f t="array" ref="Q122">+_xlfn.IFS(P122="","",P122='12 Formulas'!$AS$2,'12 Formulas'!$AT$2,P122='12 Formulas'!$AS$3,'12 Formulas'!$AT$3,P122='12 Formulas'!$AS$4,'12 Formulas'!$AT$4)</f>
        <v/>
      </c>
      <c r="R122" s="105"/>
      <c r="S122" s="106" t="str" cm="1">
        <f t="array" ref="S122">+_xlfn.IFS(R122="","",R122='12 Formulas'!$AU$2,'12 Formulas'!$AV$2,R122='12 Formulas'!$AU$3,'12 Formulas'!$AV$3)</f>
        <v/>
      </c>
      <c r="T122" s="107"/>
      <c r="U122" s="106" t="str" cm="1">
        <f t="array" ref="U122">+_xlfn.IFS(T122="","",T122='12 Formulas'!$AW$2,'12 Formulas'!$AX$2,T122='12 Formulas'!$AW$3,'12 Formulas'!$AX$3)</f>
        <v/>
      </c>
      <c r="V122" s="108"/>
      <c r="W122" s="109" t="str" cm="1">
        <f t="array" ref="W122">+_xlfn.IFS(V122="","",V122='12 Formulas'!$AY$2,'12 Formulas'!$AZ$2,V122='12 Formulas'!$AY$3,'12 Formulas'!$AZ$3,V122='12 Formulas'!$AY$4,'12 Formulas'!$AZ$4)</f>
        <v/>
      </c>
      <c r="X122" s="110" t="str">
        <f t="shared" si="1"/>
        <v/>
      </c>
      <c r="Y122" s="111" t="str" cm="1">
        <f t="array" ref="Y122">+_xlfn.IFS(X122="","",X122&lt;='12 Formulas'!$BD$4,'12 Formulas'!$BB$4,X122&lt;='12 Formulas'!$BD$3,'12 Formulas'!$BB$3,X122&lt;='12 Formulas'!$BD$2,'12 Formulas'!$BB$2)</f>
        <v/>
      </c>
      <c r="Z122" s="112"/>
      <c r="AA122" s="113" t="str" cm="1">
        <f t="array" ref="AA122">+_xlfn.IFS(Z122="","",Z122='12 Formulas'!$BF$2,'12 Formulas'!$BG$2,Z122='12 Formulas'!$BF$3,'12 Formulas'!$BG$3,Z122='12 Formulas'!$BF$4,'12 Formulas'!$BG$4)</f>
        <v/>
      </c>
      <c r="AB122" s="114" t="str" cm="1">
        <f t="array" ref="AB122">+_xlfn.IFS(AA122="","",AND(Y122='12 Formulas'!$BK$3,AA122='12 Formulas'!$BL$3),'12 Formulas'!$BM$3,AND(Y122='12 Formulas'!$BK$4,AA122='12 Formulas'!$BL$4),'12 Formulas'!$BM$4,AND(Y122='12 Formulas'!$BK$5,AA122='12 Formulas'!$BL$5),'12 Formulas'!$BM$5,AND(Y122='12 Formulas'!$BK$6,AA122='12 Formulas'!$BL$6),'12 Formulas'!$BM$6,AND(Y122='12 Formulas'!$BK$7,AA122='12 Formulas'!$BL$7),'12 Formulas'!$BM$7,AND(Y122='12 Formulas'!$BK$8,AA122='12 Formulas'!$BL$8),'12 Formulas'!$BM$8,AND(Y122='12 Formulas'!$BK$9,AA122='12 Formulas'!$BL$9),'12 Formulas'!$BM$9,AND(Y122='12 Formulas'!$BK$10,AA122='12 Formulas'!$BL$10),'12 Formulas'!$BM$10,AND(Y122='12 Formulas'!$BK$11,AA122='12 Formulas'!$BL$11),'12 Formulas'!$BM$11)</f>
        <v/>
      </c>
      <c r="AC122" s="113" t="str" cm="1">
        <f t="array" ref="AC122">+_xlfn.IFS(AB122="","",AB122='12 Formulas'!$BM$3,'12 Formulas'!$BN$3,AB122='12 Formulas'!$BM$4,'12 Formulas'!$BN$4,AB122='12 Formulas'!$BM$5,'12 Formulas'!$BN$5)</f>
        <v/>
      </c>
      <c r="AD122" s="115" t="str" cm="1">
        <f t="array" ref="AD122">+_xlfn.IFS(AB122="","",AB122='12 Formulas'!$BM$3,'12 Formulas'!$BO$3,AB122='12 Formulas'!$BM$4,'12 Formulas'!$BO$4,AB122='12 Formulas'!$BM$5,'12 Formulas'!$BO$5)</f>
        <v/>
      </c>
      <c r="AE122" s="640"/>
      <c r="AF122" s="642"/>
      <c r="AG122" s="658"/>
      <c r="AH122" s="636"/>
      <c r="AI122" s="630"/>
      <c r="AJ122" s="632"/>
      <c r="AK122" s="634"/>
      <c r="AL122" s="99"/>
      <c r="AM122" s="100"/>
      <c r="AN122" s="100"/>
      <c r="AO122" s="100"/>
      <c r="AP122" s="100"/>
      <c r="AQ122" s="100"/>
      <c r="AR122" s="99"/>
      <c r="AS122" s="99"/>
    </row>
    <row r="123" spans="1:45" ht="12.75" hidden="1" customHeight="1" x14ac:dyDescent="0.25">
      <c r="A123" s="642"/>
      <c r="B123" s="680"/>
      <c r="C123" s="687"/>
      <c r="D123" s="686"/>
      <c r="E123" s="687"/>
      <c r="F123" s="652" t="s">
        <v>216</v>
      </c>
      <c r="G123" s="663"/>
      <c r="H123" s="101" t="s">
        <v>212</v>
      </c>
      <c r="I123" s="102"/>
      <c r="J123" s="103"/>
      <c r="K123" s="104" t="str" cm="1">
        <f t="array" ref="K123">+_xlfn.IFS(J123="","",J123='12 Formulas'!$AM$2,'12 Formulas'!$AN$2,J123='12 Formulas'!$AM$3,'12 Formulas'!$AN$3)</f>
        <v/>
      </c>
      <c r="L123" s="105"/>
      <c r="M123" s="106" t="str" cm="1">
        <f t="array" ref="M123">+_xlfn.IFS(L123="","",L123='12 Formulas'!$AO$2,'12 Formulas'!$AP$2,L123='12 Formulas'!$AO$3,'12 Formulas'!$AP$3)</f>
        <v/>
      </c>
      <c r="N123" s="105"/>
      <c r="O123" s="106" t="str" cm="1">
        <f t="array" ref="O123">+_xlfn.IFS(N123="","",N123='12 Formulas'!$AQ$2,'12 Formulas'!$AR$2,N123='12 Formulas'!$AQ$3,'12 Formulas'!$AR$3)</f>
        <v/>
      </c>
      <c r="P123" s="105"/>
      <c r="Q123" s="106" t="str" cm="1">
        <f t="array" ref="Q123">+_xlfn.IFS(P123="","",P123='12 Formulas'!$AS$2,'12 Formulas'!$AT$2,P123='12 Formulas'!$AS$3,'12 Formulas'!$AT$3,P123='12 Formulas'!$AS$4,'12 Formulas'!$AT$4)</f>
        <v/>
      </c>
      <c r="R123" s="105"/>
      <c r="S123" s="106" t="str" cm="1">
        <f t="array" ref="S123">+_xlfn.IFS(R123="","",R123='12 Formulas'!$AU$2,'12 Formulas'!$AV$2,R123='12 Formulas'!$AU$3,'12 Formulas'!$AV$3)</f>
        <v/>
      </c>
      <c r="T123" s="107"/>
      <c r="U123" s="106" t="str" cm="1">
        <f t="array" ref="U123">+_xlfn.IFS(T123="","",T123='12 Formulas'!$AW$2,'12 Formulas'!$AX$2,T123='12 Formulas'!$AW$3,'12 Formulas'!$AX$3)</f>
        <v/>
      </c>
      <c r="V123" s="108"/>
      <c r="W123" s="109" t="str" cm="1">
        <f t="array" ref="W123">+_xlfn.IFS(V123="","",V123='12 Formulas'!$AY$2,'12 Formulas'!$AZ$2,V123='12 Formulas'!$AY$3,'12 Formulas'!$AZ$3,V123='12 Formulas'!$AY$4,'12 Formulas'!$AZ$4)</f>
        <v/>
      </c>
      <c r="X123" s="110" t="str">
        <f t="shared" si="1"/>
        <v/>
      </c>
      <c r="Y123" s="111" t="str" cm="1">
        <f t="array" ref="Y123">+_xlfn.IFS(X123="","",X123&lt;='12 Formulas'!$BD$4,'12 Formulas'!$BB$4,X123&lt;='12 Formulas'!$BD$3,'12 Formulas'!$BB$3,X123&lt;='12 Formulas'!$BD$2,'12 Formulas'!$BB$2)</f>
        <v/>
      </c>
      <c r="Z123" s="112"/>
      <c r="AA123" s="113" t="str" cm="1">
        <f t="array" ref="AA123">+_xlfn.IFS(Z123="","",Z123='12 Formulas'!$BF$2,'12 Formulas'!$BG$2,Z123='12 Formulas'!$BF$3,'12 Formulas'!$BG$3,Z123='12 Formulas'!$BF$4,'12 Formulas'!$BG$4)</f>
        <v/>
      </c>
      <c r="AB123" s="114" t="str" cm="1">
        <f t="array" ref="AB123">+_xlfn.IFS(AA123="","",AND(Y123='12 Formulas'!$BK$3,AA123='12 Formulas'!$BL$3),'12 Formulas'!$BM$3,AND(Y123='12 Formulas'!$BK$4,AA123='12 Formulas'!$BL$4),'12 Formulas'!$BM$4,AND(Y123='12 Formulas'!$BK$5,AA123='12 Formulas'!$BL$5),'12 Formulas'!$BM$5,AND(Y123='12 Formulas'!$BK$6,AA123='12 Formulas'!$BL$6),'12 Formulas'!$BM$6,AND(Y123='12 Formulas'!$BK$7,AA123='12 Formulas'!$BL$7),'12 Formulas'!$BM$7,AND(Y123='12 Formulas'!$BK$8,AA123='12 Formulas'!$BL$8),'12 Formulas'!$BM$8,AND(Y123='12 Formulas'!$BK$9,AA123='12 Formulas'!$BL$9),'12 Formulas'!$BM$9,AND(Y123='12 Formulas'!$BK$10,AA123='12 Formulas'!$BL$10),'12 Formulas'!$BM$10,AND(Y123='12 Formulas'!$BK$11,AA123='12 Formulas'!$BL$11),'12 Formulas'!$BM$11)</f>
        <v/>
      </c>
      <c r="AC123" s="113" t="str" cm="1">
        <f t="array" ref="AC123">+_xlfn.IFS(AB123="","",AB123='12 Formulas'!$BM$3,'12 Formulas'!$BN$3,AB123='12 Formulas'!$BM$4,'12 Formulas'!$BN$4,AB123='12 Formulas'!$BM$5,'12 Formulas'!$BN$5)</f>
        <v/>
      </c>
      <c r="AD123" s="115" t="str" cm="1">
        <f t="array" ref="AD123">+_xlfn.IFS(AB123="","",AB123='12 Formulas'!$BM$3,'12 Formulas'!$BO$3,AB123='12 Formulas'!$BM$4,'12 Formulas'!$BO$4,AB123='12 Formulas'!$BM$5,'12 Formulas'!$BO$5)</f>
        <v/>
      </c>
      <c r="AE123" s="640"/>
      <c r="AF123" s="642"/>
      <c r="AG123" s="658"/>
      <c r="AH123" s="636"/>
      <c r="AI123" s="630"/>
      <c r="AJ123" s="632"/>
      <c r="AK123" s="634"/>
      <c r="AL123" s="99"/>
      <c r="AM123" s="100"/>
      <c r="AN123" s="100"/>
      <c r="AO123" s="100"/>
      <c r="AP123" s="100"/>
      <c r="AQ123" s="100"/>
      <c r="AR123" s="99"/>
      <c r="AS123" s="99"/>
    </row>
    <row r="124" spans="1:45" ht="12.75" hidden="1" customHeight="1" x14ac:dyDescent="0.25">
      <c r="A124" s="642"/>
      <c r="B124" s="680"/>
      <c r="C124" s="687"/>
      <c r="D124" s="686"/>
      <c r="E124" s="687"/>
      <c r="F124" s="650"/>
      <c r="G124" s="661"/>
      <c r="H124" s="101" t="s">
        <v>213</v>
      </c>
      <c r="I124" s="102"/>
      <c r="J124" s="103"/>
      <c r="K124" s="104" t="str" cm="1">
        <f t="array" ref="K124">+_xlfn.IFS(J124="","",J124='12 Formulas'!$AM$2,'12 Formulas'!$AN$2,J124='12 Formulas'!$AM$3,'12 Formulas'!$AN$3)</f>
        <v/>
      </c>
      <c r="L124" s="105"/>
      <c r="M124" s="106" t="str" cm="1">
        <f t="array" ref="M124">+_xlfn.IFS(L124="","",L124='12 Formulas'!$AO$2,'12 Formulas'!$AP$2,L124='12 Formulas'!$AO$3,'12 Formulas'!$AP$3)</f>
        <v/>
      </c>
      <c r="N124" s="105"/>
      <c r="O124" s="106" t="str" cm="1">
        <f t="array" ref="O124">+_xlfn.IFS(N124="","",N124='12 Formulas'!$AQ$2,'12 Formulas'!$AR$2,N124='12 Formulas'!$AQ$3,'12 Formulas'!$AR$3)</f>
        <v/>
      </c>
      <c r="P124" s="105"/>
      <c r="Q124" s="106" t="str" cm="1">
        <f t="array" ref="Q124">+_xlfn.IFS(P124="","",P124='12 Formulas'!$AS$2,'12 Formulas'!$AT$2,P124='12 Formulas'!$AS$3,'12 Formulas'!$AT$3,P124='12 Formulas'!$AS$4,'12 Formulas'!$AT$4)</f>
        <v/>
      </c>
      <c r="R124" s="105"/>
      <c r="S124" s="106" t="str" cm="1">
        <f t="array" ref="S124">+_xlfn.IFS(R124="","",R124='12 Formulas'!$AU$2,'12 Formulas'!$AV$2,R124='12 Formulas'!$AU$3,'12 Formulas'!$AV$3)</f>
        <v/>
      </c>
      <c r="T124" s="107"/>
      <c r="U124" s="106" t="str" cm="1">
        <f t="array" ref="U124">+_xlfn.IFS(T124="","",T124='12 Formulas'!$AW$2,'12 Formulas'!$AX$2,T124='12 Formulas'!$AW$3,'12 Formulas'!$AX$3)</f>
        <v/>
      </c>
      <c r="V124" s="108"/>
      <c r="W124" s="109" t="str" cm="1">
        <f t="array" ref="W124">+_xlfn.IFS(V124="","",V124='12 Formulas'!$AY$2,'12 Formulas'!$AZ$2,V124='12 Formulas'!$AY$3,'12 Formulas'!$AZ$3,V124='12 Formulas'!$AY$4,'12 Formulas'!$AZ$4)</f>
        <v/>
      </c>
      <c r="X124" s="110" t="str">
        <f t="shared" si="1"/>
        <v/>
      </c>
      <c r="Y124" s="111" t="str" cm="1">
        <f t="array" ref="Y124">+_xlfn.IFS(X124="","",X124&lt;='12 Formulas'!$BD$4,'12 Formulas'!$BB$4,X124&lt;='12 Formulas'!$BD$3,'12 Formulas'!$BB$3,X124&lt;='12 Formulas'!$BD$2,'12 Formulas'!$BB$2)</f>
        <v/>
      </c>
      <c r="Z124" s="112"/>
      <c r="AA124" s="113" t="str" cm="1">
        <f t="array" ref="AA124">+_xlfn.IFS(Z124="","",Z124='12 Formulas'!$BF$2,'12 Formulas'!$BG$2,Z124='12 Formulas'!$BF$3,'12 Formulas'!$BG$3,Z124='12 Formulas'!$BF$4,'12 Formulas'!$BG$4)</f>
        <v/>
      </c>
      <c r="AB124" s="114" t="str" cm="1">
        <f t="array" ref="AB124">+_xlfn.IFS(AA124="","",AND(Y124='12 Formulas'!$BK$3,AA124='12 Formulas'!$BL$3),'12 Formulas'!$BM$3,AND(Y124='12 Formulas'!$BK$4,AA124='12 Formulas'!$BL$4),'12 Formulas'!$BM$4,AND(Y124='12 Formulas'!$BK$5,AA124='12 Formulas'!$BL$5),'12 Formulas'!$BM$5,AND(Y124='12 Formulas'!$BK$6,AA124='12 Formulas'!$BL$6),'12 Formulas'!$BM$6,AND(Y124='12 Formulas'!$BK$7,AA124='12 Formulas'!$BL$7),'12 Formulas'!$BM$7,AND(Y124='12 Formulas'!$BK$8,AA124='12 Formulas'!$BL$8),'12 Formulas'!$BM$8,AND(Y124='12 Formulas'!$BK$9,AA124='12 Formulas'!$BL$9),'12 Formulas'!$BM$9,AND(Y124='12 Formulas'!$BK$10,AA124='12 Formulas'!$BL$10),'12 Formulas'!$BM$10,AND(Y124='12 Formulas'!$BK$11,AA124='12 Formulas'!$BL$11),'12 Formulas'!$BM$11)</f>
        <v/>
      </c>
      <c r="AC124" s="113" t="str" cm="1">
        <f t="array" ref="AC124">+_xlfn.IFS(AB124="","",AB124='12 Formulas'!$BM$3,'12 Formulas'!$BN$3,AB124='12 Formulas'!$BM$4,'12 Formulas'!$BN$4,AB124='12 Formulas'!$BM$5,'12 Formulas'!$BN$5)</f>
        <v/>
      </c>
      <c r="AD124" s="115" t="str" cm="1">
        <f t="array" ref="AD124">+_xlfn.IFS(AB124="","",AB124='12 Formulas'!$BM$3,'12 Formulas'!$BO$3,AB124='12 Formulas'!$BM$4,'12 Formulas'!$BO$4,AB124='12 Formulas'!$BM$5,'12 Formulas'!$BO$5)</f>
        <v/>
      </c>
      <c r="AE124" s="640"/>
      <c r="AF124" s="642"/>
      <c r="AG124" s="658"/>
      <c r="AH124" s="636"/>
      <c r="AI124" s="630"/>
      <c r="AJ124" s="632"/>
      <c r="AK124" s="634"/>
      <c r="AL124" s="99"/>
      <c r="AM124" s="100"/>
      <c r="AN124" s="100"/>
      <c r="AO124" s="100"/>
      <c r="AP124" s="100"/>
      <c r="AQ124" s="100"/>
      <c r="AR124" s="99"/>
      <c r="AS124" s="99"/>
    </row>
    <row r="125" spans="1:45" ht="12.75" hidden="1" customHeight="1" x14ac:dyDescent="0.25">
      <c r="A125" s="642"/>
      <c r="B125" s="680"/>
      <c r="C125" s="687"/>
      <c r="D125" s="686"/>
      <c r="E125" s="687"/>
      <c r="F125" s="651"/>
      <c r="G125" s="662"/>
      <c r="H125" s="101" t="s">
        <v>214</v>
      </c>
      <c r="I125" s="102"/>
      <c r="J125" s="103"/>
      <c r="K125" s="104" t="str" cm="1">
        <f t="array" ref="K125">+_xlfn.IFS(J125="","",J125='12 Formulas'!$AM$2,'12 Formulas'!$AN$2,J125='12 Formulas'!$AM$3,'12 Formulas'!$AN$3)</f>
        <v/>
      </c>
      <c r="L125" s="105"/>
      <c r="M125" s="106" t="str" cm="1">
        <f t="array" ref="M125">+_xlfn.IFS(L125="","",L125='12 Formulas'!$AO$2,'12 Formulas'!$AP$2,L125='12 Formulas'!$AO$3,'12 Formulas'!$AP$3)</f>
        <v/>
      </c>
      <c r="N125" s="105"/>
      <c r="O125" s="106" t="str" cm="1">
        <f t="array" ref="O125">+_xlfn.IFS(N125="","",N125='12 Formulas'!$AQ$2,'12 Formulas'!$AR$2,N125='12 Formulas'!$AQ$3,'12 Formulas'!$AR$3)</f>
        <v/>
      </c>
      <c r="P125" s="105"/>
      <c r="Q125" s="106" t="str" cm="1">
        <f t="array" ref="Q125">+_xlfn.IFS(P125="","",P125='12 Formulas'!$AS$2,'12 Formulas'!$AT$2,P125='12 Formulas'!$AS$3,'12 Formulas'!$AT$3,P125='12 Formulas'!$AS$4,'12 Formulas'!$AT$4)</f>
        <v/>
      </c>
      <c r="R125" s="105"/>
      <c r="S125" s="106" t="str" cm="1">
        <f t="array" ref="S125">+_xlfn.IFS(R125="","",R125='12 Formulas'!$AU$2,'12 Formulas'!$AV$2,R125='12 Formulas'!$AU$3,'12 Formulas'!$AV$3)</f>
        <v/>
      </c>
      <c r="T125" s="107"/>
      <c r="U125" s="106" t="str" cm="1">
        <f t="array" ref="U125">+_xlfn.IFS(T125="","",T125='12 Formulas'!$AW$2,'12 Formulas'!$AX$2,T125='12 Formulas'!$AW$3,'12 Formulas'!$AX$3)</f>
        <v/>
      </c>
      <c r="V125" s="108"/>
      <c r="W125" s="109" t="str" cm="1">
        <f t="array" ref="W125">+_xlfn.IFS(V125="","",V125='12 Formulas'!$AY$2,'12 Formulas'!$AZ$2,V125='12 Formulas'!$AY$3,'12 Formulas'!$AZ$3,V125='12 Formulas'!$AY$4,'12 Formulas'!$AZ$4)</f>
        <v/>
      </c>
      <c r="X125" s="110" t="str">
        <f t="shared" si="1"/>
        <v/>
      </c>
      <c r="Y125" s="111" t="str" cm="1">
        <f t="array" ref="Y125">+_xlfn.IFS(X125="","",X125&lt;='12 Formulas'!$BD$4,'12 Formulas'!$BB$4,X125&lt;='12 Formulas'!$BD$3,'12 Formulas'!$BB$3,X125&lt;='12 Formulas'!$BD$2,'12 Formulas'!$BB$2)</f>
        <v/>
      </c>
      <c r="Z125" s="112"/>
      <c r="AA125" s="113" t="str" cm="1">
        <f t="array" ref="AA125">+_xlfn.IFS(Z125="","",Z125='12 Formulas'!$BF$2,'12 Formulas'!$BG$2,Z125='12 Formulas'!$BF$3,'12 Formulas'!$BG$3,Z125='12 Formulas'!$BF$4,'12 Formulas'!$BG$4)</f>
        <v/>
      </c>
      <c r="AB125" s="114" t="str" cm="1">
        <f t="array" ref="AB125">+_xlfn.IFS(AA125="","",AND(Y125='12 Formulas'!$BK$3,AA125='12 Formulas'!$BL$3),'12 Formulas'!$BM$3,AND(Y125='12 Formulas'!$BK$4,AA125='12 Formulas'!$BL$4),'12 Formulas'!$BM$4,AND(Y125='12 Formulas'!$BK$5,AA125='12 Formulas'!$BL$5),'12 Formulas'!$BM$5,AND(Y125='12 Formulas'!$BK$6,AA125='12 Formulas'!$BL$6),'12 Formulas'!$BM$6,AND(Y125='12 Formulas'!$BK$7,AA125='12 Formulas'!$BL$7),'12 Formulas'!$BM$7,AND(Y125='12 Formulas'!$BK$8,AA125='12 Formulas'!$BL$8),'12 Formulas'!$BM$8,AND(Y125='12 Formulas'!$BK$9,AA125='12 Formulas'!$BL$9),'12 Formulas'!$BM$9,AND(Y125='12 Formulas'!$BK$10,AA125='12 Formulas'!$BL$10),'12 Formulas'!$BM$10,AND(Y125='12 Formulas'!$BK$11,AA125='12 Formulas'!$BL$11),'12 Formulas'!$BM$11)</f>
        <v/>
      </c>
      <c r="AC125" s="113" t="str" cm="1">
        <f t="array" ref="AC125">+_xlfn.IFS(AB125="","",AB125='12 Formulas'!$BM$3,'12 Formulas'!$BN$3,AB125='12 Formulas'!$BM$4,'12 Formulas'!$BN$4,AB125='12 Formulas'!$BM$5,'12 Formulas'!$BN$5)</f>
        <v/>
      </c>
      <c r="AD125" s="115" t="str" cm="1">
        <f t="array" ref="AD125">+_xlfn.IFS(AB125="","",AB125='12 Formulas'!$BM$3,'12 Formulas'!$BO$3,AB125='12 Formulas'!$BM$4,'12 Formulas'!$BO$4,AB125='12 Formulas'!$BM$5,'12 Formulas'!$BO$5)</f>
        <v/>
      </c>
      <c r="AE125" s="640"/>
      <c r="AF125" s="642"/>
      <c r="AG125" s="658"/>
      <c r="AH125" s="636"/>
      <c r="AI125" s="630"/>
      <c r="AJ125" s="632"/>
      <c r="AK125" s="634"/>
      <c r="AL125" s="99"/>
      <c r="AM125" s="100"/>
      <c r="AN125" s="100"/>
      <c r="AO125" s="100"/>
      <c r="AP125" s="100"/>
      <c r="AQ125" s="100"/>
      <c r="AR125" s="99"/>
      <c r="AS125" s="99"/>
    </row>
    <row r="126" spans="1:45" ht="12.75" hidden="1" customHeight="1" x14ac:dyDescent="0.25">
      <c r="A126" s="642"/>
      <c r="B126" s="680"/>
      <c r="C126" s="687"/>
      <c r="D126" s="686"/>
      <c r="E126" s="687"/>
      <c r="F126" s="652" t="s">
        <v>217</v>
      </c>
      <c r="G126" s="663"/>
      <c r="H126" s="101" t="s">
        <v>212</v>
      </c>
      <c r="I126" s="102"/>
      <c r="J126" s="103"/>
      <c r="K126" s="104" t="str" cm="1">
        <f t="array" ref="K126">+_xlfn.IFS(J126="","",J126='12 Formulas'!$AM$2,'12 Formulas'!$AN$2,J126='12 Formulas'!$AM$3,'12 Formulas'!$AN$3)</f>
        <v/>
      </c>
      <c r="L126" s="105"/>
      <c r="M126" s="106" t="str" cm="1">
        <f t="array" ref="M126">+_xlfn.IFS(L126="","",L126='12 Formulas'!$AO$2,'12 Formulas'!$AP$2,L126='12 Formulas'!$AO$3,'12 Formulas'!$AP$3)</f>
        <v/>
      </c>
      <c r="N126" s="105"/>
      <c r="O126" s="106" t="str" cm="1">
        <f t="array" ref="O126">+_xlfn.IFS(N126="","",N126='12 Formulas'!$AQ$2,'12 Formulas'!$AR$2,N126='12 Formulas'!$AQ$3,'12 Formulas'!$AR$3)</f>
        <v/>
      </c>
      <c r="P126" s="105"/>
      <c r="Q126" s="106" t="str" cm="1">
        <f t="array" ref="Q126">+_xlfn.IFS(P126="","",P126='12 Formulas'!$AS$2,'12 Formulas'!$AT$2,P126='12 Formulas'!$AS$3,'12 Formulas'!$AT$3,P126='12 Formulas'!$AS$4,'12 Formulas'!$AT$4)</f>
        <v/>
      </c>
      <c r="R126" s="105"/>
      <c r="S126" s="106" t="str" cm="1">
        <f t="array" ref="S126">+_xlfn.IFS(R126="","",R126='12 Formulas'!$AU$2,'12 Formulas'!$AV$2,R126='12 Formulas'!$AU$3,'12 Formulas'!$AV$3)</f>
        <v/>
      </c>
      <c r="T126" s="107"/>
      <c r="U126" s="106" t="str" cm="1">
        <f t="array" ref="U126">+_xlfn.IFS(T126="","",T126='12 Formulas'!$AW$2,'12 Formulas'!$AX$2,T126='12 Formulas'!$AW$3,'12 Formulas'!$AX$3)</f>
        <v/>
      </c>
      <c r="V126" s="108"/>
      <c r="W126" s="109" t="str" cm="1">
        <f t="array" ref="W126">+_xlfn.IFS(V126="","",V126='12 Formulas'!$AY$2,'12 Formulas'!$AZ$2,V126='12 Formulas'!$AY$3,'12 Formulas'!$AZ$3,V126='12 Formulas'!$AY$4,'12 Formulas'!$AZ$4)</f>
        <v/>
      </c>
      <c r="X126" s="110" t="str">
        <f t="shared" si="1"/>
        <v/>
      </c>
      <c r="Y126" s="111" t="str" cm="1">
        <f t="array" ref="Y126">+_xlfn.IFS(X126="","",X126&lt;='12 Formulas'!$BD$4,'12 Formulas'!$BB$4,X126&lt;='12 Formulas'!$BD$3,'12 Formulas'!$BB$3,X126&lt;='12 Formulas'!$BD$2,'12 Formulas'!$BB$2)</f>
        <v/>
      </c>
      <c r="Z126" s="112"/>
      <c r="AA126" s="113" t="str" cm="1">
        <f t="array" ref="AA126">+_xlfn.IFS(Z126="","",Z126='12 Formulas'!$BF$2,'12 Formulas'!$BG$2,Z126='12 Formulas'!$BF$3,'12 Formulas'!$BG$3,Z126='12 Formulas'!$BF$4,'12 Formulas'!$BG$4)</f>
        <v/>
      </c>
      <c r="AB126" s="114" t="str" cm="1">
        <f t="array" ref="AB126">+_xlfn.IFS(AA126="","",AND(Y126='12 Formulas'!$BK$3,AA126='12 Formulas'!$BL$3),'12 Formulas'!$BM$3,AND(Y126='12 Formulas'!$BK$4,AA126='12 Formulas'!$BL$4),'12 Formulas'!$BM$4,AND(Y126='12 Formulas'!$BK$5,AA126='12 Formulas'!$BL$5),'12 Formulas'!$BM$5,AND(Y126='12 Formulas'!$BK$6,AA126='12 Formulas'!$BL$6),'12 Formulas'!$BM$6,AND(Y126='12 Formulas'!$BK$7,AA126='12 Formulas'!$BL$7),'12 Formulas'!$BM$7,AND(Y126='12 Formulas'!$BK$8,AA126='12 Formulas'!$BL$8),'12 Formulas'!$BM$8,AND(Y126='12 Formulas'!$BK$9,AA126='12 Formulas'!$BL$9),'12 Formulas'!$BM$9,AND(Y126='12 Formulas'!$BK$10,AA126='12 Formulas'!$BL$10),'12 Formulas'!$BM$10,AND(Y126='12 Formulas'!$BK$11,AA126='12 Formulas'!$BL$11),'12 Formulas'!$BM$11)</f>
        <v/>
      </c>
      <c r="AC126" s="113" t="str" cm="1">
        <f t="array" ref="AC126">+_xlfn.IFS(AB126="","",AB126='12 Formulas'!$BM$3,'12 Formulas'!$BN$3,AB126='12 Formulas'!$BM$4,'12 Formulas'!$BN$4,AB126='12 Formulas'!$BM$5,'12 Formulas'!$BN$5)</f>
        <v/>
      </c>
      <c r="AD126" s="115" t="str" cm="1">
        <f t="array" ref="AD126">+_xlfn.IFS(AB126="","",AB126='12 Formulas'!$BM$3,'12 Formulas'!$BO$3,AB126='12 Formulas'!$BM$4,'12 Formulas'!$BO$4,AB126='12 Formulas'!$BM$5,'12 Formulas'!$BO$5)</f>
        <v/>
      </c>
      <c r="AE126" s="640"/>
      <c r="AF126" s="642"/>
      <c r="AG126" s="658"/>
      <c r="AH126" s="636"/>
      <c r="AI126" s="630"/>
      <c r="AJ126" s="632"/>
      <c r="AK126" s="634"/>
      <c r="AL126" s="99"/>
      <c r="AM126" s="100"/>
      <c r="AN126" s="100"/>
      <c r="AO126" s="100"/>
      <c r="AP126" s="100"/>
      <c r="AQ126" s="100"/>
      <c r="AR126" s="99"/>
      <c r="AS126" s="99"/>
    </row>
    <row r="127" spans="1:45" ht="12.75" hidden="1" customHeight="1" x14ac:dyDescent="0.25">
      <c r="A127" s="642"/>
      <c r="B127" s="680"/>
      <c r="C127" s="687"/>
      <c r="D127" s="686"/>
      <c r="E127" s="687"/>
      <c r="F127" s="650"/>
      <c r="G127" s="661"/>
      <c r="H127" s="101" t="s">
        <v>213</v>
      </c>
      <c r="I127" s="102"/>
      <c r="J127" s="103"/>
      <c r="K127" s="104" t="str" cm="1">
        <f t="array" ref="K127">+_xlfn.IFS(J127="","",J127='12 Formulas'!$AM$2,'12 Formulas'!$AN$2,J127='12 Formulas'!$AM$3,'12 Formulas'!$AN$3)</f>
        <v/>
      </c>
      <c r="L127" s="105"/>
      <c r="M127" s="106" t="str" cm="1">
        <f t="array" ref="M127">+_xlfn.IFS(L127="","",L127='12 Formulas'!$AO$2,'12 Formulas'!$AP$2,L127='12 Formulas'!$AO$3,'12 Formulas'!$AP$3)</f>
        <v/>
      </c>
      <c r="N127" s="105"/>
      <c r="O127" s="106" t="str" cm="1">
        <f t="array" ref="O127">+_xlfn.IFS(N127="","",N127='12 Formulas'!$AQ$2,'12 Formulas'!$AR$2,N127='12 Formulas'!$AQ$3,'12 Formulas'!$AR$3)</f>
        <v/>
      </c>
      <c r="P127" s="105"/>
      <c r="Q127" s="106" t="str" cm="1">
        <f t="array" ref="Q127">+_xlfn.IFS(P127="","",P127='12 Formulas'!$AS$2,'12 Formulas'!$AT$2,P127='12 Formulas'!$AS$3,'12 Formulas'!$AT$3,P127='12 Formulas'!$AS$4,'12 Formulas'!$AT$4)</f>
        <v/>
      </c>
      <c r="R127" s="105"/>
      <c r="S127" s="106" t="str" cm="1">
        <f t="array" ref="S127">+_xlfn.IFS(R127="","",R127='12 Formulas'!$AU$2,'12 Formulas'!$AV$2,R127='12 Formulas'!$AU$3,'12 Formulas'!$AV$3)</f>
        <v/>
      </c>
      <c r="T127" s="107"/>
      <c r="U127" s="106" t="str" cm="1">
        <f t="array" ref="U127">+_xlfn.IFS(T127="","",T127='12 Formulas'!$AW$2,'12 Formulas'!$AX$2,T127='12 Formulas'!$AW$3,'12 Formulas'!$AX$3)</f>
        <v/>
      </c>
      <c r="V127" s="108"/>
      <c r="W127" s="109" t="str" cm="1">
        <f t="array" ref="W127">+_xlfn.IFS(V127="","",V127='12 Formulas'!$AY$2,'12 Formulas'!$AZ$2,V127='12 Formulas'!$AY$3,'12 Formulas'!$AZ$3,V127='12 Formulas'!$AY$4,'12 Formulas'!$AZ$4)</f>
        <v/>
      </c>
      <c r="X127" s="110" t="str">
        <f t="shared" si="1"/>
        <v/>
      </c>
      <c r="Y127" s="111" t="str" cm="1">
        <f t="array" ref="Y127">+_xlfn.IFS(X127="","",X127&lt;='12 Formulas'!$BD$4,'12 Formulas'!$BB$4,X127&lt;='12 Formulas'!$BD$3,'12 Formulas'!$BB$3,X127&lt;='12 Formulas'!$BD$2,'12 Formulas'!$BB$2)</f>
        <v/>
      </c>
      <c r="Z127" s="112"/>
      <c r="AA127" s="113" t="str" cm="1">
        <f t="array" ref="AA127">+_xlfn.IFS(Z127="","",Z127='12 Formulas'!$BF$2,'12 Formulas'!$BG$2,Z127='12 Formulas'!$BF$3,'12 Formulas'!$BG$3,Z127='12 Formulas'!$BF$4,'12 Formulas'!$BG$4)</f>
        <v/>
      </c>
      <c r="AB127" s="114" t="str" cm="1">
        <f t="array" ref="AB127">+_xlfn.IFS(AA127="","",AND(Y127='12 Formulas'!$BK$3,AA127='12 Formulas'!$BL$3),'12 Formulas'!$BM$3,AND(Y127='12 Formulas'!$BK$4,AA127='12 Formulas'!$BL$4),'12 Formulas'!$BM$4,AND(Y127='12 Formulas'!$BK$5,AA127='12 Formulas'!$BL$5),'12 Formulas'!$BM$5,AND(Y127='12 Formulas'!$BK$6,AA127='12 Formulas'!$BL$6),'12 Formulas'!$BM$6,AND(Y127='12 Formulas'!$BK$7,AA127='12 Formulas'!$BL$7),'12 Formulas'!$BM$7,AND(Y127='12 Formulas'!$BK$8,AA127='12 Formulas'!$BL$8),'12 Formulas'!$BM$8,AND(Y127='12 Formulas'!$BK$9,AA127='12 Formulas'!$BL$9),'12 Formulas'!$BM$9,AND(Y127='12 Formulas'!$BK$10,AA127='12 Formulas'!$BL$10),'12 Formulas'!$BM$10,AND(Y127='12 Formulas'!$BK$11,AA127='12 Formulas'!$BL$11),'12 Formulas'!$BM$11)</f>
        <v/>
      </c>
      <c r="AC127" s="113" t="str" cm="1">
        <f t="array" ref="AC127">+_xlfn.IFS(AB127="","",AB127='12 Formulas'!$BM$3,'12 Formulas'!$BN$3,AB127='12 Formulas'!$BM$4,'12 Formulas'!$BN$4,AB127='12 Formulas'!$BM$5,'12 Formulas'!$BN$5)</f>
        <v/>
      </c>
      <c r="AD127" s="115" t="str" cm="1">
        <f t="array" ref="AD127">+_xlfn.IFS(AB127="","",AB127='12 Formulas'!$BM$3,'12 Formulas'!$BO$3,AB127='12 Formulas'!$BM$4,'12 Formulas'!$BO$4,AB127='12 Formulas'!$BM$5,'12 Formulas'!$BO$5)</f>
        <v/>
      </c>
      <c r="AE127" s="640"/>
      <c r="AF127" s="642"/>
      <c r="AG127" s="658"/>
      <c r="AH127" s="636"/>
      <c r="AI127" s="630"/>
      <c r="AJ127" s="632"/>
      <c r="AK127" s="634"/>
      <c r="AL127" s="99"/>
      <c r="AM127" s="100"/>
      <c r="AN127" s="100"/>
      <c r="AO127" s="100"/>
      <c r="AP127" s="100"/>
      <c r="AQ127" s="100"/>
      <c r="AR127" s="99"/>
      <c r="AS127" s="99"/>
    </row>
    <row r="128" spans="1:45" ht="12.75" hidden="1" customHeight="1" x14ac:dyDescent="0.25">
      <c r="A128" s="642"/>
      <c r="B128" s="680"/>
      <c r="C128" s="687"/>
      <c r="D128" s="686"/>
      <c r="E128" s="687"/>
      <c r="F128" s="651"/>
      <c r="G128" s="662"/>
      <c r="H128" s="101" t="s">
        <v>214</v>
      </c>
      <c r="I128" s="102"/>
      <c r="J128" s="103"/>
      <c r="K128" s="104" t="str" cm="1">
        <f t="array" ref="K128">+_xlfn.IFS(J128="","",J128='12 Formulas'!$AM$2,'12 Formulas'!$AN$2,J128='12 Formulas'!$AM$3,'12 Formulas'!$AN$3)</f>
        <v/>
      </c>
      <c r="L128" s="105"/>
      <c r="M128" s="106" t="str" cm="1">
        <f t="array" ref="M128">+_xlfn.IFS(L128="","",L128='12 Formulas'!$AO$2,'12 Formulas'!$AP$2,L128='12 Formulas'!$AO$3,'12 Formulas'!$AP$3)</f>
        <v/>
      </c>
      <c r="N128" s="105"/>
      <c r="O128" s="106" t="str" cm="1">
        <f t="array" ref="O128">+_xlfn.IFS(N128="","",N128='12 Formulas'!$AQ$2,'12 Formulas'!$AR$2,N128='12 Formulas'!$AQ$3,'12 Formulas'!$AR$3)</f>
        <v/>
      </c>
      <c r="P128" s="105"/>
      <c r="Q128" s="106" t="str" cm="1">
        <f t="array" ref="Q128">+_xlfn.IFS(P128="","",P128='12 Formulas'!$AS$2,'12 Formulas'!$AT$2,P128='12 Formulas'!$AS$3,'12 Formulas'!$AT$3,P128='12 Formulas'!$AS$4,'12 Formulas'!$AT$4)</f>
        <v/>
      </c>
      <c r="R128" s="105"/>
      <c r="S128" s="106" t="str" cm="1">
        <f t="array" ref="S128">+_xlfn.IFS(R128="","",R128='12 Formulas'!$AU$2,'12 Formulas'!$AV$2,R128='12 Formulas'!$AU$3,'12 Formulas'!$AV$3)</f>
        <v/>
      </c>
      <c r="T128" s="107"/>
      <c r="U128" s="106" t="str" cm="1">
        <f t="array" ref="U128">+_xlfn.IFS(T128="","",T128='12 Formulas'!$AW$2,'12 Formulas'!$AX$2,T128='12 Formulas'!$AW$3,'12 Formulas'!$AX$3)</f>
        <v/>
      </c>
      <c r="V128" s="108"/>
      <c r="W128" s="109" t="str" cm="1">
        <f t="array" ref="W128">+_xlfn.IFS(V128="","",V128='12 Formulas'!$AY$2,'12 Formulas'!$AZ$2,V128='12 Formulas'!$AY$3,'12 Formulas'!$AZ$3,V128='12 Formulas'!$AY$4,'12 Formulas'!$AZ$4)</f>
        <v/>
      </c>
      <c r="X128" s="110" t="str">
        <f t="shared" si="1"/>
        <v/>
      </c>
      <c r="Y128" s="111" t="str" cm="1">
        <f t="array" ref="Y128">+_xlfn.IFS(X128="","",X128&lt;='12 Formulas'!$BD$4,'12 Formulas'!$BB$4,X128&lt;='12 Formulas'!$BD$3,'12 Formulas'!$BB$3,X128&lt;='12 Formulas'!$BD$2,'12 Formulas'!$BB$2)</f>
        <v/>
      </c>
      <c r="Z128" s="112"/>
      <c r="AA128" s="113" t="str" cm="1">
        <f t="array" ref="AA128">+_xlfn.IFS(Z128="","",Z128='12 Formulas'!$BF$2,'12 Formulas'!$BG$2,Z128='12 Formulas'!$BF$3,'12 Formulas'!$BG$3,Z128='12 Formulas'!$BF$4,'12 Formulas'!$BG$4)</f>
        <v/>
      </c>
      <c r="AB128" s="114" t="str" cm="1">
        <f t="array" ref="AB128">+_xlfn.IFS(AA128="","",AND(Y128='12 Formulas'!$BK$3,AA128='12 Formulas'!$BL$3),'12 Formulas'!$BM$3,AND(Y128='12 Formulas'!$BK$4,AA128='12 Formulas'!$BL$4),'12 Formulas'!$BM$4,AND(Y128='12 Formulas'!$BK$5,AA128='12 Formulas'!$BL$5),'12 Formulas'!$BM$5,AND(Y128='12 Formulas'!$BK$6,AA128='12 Formulas'!$BL$6),'12 Formulas'!$BM$6,AND(Y128='12 Formulas'!$BK$7,AA128='12 Formulas'!$BL$7),'12 Formulas'!$BM$7,AND(Y128='12 Formulas'!$BK$8,AA128='12 Formulas'!$BL$8),'12 Formulas'!$BM$8,AND(Y128='12 Formulas'!$BK$9,AA128='12 Formulas'!$BL$9),'12 Formulas'!$BM$9,AND(Y128='12 Formulas'!$BK$10,AA128='12 Formulas'!$BL$10),'12 Formulas'!$BM$10,AND(Y128='12 Formulas'!$BK$11,AA128='12 Formulas'!$BL$11),'12 Formulas'!$BM$11)</f>
        <v/>
      </c>
      <c r="AC128" s="113" t="str" cm="1">
        <f t="array" ref="AC128">+_xlfn.IFS(AB128="","",AB128='12 Formulas'!$BM$3,'12 Formulas'!$BN$3,AB128='12 Formulas'!$BM$4,'12 Formulas'!$BN$4,AB128='12 Formulas'!$BM$5,'12 Formulas'!$BN$5)</f>
        <v/>
      </c>
      <c r="AD128" s="115" t="str" cm="1">
        <f t="array" ref="AD128">+_xlfn.IFS(AB128="","",AB128='12 Formulas'!$BM$3,'12 Formulas'!$BO$3,AB128='12 Formulas'!$BM$4,'12 Formulas'!$BO$4,AB128='12 Formulas'!$BM$5,'12 Formulas'!$BO$5)</f>
        <v/>
      </c>
      <c r="AE128" s="640"/>
      <c r="AF128" s="642"/>
      <c r="AG128" s="658"/>
      <c r="AH128" s="636"/>
      <c r="AI128" s="630"/>
      <c r="AJ128" s="632"/>
      <c r="AK128" s="634"/>
      <c r="AL128" s="99"/>
      <c r="AM128" s="100"/>
      <c r="AN128" s="100"/>
      <c r="AO128" s="100"/>
      <c r="AP128" s="100"/>
      <c r="AQ128" s="100"/>
      <c r="AR128" s="99"/>
      <c r="AS128" s="99"/>
    </row>
    <row r="129" spans="1:45" ht="12.75" hidden="1" customHeight="1" x14ac:dyDescent="0.25">
      <c r="A129" s="642"/>
      <c r="B129" s="680"/>
      <c r="C129" s="687"/>
      <c r="D129" s="686"/>
      <c r="E129" s="687"/>
      <c r="F129" s="652" t="s">
        <v>218</v>
      </c>
      <c r="G129" s="663"/>
      <c r="H129" s="101" t="s">
        <v>212</v>
      </c>
      <c r="I129" s="102"/>
      <c r="J129" s="103"/>
      <c r="K129" s="104" t="str" cm="1">
        <f t="array" ref="K129">+_xlfn.IFS(J129="","",J129='12 Formulas'!$AM$2,'12 Formulas'!$AN$2,J129='12 Formulas'!$AM$3,'12 Formulas'!$AN$3)</f>
        <v/>
      </c>
      <c r="L129" s="105"/>
      <c r="M129" s="106" t="str" cm="1">
        <f t="array" ref="M129">+_xlfn.IFS(L129="","",L129='12 Formulas'!$AO$2,'12 Formulas'!$AP$2,L129='12 Formulas'!$AO$3,'12 Formulas'!$AP$3)</f>
        <v/>
      </c>
      <c r="N129" s="105"/>
      <c r="O129" s="106" t="str" cm="1">
        <f t="array" ref="O129">+_xlfn.IFS(N129="","",N129='12 Formulas'!$AQ$2,'12 Formulas'!$AR$2,N129='12 Formulas'!$AQ$3,'12 Formulas'!$AR$3)</f>
        <v/>
      </c>
      <c r="P129" s="105"/>
      <c r="Q129" s="106" t="str" cm="1">
        <f t="array" ref="Q129">+_xlfn.IFS(P129="","",P129='12 Formulas'!$AS$2,'12 Formulas'!$AT$2,P129='12 Formulas'!$AS$3,'12 Formulas'!$AT$3,P129='12 Formulas'!$AS$4,'12 Formulas'!$AT$4)</f>
        <v/>
      </c>
      <c r="R129" s="105"/>
      <c r="S129" s="106" t="str" cm="1">
        <f t="array" ref="S129">+_xlfn.IFS(R129="","",R129='12 Formulas'!$AU$2,'12 Formulas'!$AV$2,R129='12 Formulas'!$AU$3,'12 Formulas'!$AV$3)</f>
        <v/>
      </c>
      <c r="T129" s="107"/>
      <c r="U129" s="106" t="str" cm="1">
        <f t="array" ref="U129">+_xlfn.IFS(T129="","",T129='12 Formulas'!$AW$2,'12 Formulas'!$AX$2,T129='12 Formulas'!$AW$3,'12 Formulas'!$AX$3)</f>
        <v/>
      </c>
      <c r="V129" s="108"/>
      <c r="W129" s="109" t="str" cm="1">
        <f t="array" ref="W129">+_xlfn.IFS(V129="","",V129='12 Formulas'!$AY$2,'12 Formulas'!$AZ$2,V129='12 Formulas'!$AY$3,'12 Formulas'!$AZ$3,V129='12 Formulas'!$AY$4,'12 Formulas'!$AZ$4)</f>
        <v/>
      </c>
      <c r="X129" s="110" t="str">
        <f t="shared" si="1"/>
        <v/>
      </c>
      <c r="Y129" s="111" t="str" cm="1">
        <f t="array" ref="Y129">+_xlfn.IFS(X129="","",X129&lt;='12 Formulas'!$BD$4,'12 Formulas'!$BB$4,X129&lt;='12 Formulas'!$BD$3,'12 Formulas'!$BB$3,X129&lt;='12 Formulas'!$BD$2,'12 Formulas'!$BB$2)</f>
        <v/>
      </c>
      <c r="Z129" s="112"/>
      <c r="AA129" s="113" t="str" cm="1">
        <f t="array" ref="AA129">+_xlfn.IFS(Z129="","",Z129='12 Formulas'!$BF$2,'12 Formulas'!$BG$2,Z129='12 Formulas'!$BF$3,'12 Formulas'!$BG$3,Z129='12 Formulas'!$BF$4,'12 Formulas'!$BG$4)</f>
        <v/>
      </c>
      <c r="AB129" s="114" t="str" cm="1">
        <f t="array" ref="AB129">+_xlfn.IFS(AA129="","",AND(Y129='12 Formulas'!$BK$3,AA129='12 Formulas'!$BL$3),'12 Formulas'!$BM$3,AND(Y129='12 Formulas'!$BK$4,AA129='12 Formulas'!$BL$4),'12 Formulas'!$BM$4,AND(Y129='12 Formulas'!$BK$5,AA129='12 Formulas'!$BL$5),'12 Formulas'!$BM$5,AND(Y129='12 Formulas'!$BK$6,AA129='12 Formulas'!$BL$6),'12 Formulas'!$BM$6,AND(Y129='12 Formulas'!$BK$7,AA129='12 Formulas'!$BL$7),'12 Formulas'!$BM$7,AND(Y129='12 Formulas'!$BK$8,AA129='12 Formulas'!$BL$8),'12 Formulas'!$BM$8,AND(Y129='12 Formulas'!$BK$9,AA129='12 Formulas'!$BL$9),'12 Formulas'!$BM$9,AND(Y129='12 Formulas'!$BK$10,AA129='12 Formulas'!$BL$10),'12 Formulas'!$BM$10,AND(Y129='12 Formulas'!$BK$11,AA129='12 Formulas'!$BL$11),'12 Formulas'!$BM$11)</f>
        <v/>
      </c>
      <c r="AC129" s="113" t="str" cm="1">
        <f t="array" ref="AC129">+_xlfn.IFS(AB129="","",AB129='12 Formulas'!$BM$3,'12 Formulas'!$BN$3,AB129='12 Formulas'!$BM$4,'12 Formulas'!$BN$4,AB129='12 Formulas'!$BM$5,'12 Formulas'!$BN$5)</f>
        <v/>
      </c>
      <c r="AD129" s="115" t="str" cm="1">
        <f t="array" ref="AD129">+_xlfn.IFS(AB129="","",AB129='12 Formulas'!$BM$3,'12 Formulas'!$BO$3,AB129='12 Formulas'!$BM$4,'12 Formulas'!$BO$4,AB129='12 Formulas'!$BM$5,'12 Formulas'!$BO$5)</f>
        <v/>
      </c>
      <c r="AE129" s="640"/>
      <c r="AF129" s="642"/>
      <c r="AG129" s="658"/>
      <c r="AH129" s="636"/>
      <c r="AI129" s="630"/>
      <c r="AJ129" s="632"/>
      <c r="AK129" s="634"/>
      <c r="AL129" s="99"/>
      <c r="AM129" s="100"/>
      <c r="AN129" s="100"/>
      <c r="AO129" s="100"/>
      <c r="AP129" s="100"/>
      <c r="AQ129" s="100"/>
      <c r="AR129" s="99"/>
      <c r="AS129" s="99"/>
    </row>
    <row r="130" spans="1:45" ht="12.75" hidden="1" customHeight="1" x14ac:dyDescent="0.25">
      <c r="A130" s="642"/>
      <c r="B130" s="680"/>
      <c r="C130" s="687"/>
      <c r="D130" s="686"/>
      <c r="E130" s="687"/>
      <c r="F130" s="650"/>
      <c r="G130" s="661"/>
      <c r="H130" s="101" t="s">
        <v>213</v>
      </c>
      <c r="I130" s="102"/>
      <c r="J130" s="103"/>
      <c r="K130" s="104" t="str" cm="1">
        <f t="array" ref="K130">+_xlfn.IFS(J130="","",J130='12 Formulas'!$AM$2,'12 Formulas'!$AN$2,J130='12 Formulas'!$AM$3,'12 Formulas'!$AN$3)</f>
        <v/>
      </c>
      <c r="L130" s="105"/>
      <c r="M130" s="106" t="str" cm="1">
        <f t="array" ref="M130">+_xlfn.IFS(L130="","",L130='12 Formulas'!$AO$2,'12 Formulas'!$AP$2,L130='12 Formulas'!$AO$3,'12 Formulas'!$AP$3)</f>
        <v/>
      </c>
      <c r="N130" s="105"/>
      <c r="O130" s="106" t="str" cm="1">
        <f t="array" ref="O130">+_xlfn.IFS(N130="","",N130='12 Formulas'!$AQ$2,'12 Formulas'!$AR$2,N130='12 Formulas'!$AQ$3,'12 Formulas'!$AR$3)</f>
        <v/>
      </c>
      <c r="P130" s="105"/>
      <c r="Q130" s="106" t="str" cm="1">
        <f t="array" ref="Q130">+_xlfn.IFS(P130="","",P130='12 Formulas'!$AS$2,'12 Formulas'!$AT$2,P130='12 Formulas'!$AS$3,'12 Formulas'!$AT$3,P130='12 Formulas'!$AS$4,'12 Formulas'!$AT$4)</f>
        <v/>
      </c>
      <c r="R130" s="105"/>
      <c r="S130" s="106" t="str" cm="1">
        <f t="array" ref="S130">+_xlfn.IFS(R130="","",R130='12 Formulas'!$AU$2,'12 Formulas'!$AV$2,R130='12 Formulas'!$AU$3,'12 Formulas'!$AV$3)</f>
        <v/>
      </c>
      <c r="T130" s="107"/>
      <c r="U130" s="106" t="str" cm="1">
        <f t="array" ref="U130">+_xlfn.IFS(T130="","",T130='12 Formulas'!$AW$2,'12 Formulas'!$AX$2,T130='12 Formulas'!$AW$3,'12 Formulas'!$AX$3)</f>
        <v/>
      </c>
      <c r="V130" s="108"/>
      <c r="W130" s="109" t="str" cm="1">
        <f t="array" ref="W130">+_xlfn.IFS(V130="","",V130='12 Formulas'!$AY$2,'12 Formulas'!$AZ$2,V130='12 Formulas'!$AY$3,'12 Formulas'!$AZ$3,V130='12 Formulas'!$AY$4,'12 Formulas'!$AZ$4)</f>
        <v/>
      </c>
      <c r="X130" s="110" t="str">
        <f t="shared" si="1"/>
        <v/>
      </c>
      <c r="Y130" s="111" t="str" cm="1">
        <f t="array" ref="Y130">+_xlfn.IFS(X130="","",X130&lt;='12 Formulas'!$BD$4,'12 Formulas'!$BB$4,X130&lt;='12 Formulas'!$BD$3,'12 Formulas'!$BB$3,X130&lt;='12 Formulas'!$BD$2,'12 Formulas'!$BB$2)</f>
        <v/>
      </c>
      <c r="Z130" s="112"/>
      <c r="AA130" s="113" t="str" cm="1">
        <f t="array" ref="AA130">+_xlfn.IFS(Z130="","",Z130='12 Formulas'!$BF$2,'12 Formulas'!$BG$2,Z130='12 Formulas'!$BF$3,'12 Formulas'!$BG$3,Z130='12 Formulas'!$BF$4,'12 Formulas'!$BG$4)</f>
        <v/>
      </c>
      <c r="AB130" s="114" t="str" cm="1">
        <f t="array" ref="AB130">+_xlfn.IFS(AA130="","",AND(Y130='12 Formulas'!$BK$3,AA130='12 Formulas'!$BL$3),'12 Formulas'!$BM$3,AND(Y130='12 Formulas'!$BK$4,AA130='12 Formulas'!$BL$4),'12 Formulas'!$BM$4,AND(Y130='12 Formulas'!$BK$5,AA130='12 Formulas'!$BL$5),'12 Formulas'!$BM$5,AND(Y130='12 Formulas'!$BK$6,AA130='12 Formulas'!$BL$6),'12 Formulas'!$BM$6,AND(Y130='12 Formulas'!$BK$7,AA130='12 Formulas'!$BL$7),'12 Formulas'!$BM$7,AND(Y130='12 Formulas'!$BK$8,AA130='12 Formulas'!$BL$8),'12 Formulas'!$BM$8,AND(Y130='12 Formulas'!$BK$9,AA130='12 Formulas'!$BL$9),'12 Formulas'!$BM$9,AND(Y130='12 Formulas'!$BK$10,AA130='12 Formulas'!$BL$10),'12 Formulas'!$BM$10,AND(Y130='12 Formulas'!$BK$11,AA130='12 Formulas'!$BL$11),'12 Formulas'!$BM$11)</f>
        <v/>
      </c>
      <c r="AC130" s="113" t="str" cm="1">
        <f t="array" ref="AC130">+_xlfn.IFS(AB130="","",AB130='12 Formulas'!$BM$3,'12 Formulas'!$BN$3,AB130='12 Formulas'!$BM$4,'12 Formulas'!$BN$4,AB130='12 Formulas'!$BM$5,'12 Formulas'!$BN$5)</f>
        <v/>
      </c>
      <c r="AD130" s="115" t="str" cm="1">
        <f t="array" ref="AD130">+_xlfn.IFS(AB130="","",AB130='12 Formulas'!$BM$3,'12 Formulas'!$BO$3,AB130='12 Formulas'!$BM$4,'12 Formulas'!$BO$4,AB130='12 Formulas'!$BM$5,'12 Formulas'!$BO$5)</f>
        <v/>
      </c>
      <c r="AE130" s="640"/>
      <c r="AF130" s="642"/>
      <c r="AG130" s="658"/>
      <c r="AH130" s="636"/>
      <c r="AI130" s="630"/>
      <c r="AJ130" s="632"/>
      <c r="AK130" s="634"/>
      <c r="AL130" s="99"/>
      <c r="AM130" s="100"/>
      <c r="AN130" s="100"/>
      <c r="AO130" s="100"/>
      <c r="AP130" s="100"/>
      <c r="AQ130" s="100"/>
      <c r="AR130" s="99"/>
      <c r="AS130" s="99"/>
    </row>
    <row r="131" spans="1:45" ht="12.75" hidden="1" customHeight="1" thickBot="1" x14ac:dyDescent="0.3">
      <c r="A131" s="643"/>
      <c r="B131" s="681"/>
      <c r="C131" s="690"/>
      <c r="D131" s="691"/>
      <c r="E131" s="690"/>
      <c r="F131" s="692"/>
      <c r="G131" s="693"/>
      <c r="H131" s="116" t="s">
        <v>214</v>
      </c>
      <c r="I131" s="117"/>
      <c r="J131" s="118"/>
      <c r="K131" s="119" t="str" cm="1">
        <f t="array" ref="K131">+_xlfn.IFS(J131="","",J131='12 Formulas'!$AM$2,'12 Formulas'!$AN$2,J131='12 Formulas'!$AM$3,'12 Formulas'!$AN$3)</f>
        <v/>
      </c>
      <c r="L131" s="120"/>
      <c r="M131" s="121" t="str" cm="1">
        <f t="array" ref="M131">+_xlfn.IFS(L131="","",L131='12 Formulas'!$AO$2,'12 Formulas'!$AP$2,L131='12 Formulas'!$AO$3,'12 Formulas'!$AP$3)</f>
        <v/>
      </c>
      <c r="N131" s="120"/>
      <c r="O131" s="121" t="str" cm="1">
        <f t="array" ref="O131">+_xlfn.IFS(N131="","",N131='12 Formulas'!$AQ$2,'12 Formulas'!$AR$2,N131='12 Formulas'!$AQ$3,'12 Formulas'!$AR$3)</f>
        <v/>
      </c>
      <c r="P131" s="120"/>
      <c r="Q131" s="121" t="str" cm="1">
        <f t="array" ref="Q131">+_xlfn.IFS(P131="","",P131='12 Formulas'!$AS$2,'12 Formulas'!$AT$2,P131='12 Formulas'!$AS$3,'12 Formulas'!$AT$3,P131='12 Formulas'!$AS$4,'12 Formulas'!$AT$4)</f>
        <v/>
      </c>
      <c r="R131" s="120"/>
      <c r="S131" s="121" t="str" cm="1">
        <f t="array" ref="S131">+_xlfn.IFS(R131="","",R131='12 Formulas'!$AU$2,'12 Formulas'!$AV$2,R131='12 Formulas'!$AU$3,'12 Formulas'!$AV$3)</f>
        <v/>
      </c>
      <c r="T131" s="122"/>
      <c r="U131" s="121" t="str" cm="1">
        <f t="array" ref="U131">+_xlfn.IFS(T131="","",T131='12 Formulas'!$AW$2,'12 Formulas'!$AX$2,T131='12 Formulas'!$AW$3,'12 Formulas'!$AX$3)</f>
        <v/>
      </c>
      <c r="V131" s="123"/>
      <c r="W131" s="124" t="str" cm="1">
        <f t="array" ref="W131">+_xlfn.IFS(V131="","",V131='12 Formulas'!$AY$2,'12 Formulas'!$AZ$2,V131='12 Formulas'!$AY$3,'12 Formulas'!$AZ$3,V131='12 Formulas'!$AY$4,'12 Formulas'!$AZ$4)</f>
        <v/>
      </c>
      <c r="X131" s="125" t="str">
        <f t="shared" si="1"/>
        <v/>
      </c>
      <c r="Y131" s="126" t="str" cm="1">
        <f t="array" ref="Y131">+_xlfn.IFS(X131="","",X131&lt;='12 Formulas'!$BD$4,'12 Formulas'!$BB$4,X131&lt;='12 Formulas'!$BD$3,'12 Formulas'!$BB$3,X131&lt;='12 Formulas'!$BD$2,'12 Formulas'!$BB$2)</f>
        <v/>
      </c>
      <c r="Z131" s="127"/>
      <c r="AA131" s="128" t="str" cm="1">
        <f t="array" ref="AA131">+_xlfn.IFS(Z131="","",Z131='12 Formulas'!$BF$2,'12 Formulas'!$BG$2,Z131='12 Formulas'!$BF$3,'12 Formulas'!$BG$3,Z131='12 Formulas'!$BF$4,'12 Formulas'!$BG$4)</f>
        <v/>
      </c>
      <c r="AB131" s="129" t="str" cm="1">
        <f t="array" ref="AB131">+_xlfn.IFS(AA131="","",AND(Y131='12 Formulas'!$BK$3,AA131='12 Formulas'!$BL$3),'12 Formulas'!$BM$3,AND(Y131='12 Formulas'!$BK$4,AA131='12 Formulas'!$BL$4),'12 Formulas'!$BM$4,AND(Y131='12 Formulas'!$BK$5,AA131='12 Formulas'!$BL$5),'12 Formulas'!$BM$5,AND(Y131='12 Formulas'!$BK$6,AA131='12 Formulas'!$BL$6),'12 Formulas'!$BM$6,AND(Y131='12 Formulas'!$BK$7,AA131='12 Formulas'!$BL$7),'12 Formulas'!$BM$7,AND(Y131='12 Formulas'!$BK$8,AA131='12 Formulas'!$BL$8),'12 Formulas'!$BM$8,AND(Y131='12 Formulas'!$BK$9,AA131='12 Formulas'!$BL$9),'12 Formulas'!$BM$9,AND(Y131='12 Formulas'!$BK$10,AA131='12 Formulas'!$BL$10),'12 Formulas'!$BM$10,AND(Y131='12 Formulas'!$BK$11,AA131='12 Formulas'!$BL$11),'12 Formulas'!$BM$11)</f>
        <v/>
      </c>
      <c r="AC131" s="128" t="str" cm="1">
        <f t="array" ref="AC131">+_xlfn.IFS(AB131="","",AB131='12 Formulas'!$BM$3,'12 Formulas'!$BN$3,AB131='12 Formulas'!$BM$4,'12 Formulas'!$BN$4,AB131='12 Formulas'!$BM$5,'12 Formulas'!$BN$5)</f>
        <v/>
      </c>
      <c r="AD131" s="130" t="str" cm="1">
        <f t="array" ref="AD131">+_xlfn.IFS(AB131="","",AB131='12 Formulas'!$BM$3,'12 Formulas'!$BO$3,AB131='12 Formulas'!$BM$4,'12 Formulas'!$BO$4,AB131='12 Formulas'!$BM$5,'12 Formulas'!$BO$5)</f>
        <v/>
      </c>
      <c r="AE131" s="641"/>
      <c r="AF131" s="643"/>
      <c r="AG131" s="659"/>
      <c r="AH131" s="637"/>
      <c r="AI131" s="631"/>
      <c r="AJ131" s="633"/>
      <c r="AK131" s="635"/>
      <c r="AL131" s="99"/>
      <c r="AM131" s="100"/>
      <c r="AN131" s="100"/>
      <c r="AO131" s="100"/>
      <c r="AP131" s="100"/>
      <c r="AQ131" s="100"/>
      <c r="AR131" s="99"/>
      <c r="AS131" s="99"/>
    </row>
    <row r="132" spans="1:45" ht="12.75" hidden="1" customHeight="1" x14ac:dyDescent="0.25">
      <c r="A132" s="642" t="str">
        <f>'1 Contexto e Identificación'!$A$19</f>
        <v>R9</v>
      </c>
      <c r="B132" s="680" t="str">
        <f>+'1 Contexto e Identificación'!$E$19</f>
        <v xml:space="preserve">  </v>
      </c>
      <c r="C132" s="687" t="str">
        <f>+'4 Mapa Calor Inherente'!$C$20</f>
        <v/>
      </c>
      <c r="D132" s="686" t="str">
        <f>+'4 Mapa Calor Inherente'!$D$20</f>
        <v/>
      </c>
      <c r="E132" s="687" t="str">
        <f>+'4 Mapa Calor Inherente'!$E$20</f>
        <v/>
      </c>
      <c r="F132" s="650" t="s">
        <v>211</v>
      </c>
      <c r="G132" s="661"/>
      <c r="H132" s="84" t="s">
        <v>212</v>
      </c>
      <c r="I132" s="85"/>
      <c r="J132" s="86"/>
      <c r="K132" s="87" t="str" cm="1">
        <f t="array" ref="K132">+_xlfn.IFS(J132="","",J132='12 Formulas'!$AM$2,'12 Formulas'!$AN$2,J132='12 Formulas'!$AM$3,'12 Formulas'!$AN$3)</f>
        <v/>
      </c>
      <c r="L132" s="88"/>
      <c r="M132" s="89" t="str" cm="1">
        <f t="array" ref="M132">+_xlfn.IFS(L132="","",L132='12 Formulas'!$AO$2,'12 Formulas'!$AP$2,L132='12 Formulas'!$AO$3,'12 Formulas'!$AP$3)</f>
        <v/>
      </c>
      <c r="N132" s="88"/>
      <c r="O132" s="89" t="str" cm="1">
        <f t="array" ref="O132">+_xlfn.IFS(N132="","",N132='12 Formulas'!$AQ$2,'12 Formulas'!$AR$2,N132='12 Formulas'!$AQ$3,'12 Formulas'!$AR$3)</f>
        <v/>
      </c>
      <c r="P132" s="88"/>
      <c r="Q132" s="89" t="str" cm="1">
        <f t="array" ref="Q132">+_xlfn.IFS(P132="","",P132='12 Formulas'!$AS$2,'12 Formulas'!$AT$2,P132='12 Formulas'!$AS$3,'12 Formulas'!$AT$3,P132='12 Formulas'!$AS$4,'12 Formulas'!$AT$4)</f>
        <v/>
      </c>
      <c r="R132" s="88"/>
      <c r="S132" s="89" t="str" cm="1">
        <f t="array" ref="S132">+_xlfn.IFS(R132="","",R132='12 Formulas'!$AU$2,'12 Formulas'!$AV$2,R132='12 Formulas'!$AU$3,'12 Formulas'!$AV$3)</f>
        <v/>
      </c>
      <c r="T132" s="90"/>
      <c r="U132" s="89" t="str" cm="1">
        <f t="array" ref="U132">+_xlfn.IFS(T132="","",T132='12 Formulas'!$AW$2,'12 Formulas'!$AX$2,T132='12 Formulas'!$AW$3,'12 Formulas'!$AX$3)</f>
        <v/>
      </c>
      <c r="V132" s="91"/>
      <c r="W132" s="92" t="str" cm="1">
        <f t="array" ref="W132">+_xlfn.IFS(V132="","",V132='12 Formulas'!$AY$2,'12 Formulas'!$AZ$2,V132='12 Formulas'!$AY$3,'12 Formulas'!$AZ$3,V132='12 Formulas'!$AY$4,'12 Formulas'!$AZ$4)</f>
        <v/>
      </c>
      <c r="X132" s="93" t="str">
        <f t="shared" si="1"/>
        <v/>
      </c>
      <c r="Y132" s="94" t="str" cm="1">
        <f t="array" ref="Y132">+_xlfn.IFS(X132="","",X132&lt;='12 Formulas'!$BD$4,'12 Formulas'!$BB$4,X132&lt;='12 Formulas'!$BD$3,'12 Formulas'!$BB$3,X132&lt;='12 Formulas'!$BD$2,'12 Formulas'!$BB$2)</f>
        <v/>
      </c>
      <c r="Z132" s="95"/>
      <c r="AA132" s="96" t="str" cm="1">
        <f t="array" ref="AA132">+_xlfn.IFS(Z132="","",Z132='12 Formulas'!$BF$2,'12 Formulas'!$BG$2,Z132='12 Formulas'!$BF$3,'12 Formulas'!$BG$3,Z132='12 Formulas'!$BF$4,'12 Formulas'!$BG$4)</f>
        <v/>
      </c>
      <c r="AB132" s="97" t="str" cm="1">
        <f t="array" ref="AB132">+_xlfn.IFS(AA132="","",AND(Y132='12 Formulas'!$BK$3,AA132='12 Formulas'!$BL$3),'12 Formulas'!$BM$3,AND(Y132='12 Formulas'!$BK$4,AA132='12 Formulas'!$BL$4),'12 Formulas'!$BM$4,AND(Y132='12 Formulas'!$BK$5,AA132='12 Formulas'!$BL$5),'12 Formulas'!$BM$5,AND(Y132='12 Formulas'!$BK$6,AA132='12 Formulas'!$BL$6),'12 Formulas'!$BM$6,AND(Y132='12 Formulas'!$BK$7,AA132='12 Formulas'!$BL$7),'12 Formulas'!$BM$7,AND(Y132='12 Formulas'!$BK$8,AA132='12 Formulas'!$BL$8),'12 Formulas'!$BM$8,AND(Y132='12 Formulas'!$BK$9,AA132='12 Formulas'!$BL$9),'12 Formulas'!$BM$9,AND(Y132='12 Formulas'!$BK$10,AA132='12 Formulas'!$BL$10),'12 Formulas'!$BM$10,AND(Y132='12 Formulas'!$BK$11,AA132='12 Formulas'!$BL$11),'12 Formulas'!$BM$11)</f>
        <v/>
      </c>
      <c r="AC132" s="96" t="str" cm="1">
        <f t="array" ref="AC132">+_xlfn.IFS(AB132="","",AB132='12 Formulas'!$BM$3,'12 Formulas'!$BN$3,AB132='12 Formulas'!$BM$4,'12 Formulas'!$BN$4,AB132='12 Formulas'!$BM$5,'12 Formulas'!$BN$5)</f>
        <v/>
      </c>
      <c r="AD132" s="98" t="str" cm="1">
        <f t="array" ref="AD132">+_xlfn.IFS(AB132="","",AB132='12 Formulas'!$BM$3,'12 Formulas'!$BO$3,AB132='12 Formulas'!$BM$4,'12 Formulas'!$BO$4,AB132='12 Formulas'!$BM$5,'12 Formulas'!$BO$5)</f>
        <v/>
      </c>
      <c r="AE132" s="640" t="str">
        <f>+IF(AC132="","",AVERAGE(AC132:AC146))</f>
        <v/>
      </c>
      <c r="AF132" s="642" t="str" cm="1">
        <f t="array" ref="AF132">+_xlfn.IFS(AE132="","",AE132='12 Formulas'!$BR$2,'12 Formulas'!$BQ$2,AE132&gt;='12 Formulas'!$BS$3,'12 Formulas'!$BQ$3,AE132&gt;='12 Formulas'!$BS$4,'12 Formulas'!$BQ$4)</f>
        <v/>
      </c>
      <c r="AG132" s="658" t="str">
        <f>+IF(AF132="","",'12 Formulas'!$BU$2)</f>
        <v/>
      </c>
      <c r="AH132" s="636" t="str" cm="1">
        <f t="array" ref="AH132">+_xlfn.IFS(AG132="","",AG132='12 Formulas'!$BX$4,'12 Formulas'!$BY$4,AND(AF132='12 Formulas'!$BW$3,AG132='12 Formulas'!$BX$3),'12 Formulas'!$BY$3,AND(AF132='12 Formulas'!$BW$5,AG132='12 Formulas'!$BX$5),'12 Formulas'!$BY$5,AND(AF132='12 Formulas'!$BW$7,AG132='12 Formulas'!$BX$7),'12 Formulas'!$BY$7)</f>
        <v/>
      </c>
      <c r="AI132" s="630" t="str" cm="1">
        <f t="array" ref="AI132">+_xlfn.IFS(AH132="","",AH132='12 Formulas'!$BY$4,C132,C132='12 Formulas'!$CA$8,C132,AND(AH132='12 Formulas'!$BY$5,C132='12 Formulas'!$CA$7),'12 Formulas'!$CB$7,AND(AH132='12 Formulas'!$BY$5,C132='12 Formulas'!$CA$6),'12 Formulas'!$CB$6,AND(AH132='12 Formulas'!$BY$5,C132='12 Formulas'!$CA$5),'12 Formulas'!$CB$5,AND(AH132='12 Formulas'!$BY$5,C132='12 Formulas'!$CA$4),'12 Formulas'!$CB$4,AND(AH132='12 Formulas'!$BY$3,C132='12 Formulas'!$CA$7),'12 Formulas'!$CC$7,AND(AH132='12 Formulas'!$BY$3,C132='12 Formulas'!$CA$6),'12 Formulas'!$CC$6,AND(AH132='12 Formulas'!$BY$3,C132='12 Formulas'!$CA$5),'12 Formulas'!$CC$5,AND(AH132='12 Formulas'!$BY$3,C132='12 Formulas'!$CA$4),'12 Formulas'!$CC$4)</f>
        <v/>
      </c>
      <c r="AJ132" s="632" t="str">
        <f>+IF(D132="","",D132)</f>
        <v/>
      </c>
      <c r="AK132" s="634" t="str">
        <f>+IF(AI132='12 Formulas'!$AD$4,IF(AJ132='12 Formulas'!$AE$3,'12 Formulas'!$AE$4,IF(AJ132='12 Formulas'!$AF$3,'12 Formulas'!$AF$4,IF(AJ132='12 Formulas'!$AG$3,'12 Formulas'!$AG$4,IF(AJ132='12 Formulas'!$AH$3,'12 Formulas'!$AH$4,IF(AJ132='12 Formulas'!$AI$3,'12 Formulas'!$AI$4))))),IF(AI132='12 Formulas'!$AD$5,IF(AJ132='12 Formulas'!$AE$3,'12 Formulas'!$AE$5,IF(AJ132='12 Formulas'!$AF$3,'12 Formulas'!$AF$5,IF(AJ132='12 Formulas'!$AG$3,'12 Formulas'!$AG$5,IF(AJ132='12 Formulas'!$AH$3,'12 Formulas'!$AH$5,IF(AJ132='12 Formulas'!$AI$3,'12 Formulas'!$AI$5))))),IF(AI132='12 Formulas'!$AD$6,IF(AJ132='12 Formulas'!$AE$3,'12 Formulas'!$AE$6,IF(AJ132='12 Formulas'!$AF$3,'12 Formulas'!$AF$6,IF(AJ132='12 Formulas'!$AG$3,'12 Formulas'!$AG$6,IF(AJ132='12 Formulas'!$AH$3,'12 Formulas'!$AH$6,IF(AJ132='12 Formulas'!$AI$3,'12 Formulas'!$AI$6))))),IF(AI132='12 Formulas'!$AD$7,IF(AJ132='12 Formulas'!$AE$3,'12 Formulas'!$AE$7,IF(AJ132='12 Formulas'!$AF$3,'12 Formulas'!$AF$7,IF(AJ132='12 Formulas'!$AG$3,'12 Formulas'!$AG$7,IF(AJ132='12 Formulas'!$AH$3,'12 Formulas'!$AH$7,IF(AJ132='12 Formulas'!$AI$3,'12 Formulas'!$AI$7))))),IF(AI132='12 Formulas'!$AD$8,IF(AJ132='12 Formulas'!$AE$3,'12 Formulas'!$AE$8,IF(AJ132='12 Formulas'!$AF$3,'12 Formulas'!$AF$8,IF(AJ132='12 Formulas'!$AG$3,'12 Formulas'!$AG$8,IF(AJ132='12 Formulas'!$AH$3,'12 Formulas'!$AH$8,IF(AJ132='12 Formulas'!$AI$3,'12 Formulas'!$AI$8))))),"")))))</f>
        <v/>
      </c>
      <c r="AL132" s="99"/>
      <c r="AM132" s="100"/>
      <c r="AN132" s="100"/>
      <c r="AO132" s="100"/>
      <c r="AP132" s="100"/>
      <c r="AQ132" s="100"/>
      <c r="AR132" s="99"/>
      <c r="AS132" s="99"/>
    </row>
    <row r="133" spans="1:45" ht="12.75" hidden="1" customHeight="1" x14ac:dyDescent="0.25">
      <c r="A133" s="642"/>
      <c r="B133" s="680"/>
      <c r="C133" s="687"/>
      <c r="D133" s="686"/>
      <c r="E133" s="687"/>
      <c r="F133" s="650"/>
      <c r="G133" s="661"/>
      <c r="H133" s="101" t="s">
        <v>213</v>
      </c>
      <c r="I133" s="102"/>
      <c r="J133" s="103"/>
      <c r="K133" s="104" t="str" cm="1">
        <f t="array" ref="K133">+_xlfn.IFS(J133="","",J133='12 Formulas'!$AM$2,'12 Formulas'!$AN$2,J133='12 Formulas'!$AM$3,'12 Formulas'!$AN$3)</f>
        <v/>
      </c>
      <c r="L133" s="105"/>
      <c r="M133" s="106" t="str" cm="1">
        <f t="array" ref="M133">+_xlfn.IFS(L133="","",L133='12 Formulas'!$AO$2,'12 Formulas'!$AP$2,L133='12 Formulas'!$AO$3,'12 Formulas'!$AP$3)</f>
        <v/>
      </c>
      <c r="N133" s="105"/>
      <c r="O133" s="106" t="str" cm="1">
        <f t="array" ref="O133">+_xlfn.IFS(N133="","",N133='12 Formulas'!$AQ$2,'12 Formulas'!$AR$2,N133='12 Formulas'!$AQ$3,'12 Formulas'!$AR$3)</f>
        <v/>
      </c>
      <c r="P133" s="105"/>
      <c r="Q133" s="106" t="str" cm="1">
        <f t="array" ref="Q133">+_xlfn.IFS(P133="","",P133='12 Formulas'!$AS$2,'12 Formulas'!$AT$2,P133='12 Formulas'!$AS$3,'12 Formulas'!$AT$3,P133='12 Formulas'!$AS$4,'12 Formulas'!$AT$4)</f>
        <v/>
      </c>
      <c r="R133" s="105"/>
      <c r="S133" s="106" t="str" cm="1">
        <f t="array" ref="S133">+_xlfn.IFS(R133="","",R133='12 Formulas'!$AU$2,'12 Formulas'!$AV$2,R133='12 Formulas'!$AU$3,'12 Formulas'!$AV$3)</f>
        <v/>
      </c>
      <c r="T133" s="107"/>
      <c r="U133" s="106" t="str" cm="1">
        <f t="array" ref="U133">+_xlfn.IFS(T133="","",T133='12 Formulas'!$AW$2,'12 Formulas'!$AX$2,T133='12 Formulas'!$AW$3,'12 Formulas'!$AX$3)</f>
        <v/>
      </c>
      <c r="V133" s="108"/>
      <c r="W133" s="109" t="str" cm="1">
        <f t="array" ref="W133">+_xlfn.IFS(V133="","",V133='12 Formulas'!$AY$2,'12 Formulas'!$AZ$2,V133='12 Formulas'!$AY$3,'12 Formulas'!$AZ$3,V133='12 Formulas'!$AY$4,'12 Formulas'!$AZ$4)</f>
        <v/>
      </c>
      <c r="X133" s="110" t="str">
        <f t="shared" si="1"/>
        <v/>
      </c>
      <c r="Y133" s="111" t="str" cm="1">
        <f t="array" ref="Y133">+_xlfn.IFS(X133="","",X133&lt;='12 Formulas'!$BD$4,'12 Formulas'!$BB$4,X133&lt;='12 Formulas'!$BD$3,'12 Formulas'!$BB$3,X133&lt;='12 Formulas'!$BD$2,'12 Formulas'!$BB$2)</f>
        <v/>
      </c>
      <c r="Z133" s="112"/>
      <c r="AA133" s="113" t="str" cm="1">
        <f t="array" ref="AA133">+_xlfn.IFS(Z133="","",Z133='12 Formulas'!$BF$2,'12 Formulas'!$BG$2,Z133='12 Formulas'!$BF$3,'12 Formulas'!$BG$3,Z133='12 Formulas'!$BF$4,'12 Formulas'!$BG$4)</f>
        <v/>
      </c>
      <c r="AB133" s="114" t="str" cm="1">
        <f t="array" ref="AB133">+_xlfn.IFS(AA133="","",AND(Y133='12 Formulas'!$BK$3,AA133='12 Formulas'!$BL$3),'12 Formulas'!$BM$3,AND(Y133='12 Formulas'!$BK$4,AA133='12 Formulas'!$BL$4),'12 Formulas'!$BM$4,AND(Y133='12 Formulas'!$BK$5,AA133='12 Formulas'!$BL$5),'12 Formulas'!$BM$5,AND(Y133='12 Formulas'!$BK$6,AA133='12 Formulas'!$BL$6),'12 Formulas'!$BM$6,AND(Y133='12 Formulas'!$BK$7,AA133='12 Formulas'!$BL$7),'12 Formulas'!$BM$7,AND(Y133='12 Formulas'!$BK$8,AA133='12 Formulas'!$BL$8),'12 Formulas'!$BM$8,AND(Y133='12 Formulas'!$BK$9,AA133='12 Formulas'!$BL$9),'12 Formulas'!$BM$9,AND(Y133='12 Formulas'!$BK$10,AA133='12 Formulas'!$BL$10),'12 Formulas'!$BM$10,AND(Y133='12 Formulas'!$BK$11,AA133='12 Formulas'!$BL$11),'12 Formulas'!$BM$11)</f>
        <v/>
      </c>
      <c r="AC133" s="113" t="str" cm="1">
        <f t="array" ref="AC133">+_xlfn.IFS(AB133="","",AB133='12 Formulas'!$BM$3,'12 Formulas'!$BN$3,AB133='12 Formulas'!$BM$4,'12 Formulas'!$BN$4,AB133='12 Formulas'!$BM$5,'12 Formulas'!$BN$5)</f>
        <v/>
      </c>
      <c r="AD133" s="115" t="str" cm="1">
        <f t="array" ref="AD133">+_xlfn.IFS(AB133="","",AB133='12 Formulas'!$BM$3,'12 Formulas'!$BO$3,AB133='12 Formulas'!$BM$4,'12 Formulas'!$BO$4,AB133='12 Formulas'!$BM$5,'12 Formulas'!$BO$5)</f>
        <v/>
      </c>
      <c r="AE133" s="640"/>
      <c r="AF133" s="642"/>
      <c r="AG133" s="658"/>
      <c r="AH133" s="636"/>
      <c r="AI133" s="630"/>
      <c r="AJ133" s="632"/>
      <c r="AK133" s="634"/>
      <c r="AL133" s="99"/>
      <c r="AM133" s="100"/>
      <c r="AN133" s="100"/>
      <c r="AO133" s="100"/>
      <c r="AP133" s="100"/>
      <c r="AQ133" s="100"/>
      <c r="AR133" s="99"/>
      <c r="AS133" s="99"/>
    </row>
    <row r="134" spans="1:45" ht="12.75" hidden="1" customHeight="1" x14ac:dyDescent="0.25">
      <c r="A134" s="642"/>
      <c r="B134" s="680"/>
      <c r="C134" s="687"/>
      <c r="D134" s="686"/>
      <c r="E134" s="687"/>
      <c r="F134" s="651"/>
      <c r="G134" s="662"/>
      <c r="H134" s="101" t="s">
        <v>214</v>
      </c>
      <c r="I134" s="102"/>
      <c r="J134" s="103"/>
      <c r="K134" s="104" t="str" cm="1">
        <f t="array" ref="K134">+_xlfn.IFS(J134="","",J134='12 Formulas'!$AM$2,'12 Formulas'!$AN$2,J134='12 Formulas'!$AM$3,'12 Formulas'!$AN$3)</f>
        <v/>
      </c>
      <c r="L134" s="105"/>
      <c r="M134" s="106" t="str" cm="1">
        <f t="array" ref="M134">+_xlfn.IFS(L134="","",L134='12 Formulas'!$AO$2,'12 Formulas'!$AP$2,L134='12 Formulas'!$AO$3,'12 Formulas'!$AP$3)</f>
        <v/>
      </c>
      <c r="N134" s="105"/>
      <c r="O134" s="106" t="str" cm="1">
        <f t="array" ref="O134">+_xlfn.IFS(N134="","",N134='12 Formulas'!$AQ$2,'12 Formulas'!$AR$2,N134='12 Formulas'!$AQ$3,'12 Formulas'!$AR$3)</f>
        <v/>
      </c>
      <c r="P134" s="105"/>
      <c r="Q134" s="106" t="str" cm="1">
        <f t="array" ref="Q134">+_xlfn.IFS(P134="","",P134='12 Formulas'!$AS$2,'12 Formulas'!$AT$2,P134='12 Formulas'!$AS$3,'12 Formulas'!$AT$3,P134='12 Formulas'!$AS$4,'12 Formulas'!$AT$4)</f>
        <v/>
      </c>
      <c r="R134" s="105"/>
      <c r="S134" s="106" t="str" cm="1">
        <f t="array" ref="S134">+_xlfn.IFS(R134="","",R134='12 Formulas'!$AU$2,'12 Formulas'!$AV$2,R134='12 Formulas'!$AU$3,'12 Formulas'!$AV$3)</f>
        <v/>
      </c>
      <c r="T134" s="107"/>
      <c r="U134" s="106" t="str" cm="1">
        <f t="array" ref="U134">+_xlfn.IFS(T134="","",T134='12 Formulas'!$AW$2,'12 Formulas'!$AX$2,T134='12 Formulas'!$AW$3,'12 Formulas'!$AX$3)</f>
        <v/>
      </c>
      <c r="V134" s="108"/>
      <c r="W134" s="109" t="str" cm="1">
        <f t="array" ref="W134">+_xlfn.IFS(V134="","",V134='12 Formulas'!$AY$2,'12 Formulas'!$AZ$2,V134='12 Formulas'!$AY$3,'12 Formulas'!$AZ$3,V134='12 Formulas'!$AY$4,'12 Formulas'!$AZ$4)</f>
        <v/>
      </c>
      <c r="X134" s="110" t="str">
        <f t="shared" si="1"/>
        <v/>
      </c>
      <c r="Y134" s="111" t="str" cm="1">
        <f t="array" ref="Y134">+_xlfn.IFS(X134="","",X134&lt;='12 Formulas'!$BD$4,'12 Formulas'!$BB$4,X134&lt;='12 Formulas'!$BD$3,'12 Formulas'!$BB$3,X134&lt;='12 Formulas'!$BD$2,'12 Formulas'!$BB$2)</f>
        <v/>
      </c>
      <c r="Z134" s="112"/>
      <c r="AA134" s="113" t="str" cm="1">
        <f t="array" ref="AA134">+_xlfn.IFS(Z134="","",Z134='12 Formulas'!$BF$2,'12 Formulas'!$BG$2,Z134='12 Formulas'!$BF$3,'12 Formulas'!$BG$3,Z134='12 Formulas'!$BF$4,'12 Formulas'!$BG$4)</f>
        <v/>
      </c>
      <c r="AB134" s="114" t="str" cm="1">
        <f t="array" ref="AB134">+_xlfn.IFS(AA134="","",AND(Y134='12 Formulas'!$BK$3,AA134='12 Formulas'!$BL$3),'12 Formulas'!$BM$3,AND(Y134='12 Formulas'!$BK$4,AA134='12 Formulas'!$BL$4),'12 Formulas'!$BM$4,AND(Y134='12 Formulas'!$BK$5,AA134='12 Formulas'!$BL$5),'12 Formulas'!$BM$5,AND(Y134='12 Formulas'!$BK$6,AA134='12 Formulas'!$BL$6),'12 Formulas'!$BM$6,AND(Y134='12 Formulas'!$BK$7,AA134='12 Formulas'!$BL$7),'12 Formulas'!$BM$7,AND(Y134='12 Formulas'!$BK$8,AA134='12 Formulas'!$BL$8),'12 Formulas'!$BM$8,AND(Y134='12 Formulas'!$BK$9,AA134='12 Formulas'!$BL$9),'12 Formulas'!$BM$9,AND(Y134='12 Formulas'!$BK$10,AA134='12 Formulas'!$BL$10),'12 Formulas'!$BM$10,AND(Y134='12 Formulas'!$BK$11,AA134='12 Formulas'!$BL$11),'12 Formulas'!$BM$11)</f>
        <v/>
      </c>
      <c r="AC134" s="113" t="str" cm="1">
        <f t="array" ref="AC134">+_xlfn.IFS(AB134="","",AB134='12 Formulas'!$BM$3,'12 Formulas'!$BN$3,AB134='12 Formulas'!$BM$4,'12 Formulas'!$BN$4,AB134='12 Formulas'!$BM$5,'12 Formulas'!$BN$5)</f>
        <v/>
      </c>
      <c r="AD134" s="115" t="str" cm="1">
        <f t="array" ref="AD134">+_xlfn.IFS(AB134="","",AB134='12 Formulas'!$BM$3,'12 Formulas'!$BO$3,AB134='12 Formulas'!$BM$4,'12 Formulas'!$BO$4,AB134='12 Formulas'!$BM$5,'12 Formulas'!$BO$5)</f>
        <v/>
      </c>
      <c r="AE134" s="640"/>
      <c r="AF134" s="642"/>
      <c r="AG134" s="658"/>
      <c r="AH134" s="636"/>
      <c r="AI134" s="630"/>
      <c r="AJ134" s="632"/>
      <c r="AK134" s="634"/>
      <c r="AL134" s="99"/>
      <c r="AM134" s="100"/>
      <c r="AN134" s="100"/>
      <c r="AO134" s="100"/>
      <c r="AP134" s="100"/>
      <c r="AQ134" s="100"/>
      <c r="AR134" s="99"/>
      <c r="AS134" s="99"/>
    </row>
    <row r="135" spans="1:45" ht="12.75" hidden="1" customHeight="1" x14ac:dyDescent="0.25">
      <c r="A135" s="642"/>
      <c r="B135" s="680"/>
      <c r="C135" s="687"/>
      <c r="D135" s="686"/>
      <c r="E135" s="687"/>
      <c r="F135" s="652" t="s">
        <v>215</v>
      </c>
      <c r="G135" s="663"/>
      <c r="H135" s="101" t="s">
        <v>212</v>
      </c>
      <c r="I135" s="102"/>
      <c r="J135" s="103"/>
      <c r="K135" s="104" t="str" cm="1">
        <f t="array" ref="K135">+_xlfn.IFS(J135="","",J135='12 Formulas'!$AM$2,'12 Formulas'!$AN$2,J135='12 Formulas'!$AM$3,'12 Formulas'!$AN$3)</f>
        <v/>
      </c>
      <c r="L135" s="105"/>
      <c r="M135" s="106" t="str" cm="1">
        <f t="array" ref="M135">+_xlfn.IFS(L135="","",L135='12 Formulas'!$AO$2,'12 Formulas'!$AP$2,L135='12 Formulas'!$AO$3,'12 Formulas'!$AP$3)</f>
        <v/>
      </c>
      <c r="N135" s="105"/>
      <c r="O135" s="106" t="str" cm="1">
        <f t="array" ref="O135">+_xlfn.IFS(N135="","",N135='12 Formulas'!$AQ$2,'12 Formulas'!$AR$2,N135='12 Formulas'!$AQ$3,'12 Formulas'!$AR$3)</f>
        <v/>
      </c>
      <c r="P135" s="105"/>
      <c r="Q135" s="106" t="str" cm="1">
        <f t="array" ref="Q135">+_xlfn.IFS(P135="","",P135='12 Formulas'!$AS$2,'12 Formulas'!$AT$2,P135='12 Formulas'!$AS$3,'12 Formulas'!$AT$3,P135='12 Formulas'!$AS$4,'12 Formulas'!$AT$4)</f>
        <v/>
      </c>
      <c r="R135" s="105"/>
      <c r="S135" s="106" t="str" cm="1">
        <f t="array" ref="S135">+_xlfn.IFS(R135="","",R135='12 Formulas'!$AU$2,'12 Formulas'!$AV$2,R135='12 Formulas'!$AU$3,'12 Formulas'!$AV$3)</f>
        <v/>
      </c>
      <c r="T135" s="107"/>
      <c r="U135" s="106" t="str" cm="1">
        <f t="array" ref="U135">+_xlfn.IFS(T135="","",T135='12 Formulas'!$AW$2,'12 Formulas'!$AX$2,T135='12 Formulas'!$AW$3,'12 Formulas'!$AX$3)</f>
        <v/>
      </c>
      <c r="V135" s="108"/>
      <c r="W135" s="109" t="str" cm="1">
        <f t="array" ref="W135">+_xlfn.IFS(V135="","",V135='12 Formulas'!$AY$2,'12 Formulas'!$AZ$2,V135='12 Formulas'!$AY$3,'12 Formulas'!$AZ$3,V135='12 Formulas'!$AY$4,'12 Formulas'!$AZ$4)</f>
        <v/>
      </c>
      <c r="X135" s="110" t="str">
        <f t="shared" si="1"/>
        <v/>
      </c>
      <c r="Y135" s="111" t="str" cm="1">
        <f t="array" ref="Y135">+_xlfn.IFS(X135="","",X135&lt;='12 Formulas'!$BD$4,'12 Formulas'!$BB$4,X135&lt;='12 Formulas'!$BD$3,'12 Formulas'!$BB$3,X135&lt;='12 Formulas'!$BD$2,'12 Formulas'!$BB$2)</f>
        <v/>
      </c>
      <c r="Z135" s="112"/>
      <c r="AA135" s="113" t="str" cm="1">
        <f t="array" ref="AA135">+_xlfn.IFS(Z135="","",Z135='12 Formulas'!$BF$2,'12 Formulas'!$BG$2,Z135='12 Formulas'!$BF$3,'12 Formulas'!$BG$3,Z135='12 Formulas'!$BF$4,'12 Formulas'!$BG$4)</f>
        <v/>
      </c>
      <c r="AB135" s="114" t="str" cm="1">
        <f t="array" ref="AB135">+_xlfn.IFS(AA135="","",AND(Y135='12 Formulas'!$BK$3,AA135='12 Formulas'!$BL$3),'12 Formulas'!$BM$3,AND(Y135='12 Formulas'!$BK$4,AA135='12 Formulas'!$BL$4),'12 Formulas'!$BM$4,AND(Y135='12 Formulas'!$BK$5,AA135='12 Formulas'!$BL$5),'12 Formulas'!$BM$5,AND(Y135='12 Formulas'!$BK$6,AA135='12 Formulas'!$BL$6),'12 Formulas'!$BM$6,AND(Y135='12 Formulas'!$BK$7,AA135='12 Formulas'!$BL$7),'12 Formulas'!$BM$7,AND(Y135='12 Formulas'!$BK$8,AA135='12 Formulas'!$BL$8),'12 Formulas'!$BM$8,AND(Y135='12 Formulas'!$BK$9,AA135='12 Formulas'!$BL$9),'12 Formulas'!$BM$9,AND(Y135='12 Formulas'!$BK$10,AA135='12 Formulas'!$BL$10),'12 Formulas'!$BM$10,AND(Y135='12 Formulas'!$BK$11,AA135='12 Formulas'!$BL$11),'12 Formulas'!$BM$11)</f>
        <v/>
      </c>
      <c r="AC135" s="113" t="str" cm="1">
        <f t="array" ref="AC135">+_xlfn.IFS(AB135="","",AB135='12 Formulas'!$BM$3,'12 Formulas'!$BN$3,AB135='12 Formulas'!$BM$4,'12 Formulas'!$BN$4,AB135='12 Formulas'!$BM$5,'12 Formulas'!$BN$5)</f>
        <v/>
      </c>
      <c r="AD135" s="115" t="str" cm="1">
        <f t="array" ref="AD135">+_xlfn.IFS(AB135="","",AB135='12 Formulas'!$BM$3,'12 Formulas'!$BO$3,AB135='12 Formulas'!$BM$4,'12 Formulas'!$BO$4,AB135='12 Formulas'!$BM$5,'12 Formulas'!$BO$5)</f>
        <v/>
      </c>
      <c r="AE135" s="640"/>
      <c r="AF135" s="642"/>
      <c r="AG135" s="658"/>
      <c r="AH135" s="636"/>
      <c r="AI135" s="630"/>
      <c r="AJ135" s="632"/>
      <c r="AK135" s="634"/>
      <c r="AL135" s="99"/>
      <c r="AM135" s="100"/>
      <c r="AN135" s="100"/>
      <c r="AO135" s="100"/>
      <c r="AP135" s="100"/>
      <c r="AQ135" s="100"/>
      <c r="AR135" s="99"/>
      <c r="AS135" s="99"/>
    </row>
    <row r="136" spans="1:45" ht="12.75" hidden="1" customHeight="1" x14ac:dyDescent="0.25">
      <c r="A136" s="642"/>
      <c r="B136" s="680"/>
      <c r="C136" s="687"/>
      <c r="D136" s="686"/>
      <c r="E136" s="687"/>
      <c r="F136" s="650"/>
      <c r="G136" s="661"/>
      <c r="H136" s="101" t="s">
        <v>213</v>
      </c>
      <c r="I136" s="102"/>
      <c r="J136" s="103"/>
      <c r="K136" s="104" t="str" cm="1">
        <f t="array" ref="K136">+_xlfn.IFS(J136="","",J136='12 Formulas'!$AM$2,'12 Formulas'!$AN$2,J136='12 Formulas'!$AM$3,'12 Formulas'!$AN$3)</f>
        <v/>
      </c>
      <c r="L136" s="105"/>
      <c r="M136" s="106" t="str" cm="1">
        <f t="array" ref="M136">+_xlfn.IFS(L136="","",L136='12 Formulas'!$AO$2,'12 Formulas'!$AP$2,L136='12 Formulas'!$AO$3,'12 Formulas'!$AP$3)</f>
        <v/>
      </c>
      <c r="N136" s="105"/>
      <c r="O136" s="106" t="str" cm="1">
        <f t="array" ref="O136">+_xlfn.IFS(N136="","",N136='12 Formulas'!$AQ$2,'12 Formulas'!$AR$2,N136='12 Formulas'!$AQ$3,'12 Formulas'!$AR$3)</f>
        <v/>
      </c>
      <c r="P136" s="105"/>
      <c r="Q136" s="106" t="str" cm="1">
        <f t="array" ref="Q136">+_xlfn.IFS(P136="","",P136='12 Formulas'!$AS$2,'12 Formulas'!$AT$2,P136='12 Formulas'!$AS$3,'12 Formulas'!$AT$3,P136='12 Formulas'!$AS$4,'12 Formulas'!$AT$4)</f>
        <v/>
      </c>
      <c r="R136" s="105"/>
      <c r="S136" s="106" t="str" cm="1">
        <f t="array" ref="S136">+_xlfn.IFS(R136="","",R136='12 Formulas'!$AU$2,'12 Formulas'!$AV$2,R136='12 Formulas'!$AU$3,'12 Formulas'!$AV$3)</f>
        <v/>
      </c>
      <c r="T136" s="107"/>
      <c r="U136" s="106" t="str" cm="1">
        <f t="array" ref="U136">+_xlfn.IFS(T136="","",T136='12 Formulas'!$AW$2,'12 Formulas'!$AX$2,T136='12 Formulas'!$AW$3,'12 Formulas'!$AX$3)</f>
        <v/>
      </c>
      <c r="V136" s="108"/>
      <c r="W136" s="109" t="str" cm="1">
        <f t="array" ref="W136">+_xlfn.IFS(V136="","",V136='12 Formulas'!$AY$2,'12 Formulas'!$AZ$2,V136='12 Formulas'!$AY$3,'12 Formulas'!$AZ$3,V136='12 Formulas'!$AY$4,'12 Formulas'!$AZ$4)</f>
        <v/>
      </c>
      <c r="X136" s="110" t="str">
        <f t="shared" si="1"/>
        <v/>
      </c>
      <c r="Y136" s="111" t="str" cm="1">
        <f t="array" ref="Y136">+_xlfn.IFS(X136="","",X136&lt;='12 Formulas'!$BD$4,'12 Formulas'!$BB$4,X136&lt;='12 Formulas'!$BD$3,'12 Formulas'!$BB$3,X136&lt;='12 Formulas'!$BD$2,'12 Formulas'!$BB$2)</f>
        <v/>
      </c>
      <c r="Z136" s="112"/>
      <c r="AA136" s="113" t="str" cm="1">
        <f t="array" ref="AA136">+_xlfn.IFS(Z136="","",Z136='12 Formulas'!$BF$2,'12 Formulas'!$BG$2,Z136='12 Formulas'!$BF$3,'12 Formulas'!$BG$3,Z136='12 Formulas'!$BF$4,'12 Formulas'!$BG$4)</f>
        <v/>
      </c>
      <c r="AB136" s="114" t="str" cm="1">
        <f t="array" ref="AB136">+_xlfn.IFS(AA136="","",AND(Y136='12 Formulas'!$BK$3,AA136='12 Formulas'!$BL$3),'12 Formulas'!$BM$3,AND(Y136='12 Formulas'!$BK$4,AA136='12 Formulas'!$BL$4),'12 Formulas'!$BM$4,AND(Y136='12 Formulas'!$BK$5,AA136='12 Formulas'!$BL$5),'12 Formulas'!$BM$5,AND(Y136='12 Formulas'!$BK$6,AA136='12 Formulas'!$BL$6),'12 Formulas'!$BM$6,AND(Y136='12 Formulas'!$BK$7,AA136='12 Formulas'!$BL$7),'12 Formulas'!$BM$7,AND(Y136='12 Formulas'!$BK$8,AA136='12 Formulas'!$BL$8),'12 Formulas'!$BM$8,AND(Y136='12 Formulas'!$BK$9,AA136='12 Formulas'!$BL$9),'12 Formulas'!$BM$9,AND(Y136='12 Formulas'!$BK$10,AA136='12 Formulas'!$BL$10),'12 Formulas'!$BM$10,AND(Y136='12 Formulas'!$BK$11,AA136='12 Formulas'!$BL$11),'12 Formulas'!$BM$11)</f>
        <v/>
      </c>
      <c r="AC136" s="113" t="str" cm="1">
        <f t="array" ref="AC136">+_xlfn.IFS(AB136="","",AB136='12 Formulas'!$BM$3,'12 Formulas'!$BN$3,AB136='12 Formulas'!$BM$4,'12 Formulas'!$BN$4,AB136='12 Formulas'!$BM$5,'12 Formulas'!$BN$5)</f>
        <v/>
      </c>
      <c r="AD136" s="115" t="str" cm="1">
        <f t="array" ref="AD136">+_xlfn.IFS(AB136="","",AB136='12 Formulas'!$BM$3,'12 Formulas'!$BO$3,AB136='12 Formulas'!$BM$4,'12 Formulas'!$BO$4,AB136='12 Formulas'!$BM$5,'12 Formulas'!$BO$5)</f>
        <v/>
      </c>
      <c r="AE136" s="640"/>
      <c r="AF136" s="642"/>
      <c r="AG136" s="658"/>
      <c r="AH136" s="636"/>
      <c r="AI136" s="630"/>
      <c r="AJ136" s="632"/>
      <c r="AK136" s="634"/>
      <c r="AL136" s="99"/>
      <c r="AM136" s="100"/>
      <c r="AN136" s="100"/>
      <c r="AO136" s="100"/>
      <c r="AP136" s="100"/>
      <c r="AQ136" s="100"/>
      <c r="AR136" s="99"/>
      <c r="AS136" s="99"/>
    </row>
    <row r="137" spans="1:45" ht="12.75" hidden="1" customHeight="1" x14ac:dyDescent="0.25">
      <c r="A137" s="642"/>
      <c r="B137" s="680"/>
      <c r="C137" s="687"/>
      <c r="D137" s="686"/>
      <c r="E137" s="687"/>
      <c r="F137" s="651"/>
      <c r="G137" s="662"/>
      <c r="H137" s="101" t="s">
        <v>214</v>
      </c>
      <c r="I137" s="102"/>
      <c r="J137" s="103"/>
      <c r="K137" s="104" t="str" cm="1">
        <f t="array" ref="K137">+_xlfn.IFS(J137="","",J137='12 Formulas'!$AM$2,'12 Formulas'!$AN$2,J137='12 Formulas'!$AM$3,'12 Formulas'!$AN$3)</f>
        <v/>
      </c>
      <c r="L137" s="105"/>
      <c r="M137" s="106" t="str" cm="1">
        <f t="array" ref="M137">+_xlfn.IFS(L137="","",L137='12 Formulas'!$AO$2,'12 Formulas'!$AP$2,L137='12 Formulas'!$AO$3,'12 Formulas'!$AP$3)</f>
        <v/>
      </c>
      <c r="N137" s="105"/>
      <c r="O137" s="106" t="str" cm="1">
        <f t="array" ref="O137">+_xlfn.IFS(N137="","",N137='12 Formulas'!$AQ$2,'12 Formulas'!$AR$2,N137='12 Formulas'!$AQ$3,'12 Formulas'!$AR$3)</f>
        <v/>
      </c>
      <c r="P137" s="105"/>
      <c r="Q137" s="106" t="str" cm="1">
        <f t="array" ref="Q137">+_xlfn.IFS(P137="","",P137='12 Formulas'!$AS$2,'12 Formulas'!$AT$2,P137='12 Formulas'!$AS$3,'12 Formulas'!$AT$3,P137='12 Formulas'!$AS$4,'12 Formulas'!$AT$4)</f>
        <v/>
      </c>
      <c r="R137" s="105"/>
      <c r="S137" s="106" t="str" cm="1">
        <f t="array" ref="S137">+_xlfn.IFS(R137="","",R137='12 Formulas'!$AU$2,'12 Formulas'!$AV$2,R137='12 Formulas'!$AU$3,'12 Formulas'!$AV$3)</f>
        <v/>
      </c>
      <c r="T137" s="107"/>
      <c r="U137" s="106" t="str" cm="1">
        <f t="array" ref="U137">+_xlfn.IFS(T137="","",T137='12 Formulas'!$AW$2,'12 Formulas'!$AX$2,T137='12 Formulas'!$AW$3,'12 Formulas'!$AX$3)</f>
        <v/>
      </c>
      <c r="V137" s="108"/>
      <c r="W137" s="109" t="str" cm="1">
        <f t="array" ref="W137">+_xlfn.IFS(V137="","",V137='12 Formulas'!$AY$2,'12 Formulas'!$AZ$2,V137='12 Formulas'!$AY$3,'12 Formulas'!$AZ$3,V137='12 Formulas'!$AY$4,'12 Formulas'!$AZ$4)</f>
        <v/>
      </c>
      <c r="X137" s="110" t="str">
        <f t="shared" si="1"/>
        <v/>
      </c>
      <c r="Y137" s="111" t="str" cm="1">
        <f t="array" ref="Y137">+_xlfn.IFS(X137="","",X137&lt;='12 Formulas'!$BD$4,'12 Formulas'!$BB$4,X137&lt;='12 Formulas'!$BD$3,'12 Formulas'!$BB$3,X137&lt;='12 Formulas'!$BD$2,'12 Formulas'!$BB$2)</f>
        <v/>
      </c>
      <c r="Z137" s="112"/>
      <c r="AA137" s="113" t="str" cm="1">
        <f t="array" ref="AA137">+_xlfn.IFS(Z137="","",Z137='12 Formulas'!$BF$2,'12 Formulas'!$BG$2,Z137='12 Formulas'!$BF$3,'12 Formulas'!$BG$3,Z137='12 Formulas'!$BF$4,'12 Formulas'!$BG$4)</f>
        <v/>
      </c>
      <c r="AB137" s="114" t="str" cm="1">
        <f t="array" ref="AB137">+_xlfn.IFS(AA137="","",AND(Y137='12 Formulas'!$BK$3,AA137='12 Formulas'!$BL$3),'12 Formulas'!$BM$3,AND(Y137='12 Formulas'!$BK$4,AA137='12 Formulas'!$BL$4),'12 Formulas'!$BM$4,AND(Y137='12 Formulas'!$BK$5,AA137='12 Formulas'!$BL$5),'12 Formulas'!$BM$5,AND(Y137='12 Formulas'!$BK$6,AA137='12 Formulas'!$BL$6),'12 Formulas'!$BM$6,AND(Y137='12 Formulas'!$BK$7,AA137='12 Formulas'!$BL$7),'12 Formulas'!$BM$7,AND(Y137='12 Formulas'!$BK$8,AA137='12 Formulas'!$BL$8),'12 Formulas'!$BM$8,AND(Y137='12 Formulas'!$BK$9,AA137='12 Formulas'!$BL$9),'12 Formulas'!$BM$9,AND(Y137='12 Formulas'!$BK$10,AA137='12 Formulas'!$BL$10),'12 Formulas'!$BM$10,AND(Y137='12 Formulas'!$BK$11,AA137='12 Formulas'!$BL$11),'12 Formulas'!$BM$11)</f>
        <v/>
      </c>
      <c r="AC137" s="113" t="str" cm="1">
        <f t="array" ref="AC137">+_xlfn.IFS(AB137="","",AB137='12 Formulas'!$BM$3,'12 Formulas'!$BN$3,AB137='12 Formulas'!$BM$4,'12 Formulas'!$BN$4,AB137='12 Formulas'!$BM$5,'12 Formulas'!$BN$5)</f>
        <v/>
      </c>
      <c r="AD137" s="115" t="str" cm="1">
        <f t="array" ref="AD137">+_xlfn.IFS(AB137="","",AB137='12 Formulas'!$BM$3,'12 Formulas'!$BO$3,AB137='12 Formulas'!$BM$4,'12 Formulas'!$BO$4,AB137='12 Formulas'!$BM$5,'12 Formulas'!$BO$5)</f>
        <v/>
      </c>
      <c r="AE137" s="640"/>
      <c r="AF137" s="642"/>
      <c r="AG137" s="658"/>
      <c r="AH137" s="636"/>
      <c r="AI137" s="630"/>
      <c r="AJ137" s="632"/>
      <c r="AK137" s="634"/>
      <c r="AL137" s="99"/>
      <c r="AM137" s="100"/>
      <c r="AN137" s="100"/>
      <c r="AO137" s="100"/>
      <c r="AP137" s="100"/>
      <c r="AQ137" s="100"/>
      <c r="AR137" s="99"/>
      <c r="AS137" s="99"/>
    </row>
    <row r="138" spans="1:45" ht="12.75" hidden="1" customHeight="1" x14ac:dyDescent="0.25">
      <c r="A138" s="642"/>
      <c r="B138" s="680"/>
      <c r="C138" s="687"/>
      <c r="D138" s="686"/>
      <c r="E138" s="687"/>
      <c r="F138" s="652" t="s">
        <v>216</v>
      </c>
      <c r="G138" s="663"/>
      <c r="H138" s="101" t="s">
        <v>212</v>
      </c>
      <c r="I138" s="102"/>
      <c r="J138" s="103"/>
      <c r="K138" s="104" t="str" cm="1">
        <f t="array" ref="K138">+_xlfn.IFS(J138="","",J138='12 Formulas'!$AM$2,'12 Formulas'!$AN$2,J138='12 Formulas'!$AM$3,'12 Formulas'!$AN$3)</f>
        <v/>
      </c>
      <c r="L138" s="105"/>
      <c r="M138" s="106" t="str" cm="1">
        <f t="array" ref="M138">+_xlfn.IFS(L138="","",L138='12 Formulas'!$AO$2,'12 Formulas'!$AP$2,L138='12 Formulas'!$AO$3,'12 Formulas'!$AP$3)</f>
        <v/>
      </c>
      <c r="N138" s="105"/>
      <c r="O138" s="106" t="str" cm="1">
        <f t="array" ref="O138">+_xlfn.IFS(N138="","",N138='12 Formulas'!$AQ$2,'12 Formulas'!$AR$2,N138='12 Formulas'!$AQ$3,'12 Formulas'!$AR$3)</f>
        <v/>
      </c>
      <c r="P138" s="105"/>
      <c r="Q138" s="106" t="str" cm="1">
        <f t="array" ref="Q138">+_xlfn.IFS(P138="","",P138='12 Formulas'!$AS$2,'12 Formulas'!$AT$2,P138='12 Formulas'!$AS$3,'12 Formulas'!$AT$3,P138='12 Formulas'!$AS$4,'12 Formulas'!$AT$4)</f>
        <v/>
      </c>
      <c r="R138" s="105"/>
      <c r="S138" s="106" t="str" cm="1">
        <f t="array" ref="S138">+_xlfn.IFS(R138="","",R138='12 Formulas'!$AU$2,'12 Formulas'!$AV$2,R138='12 Formulas'!$AU$3,'12 Formulas'!$AV$3)</f>
        <v/>
      </c>
      <c r="T138" s="107"/>
      <c r="U138" s="106" t="str" cm="1">
        <f t="array" ref="U138">+_xlfn.IFS(T138="","",T138='12 Formulas'!$AW$2,'12 Formulas'!$AX$2,T138='12 Formulas'!$AW$3,'12 Formulas'!$AX$3)</f>
        <v/>
      </c>
      <c r="V138" s="108"/>
      <c r="W138" s="109" t="str" cm="1">
        <f t="array" ref="W138">+_xlfn.IFS(V138="","",V138='12 Formulas'!$AY$2,'12 Formulas'!$AZ$2,V138='12 Formulas'!$AY$3,'12 Formulas'!$AZ$3,V138='12 Formulas'!$AY$4,'12 Formulas'!$AZ$4)</f>
        <v/>
      </c>
      <c r="X138" s="110" t="str">
        <f t="shared" si="1"/>
        <v/>
      </c>
      <c r="Y138" s="111" t="str" cm="1">
        <f t="array" ref="Y138">+_xlfn.IFS(X138="","",X138&lt;='12 Formulas'!$BD$4,'12 Formulas'!$BB$4,X138&lt;='12 Formulas'!$BD$3,'12 Formulas'!$BB$3,X138&lt;='12 Formulas'!$BD$2,'12 Formulas'!$BB$2)</f>
        <v/>
      </c>
      <c r="Z138" s="112"/>
      <c r="AA138" s="113" t="str" cm="1">
        <f t="array" ref="AA138">+_xlfn.IFS(Z138="","",Z138='12 Formulas'!$BF$2,'12 Formulas'!$BG$2,Z138='12 Formulas'!$BF$3,'12 Formulas'!$BG$3,Z138='12 Formulas'!$BF$4,'12 Formulas'!$BG$4)</f>
        <v/>
      </c>
      <c r="AB138" s="114" t="str" cm="1">
        <f t="array" ref="AB138">+_xlfn.IFS(AA138="","",AND(Y138='12 Formulas'!$BK$3,AA138='12 Formulas'!$BL$3),'12 Formulas'!$BM$3,AND(Y138='12 Formulas'!$BK$4,AA138='12 Formulas'!$BL$4),'12 Formulas'!$BM$4,AND(Y138='12 Formulas'!$BK$5,AA138='12 Formulas'!$BL$5),'12 Formulas'!$BM$5,AND(Y138='12 Formulas'!$BK$6,AA138='12 Formulas'!$BL$6),'12 Formulas'!$BM$6,AND(Y138='12 Formulas'!$BK$7,AA138='12 Formulas'!$BL$7),'12 Formulas'!$BM$7,AND(Y138='12 Formulas'!$BK$8,AA138='12 Formulas'!$BL$8),'12 Formulas'!$BM$8,AND(Y138='12 Formulas'!$BK$9,AA138='12 Formulas'!$BL$9),'12 Formulas'!$BM$9,AND(Y138='12 Formulas'!$BK$10,AA138='12 Formulas'!$BL$10),'12 Formulas'!$BM$10,AND(Y138='12 Formulas'!$BK$11,AA138='12 Formulas'!$BL$11),'12 Formulas'!$BM$11)</f>
        <v/>
      </c>
      <c r="AC138" s="113" t="str" cm="1">
        <f t="array" ref="AC138">+_xlfn.IFS(AB138="","",AB138='12 Formulas'!$BM$3,'12 Formulas'!$BN$3,AB138='12 Formulas'!$BM$4,'12 Formulas'!$BN$4,AB138='12 Formulas'!$BM$5,'12 Formulas'!$BN$5)</f>
        <v/>
      </c>
      <c r="AD138" s="115" t="str" cm="1">
        <f t="array" ref="AD138">+_xlfn.IFS(AB138="","",AB138='12 Formulas'!$BM$3,'12 Formulas'!$BO$3,AB138='12 Formulas'!$BM$4,'12 Formulas'!$BO$4,AB138='12 Formulas'!$BM$5,'12 Formulas'!$BO$5)</f>
        <v/>
      </c>
      <c r="AE138" s="640"/>
      <c r="AF138" s="642"/>
      <c r="AG138" s="658"/>
      <c r="AH138" s="636"/>
      <c r="AI138" s="630"/>
      <c r="AJ138" s="632"/>
      <c r="AK138" s="634"/>
      <c r="AL138" s="99"/>
      <c r="AM138" s="100"/>
      <c r="AN138" s="100"/>
      <c r="AO138" s="100"/>
      <c r="AP138" s="100"/>
      <c r="AQ138" s="100"/>
      <c r="AR138" s="99"/>
      <c r="AS138" s="99"/>
    </row>
    <row r="139" spans="1:45" ht="12.75" hidden="1" customHeight="1" x14ac:dyDescent="0.25">
      <c r="A139" s="642"/>
      <c r="B139" s="680"/>
      <c r="C139" s="687"/>
      <c r="D139" s="686"/>
      <c r="E139" s="687"/>
      <c r="F139" s="650"/>
      <c r="G139" s="661"/>
      <c r="H139" s="101" t="s">
        <v>213</v>
      </c>
      <c r="I139" s="102"/>
      <c r="J139" s="103"/>
      <c r="K139" s="104" t="str" cm="1">
        <f t="array" ref="K139">+_xlfn.IFS(J139="","",J139='12 Formulas'!$AM$2,'12 Formulas'!$AN$2,J139='12 Formulas'!$AM$3,'12 Formulas'!$AN$3)</f>
        <v/>
      </c>
      <c r="L139" s="105"/>
      <c r="M139" s="106" t="str" cm="1">
        <f t="array" ref="M139">+_xlfn.IFS(L139="","",L139='12 Formulas'!$AO$2,'12 Formulas'!$AP$2,L139='12 Formulas'!$AO$3,'12 Formulas'!$AP$3)</f>
        <v/>
      </c>
      <c r="N139" s="105"/>
      <c r="O139" s="106" t="str" cm="1">
        <f t="array" ref="O139">+_xlfn.IFS(N139="","",N139='12 Formulas'!$AQ$2,'12 Formulas'!$AR$2,N139='12 Formulas'!$AQ$3,'12 Formulas'!$AR$3)</f>
        <v/>
      </c>
      <c r="P139" s="105"/>
      <c r="Q139" s="106" t="str" cm="1">
        <f t="array" ref="Q139">+_xlfn.IFS(P139="","",P139='12 Formulas'!$AS$2,'12 Formulas'!$AT$2,P139='12 Formulas'!$AS$3,'12 Formulas'!$AT$3,P139='12 Formulas'!$AS$4,'12 Formulas'!$AT$4)</f>
        <v/>
      </c>
      <c r="R139" s="105"/>
      <c r="S139" s="106" t="str" cm="1">
        <f t="array" ref="S139">+_xlfn.IFS(R139="","",R139='12 Formulas'!$AU$2,'12 Formulas'!$AV$2,R139='12 Formulas'!$AU$3,'12 Formulas'!$AV$3)</f>
        <v/>
      </c>
      <c r="T139" s="107"/>
      <c r="U139" s="106" t="str" cm="1">
        <f t="array" ref="U139">+_xlfn.IFS(T139="","",T139='12 Formulas'!$AW$2,'12 Formulas'!$AX$2,T139='12 Formulas'!$AW$3,'12 Formulas'!$AX$3)</f>
        <v/>
      </c>
      <c r="V139" s="108"/>
      <c r="W139" s="109" t="str" cm="1">
        <f t="array" ref="W139">+_xlfn.IFS(V139="","",V139='12 Formulas'!$AY$2,'12 Formulas'!$AZ$2,V139='12 Formulas'!$AY$3,'12 Formulas'!$AZ$3,V139='12 Formulas'!$AY$4,'12 Formulas'!$AZ$4)</f>
        <v/>
      </c>
      <c r="X139" s="110" t="str">
        <f t="shared" si="1"/>
        <v/>
      </c>
      <c r="Y139" s="111" t="str" cm="1">
        <f t="array" ref="Y139">+_xlfn.IFS(X139="","",X139&lt;='12 Formulas'!$BD$4,'12 Formulas'!$BB$4,X139&lt;='12 Formulas'!$BD$3,'12 Formulas'!$BB$3,X139&lt;='12 Formulas'!$BD$2,'12 Formulas'!$BB$2)</f>
        <v/>
      </c>
      <c r="Z139" s="112"/>
      <c r="AA139" s="113" t="str" cm="1">
        <f t="array" ref="AA139">+_xlfn.IFS(Z139="","",Z139='12 Formulas'!$BF$2,'12 Formulas'!$BG$2,Z139='12 Formulas'!$BF$3,'12 Formulas'!$BG$3,Z139='12 Formulas'!$BF$4,'12 Formulas'!$BG$4)</f>
        <v/>
      </c>
      <c r="AB139" s="114" t="str" cm="1">
        <f t="array" ref="AB139">+_xlfn.IFS(AA139="","",AND(Y139='12 Formulas'!$BK$3,AA139='12 Formulas'!$BL$3),'12 Formulas'!$BM$3,AND(Y139='12 Formulas'!$BK$4,AA139='12 Formulas'!$BL$4),'12 Formulas'!$BM$4,AND(Y139='12 Formulas'!$BK$5,AA139='12 Formulas'!$BL$5),'12 Formulas'!$BM$5,AND(Y139='12 Formulas'!$BK$6,AA139='12 Formulas'!$BL$6),'12 Formulas'!$BM$6,AND(Y139='12 Formulas'!$BK$7,AA139='12 Formulas'!$BL$7),'12 Formulas'!$BM$7,AND(Y139='12 Formulas'!$BK$8,AA139='12 Formulas'!$BL$8),'12 Formulas'!$BM$8,AND(Y139='12 Formulas'!$BK$9,AA139='12 Formulas'!$BL$9),'12 Formulas'!$BM$9,AND(Y139='12 Formulas'!$BK$10,AA139='12 Formulas'!$BL$10),'12 Formulas'!$BM$10,AND(Y139='12 Formulas'!$BK$11,AA139='12 Formulas'!$BL$11),'12 Formulas'!$BM$11)</f>
        <v/>
      </c>
      <c r="AC139" s="113" t="str" cm="1">
        <f t="array" ref="AC139">+_xlfn.IFS(AB139="","",AB139='12 Formulas'!$BM$3,'12 Formulas'!$BN$3,AB139='12 Formulas'!$BM$4,'12 Formulas'!$BN$4,AB139='12 Formulas'!$BM$5,'12 Formulas'!$BN$5)</f>
        <v/>
      </c>
      <c r="AD139" s="115" t="str" cm="1">
        <f t="array" ref="AD139">+_xlfn.IFS(AB139="","",AB139='12 Formulas'!$BM$3,'12 Formulas'!$BO$3,AB139='12 Formulas'!$BM$4,'12 Formulas'!$BO$4,AB139='12 Formulas'!$BM$5,'12 Formulas'!$BO$5)</f>
        <v/>
      </c>
      <c r="AE139" s="640"/>
      <c r="AF139" s="642"/>
      <c r="AG139" s="658"/>
      <c r="AH139" s="636"/>
      <c r="AI139" s="630"/>
      <c r="AJ139" s="632"/>
      <c r="AK139" s="634"/>
      <c r="AL139" s="99"/>
      <c r="AM139" s="100"/>
      <c r="AN139" s="100"/>
      <c r="AO139" s="100"/>
      <c r="AP139" s="100"/>
      <c r="AQ139" s="100"/>
      <c r="AR139" s="99"/>
      <c r="AS139" s="99"/>
    </row>
    <row r="140" spans="1:45" ht="12.75" hidden="1" customHeight="1" x14ac:dyDescent="0.25">
      <c r="A140" s="642"/>
      <c r="B140" s="680"/>
      <c r="C140" s="687"/>
      <c r="D140" s="686"/>
      <c r="E140" s="687"/>
      <c r="F140" s="651"/>
      <c r="G140" s="662"/>
      <c r="H140" s="101" t="s">
        <v>214</v>
      </c>
      <c r="I140" s="102"/>
      <c r="J140" s="103"/>
      <c r="K140" s="104" t="str" cm="1">
        <f t="array" ref="K140">+_xlfn.IFS(J140="","",J140='12 Formulas'!$AM$2,'12 Formulas'!$AN$2,J140='12 Formulas'!$AM$3,'12 Formulas'!$AN$3)</f>
        <v/>
      </c>
      <c r="L140" s="105"/>
      <c r="M140" s="106" t="str" cm="1">
        <f t="array" ref="M140">+_xlfn.IFS(L140="","",L140='12 Formulas'!$AO$2,'12 Formulas'!$AP$2,L140='12 Formulas'!$AO$3,'12 Formulas'!$AP$3)</f>
        <v/>
      </c>
      <c r="N140" s="105"/>
      <c r="O140" s="106" t="str" cm="1">
        <f t="array" ref="O140">+_xlfn.IFS(N140="","",N140='12 Formulas'!$AQ$2,'12 Formulas'!$AR$2,N140='12 Formulas'!$AQ$3,'12 Formulas'!$AR$3)</f>
        <v/>
      </c>
      <c r="P140" s="105"/>
      <c r="Q140" s="106" t="str" cm="1">
        <f t="array" ref="Q140">+_xlfn.IFS(P140="","",P140='12 Formulas'!$AS$2,'12 Formulas'!$AT$2,P140='12 Formulas'!$AS$3,'12 Formulas'!$AT$3,P140='12 Formulas'!$AS$4,'12 Formulas'!$AT$4)</f>
        <v/>
      </c>
      <c r="R140" s="105"/>
      <c r="S140" s="106" t="str" cm="1">
        <f t="array" ref="S140">+_xlfn.IFS(R140="","",R140='12 Formulas'!$AU$2,'12 Formulas'!$AV$2,R140='12 Formulas'!$AU$3,'12 Formulas'!$AV$3)</f>
        <v/>
      </c>
      <c r="T140" s="107"/>
      <c r="U140" s="106" t="str" cm="1">
        <f t="array" ref="U140">+_xlfn.IFS(T140="","",T140='12 Formulas'!$AW$2,'12 Formulas'!$AX$2,T140='12 Formulas'!$AW$3,'12 Formulas'!$AX$3)</f>
        <v/>
      </c>
      <c r="V140" s="108"/>
      <c r="W140" s="109" t="str" cm="1">
        <f t="array" ref="W140">+_xlfn.IFS(V140="","",V140='12 Formulas'!$AY$2,'12 Formulas'!$AZ$2,V140='12 Formulas'!$AY$3,'12 Formulas'!$AZ$3,V140='12 Formulas'!$AY$4,'12 Formulas'!$AZ$4)</f>
        <v/>
      </c>
      <c r="X140" s="110" t="str">
        <f t="shared" si="1"/>
        <v/>
      </c>
      <c r="Y140" s="111" t="str" cm="1">
        <f t="array" ref="Y140">+_xlfn.IFS(X140="","",X140&lt;='12 Formulas'!$BD$4,'12 Formulas'!$BB$4,X140&lt;='12 Formulas'!$BD$3,'12 Formulas'!$BB$3,X140&lt;='12 Formulas'!$BD$2,'12 Formulas'!$BB$2)</f>
        <v/>
      </c>
      <c r="Z140" s="112"/>
      <c r="AA140" s="113" t="str" cm="1">
        <f t="array" ref="AA140">+_xlfn.IFS(Z140="","",Z140='12 Formulas'!$BF$2,'12 Formulas'!$BG$2,Z140='12 Formulas'!$BF$3,'12 Formulas'!$BG$3,Z140='12 Formulas'!$BF$4,'12 Formulas'!$BG$4)</f>
        <v/>
      </c>
      <c r="AB140" s="114" t="str" cm="1">
        <f t="array" ref="AB140">+_xlfn.IFS(AA140="","",AND(Y140='12 Formulas'!$BK$3,AA140='12 Formulas'!$BL$3),'12 Formulas'!$BM$3,AND(Y140='12 Formulas'!$BK$4,AA140='12 Formulas'!$BL$4),'12 Formulas'!$BM$4,AND(Y140='12 Formulas'!$BK$5,AA140='12 Formulas'!$BL$5),'12 Formulas'!$BM$5,AND(Y140='12 Formulas'!$BK$6,AA140='12 Formulas'!$BL$6),'12 Formulas'!$BM$6,AND(Y140='12 Formulas'!$BK$7,AA140='12 Formulas'!$BL$7),'12 Formulas'!$BM$7,AND(Y140='12 Formulas'!$BK$8,AA140='12 Formulas'!$BL$8),'12 Formulas'!$BM$8,AND(Y140='12 Formulas'!$BK$9,AA140='12 Formulas'!$BL$9),'12 Formulas'!$BM$9,AND(Y140='12 Formulas'!$BK$10,AA140='12 Formulas'!$BL$10),'12 Formulas'!$BM$10,AND(Y140='12 Formulas'!$BK$11,AA140='12 Formulas'!$BL$11),'12 Formulas'!$BM$11)</f>
        <v/>
      </c>
      <c r="AC140" s="113" t="str" cm="1">
        <f t="array" ref="AC140">+_xlfn.IFS(AB140="","",AB140='12 Formulas'!$BM$3,'12 Formulas'!$BN$3,AB140='12 Formulas'!$BM$4,'12 Formulas'!$BN$4,AB140='12 Formulas'!$BM$5,'12 Formulas'!$BN$5)</f>
        <v/>
      </c>
      <c r="AD140" s="115" t="str" cm="1">
        <f t="array" ref="AD140">+_xlfn.IFS(AB140="","",AB140='12 Formulas'!$BM$3,'12 Formulas'!$BO$3,AB140='12 Formulas'!$BM$4,'12 Formulas'!$BO$4,AB140='12 Formulas'!$BM$5,'12 Formulas'!$BO$5)</f>
        <v/>
      </c>
      <c r="AE140" s="640"/>
      <c r="AF140" s="642"/>
      <c r="AG140" s="658"/>
      <c r="AH140" s="636"/>
      <c r="AI140" s="630"/>
      <c r="AJ140" s="632"/>
      <c r="AK140" s="634"/>
      <c r="AL140" s="99"/>
      <c r="AM140" s="100"/>
      <c r="AN140" s="100"/>
      <c r="AO140" s="100"/>
      <c r="AP140" s="100"/>
      <c r="AQ140" s="100"/>
      <c r="AR140" s="99"/>
      <c r="AS140" s="99"/>
    </row>
    <row r="141" spans="1:45" ht="12.75" hidden="1" customHeight="1" x14ac:dyDescent="0.25">
      <c r="A141" s="642"/>
      <c r="B141" s="680"/>
      <c r="C141" s="687"/>
      <c r="D141" s="686"/>
      <c r="E141" s="687"/>
      <c r="F141" s="652" t="s">
        <v>217</v>
      </c>
      <c r="G141" s="663"/>
      <c r="H141" s="101" t="s">
        <v>212</v>
      </c>
      <c r="I141" s="102"/>
      <c r="J141" s="103"/>
      <c r="K141" s="104" t="str" cm="1">
        <f t="array" ref="K141">+_xlfn.IFS(J141="","",J141='12 Formulas'!$AM$2,'12 Formulas'!$AN$2,J141='12 Formulas'!$AM$3,'12 Formulas'!$AN$3)</f>
        <v/>
      </c>
      <c r="L141" s="105"/>
      <c r="M141" s="106" t="str" cm="1">
        <f t="array" ref="M141">+_xlfn.IFS(L141="","",L141='12 Formulas'!$AO$2,'12 Formulas'!$AP$2,L141='12 Formulas'!$AO$3,'12 Formulas'!$AP$3)</f>
        <v/>
      </c>
      <c r="N141" s="105"/>
      <c r="O141" s="106" t="str" cm="1">
        <f t="array" ref="O141">+_xlfn.IFS(N141="","",N141='12 Formulas'!$AQ$2,'12 Formulas'!$AR$2,N141='12 Formulas'!$AQ$3,'12 Formulas'!$AR$3)</f>
        <v/>
      </c>
      <c r="P141" s="105"/>
      <c r="Q141" s="106" t="str" cm="1">
        <f t="array" ref="Q141">+_xlfn.IFS(P141="","",P141='12 Formulas'!$AS$2,'12 Formulas'!$AT$2,P141='12 Formulas'!$AS$3,'12 Formulas'!$AT$3,P141='12 Formulas'!$AS$4,'12 Formulas'!$AT$4)</f>
        <v/>
      </c>
      <c r="R141" s="105"/>
      <c r="S141" s="106" t="str" cm="1">
        <f t="array" ref="S141">+_xlfn.IFS(R141="","",R141='12 Formulas'!$AU$2,'12 Formulas'!$AV$2,R141='12 Formulas'!$AU$3,'12 Formulas'!$AV$3)</f>
        <v/>
      </c>
      <c r="T141" s="107"/>
      <c r="U141" s="106" t="str" cm="1">
        <f t="array" ref="U141">+_xlfn.IFS(T141="","",T141='12 Formulas'!$AW$2,'12 Formulas'!$AX$2,T141='12 Formulas'!$AW$3,'12 Formulas'!$AX$3)</f>
        <v/>
      </c>
      <c r="V141" s="108"/>
      <c r="W141" s="109" t="str" cm="1">
        <f t="array" ref="W141">+_xlfn.IFS(V141="","",V141='12 Formulas'!$AY$2,'12 Formulas'!$AZ$2,V141='12 Formulas'!$AY$3,'12 Formulas'!$AZ$3,V141='12 Formulas'!$AY$4,'12 Formulas'!$AZ$4)</f>
        <v/>
      </c>
      <c r="X141" s="110" t="str">
        <f t="shared" ref="X141:X204" si="2">+IFERROR(K141+M141+O141+Q141+S141+U141+W141,"")</f>
        <v/>
      </c>
      <c r="Y141" s="111" t="str" cm="1">
        <f t="array" ref="Y141">+_xlfn.IFS(X141="","",X141&lt;='12 Formulas'!$BD$4,'12 Formulas'!$BB$4,X141&lt;='12 Formulas'!$BD$3,'12 Formulas'!$BB$3,X141&lt;='12 Formulas'!$BD$2,'12 Formulas'!$BB$2)</f>
        <v/>
      </c>
      <c r="Z141" s="112"/>
      <c r="AA141" s="113" t="str" cm="1">
        <f t="array" ref="AA141">+_xlfn.IFS(Z141="","",Z141='12 Formulas'!$BF$2,'12 Formulas'!$BG$2,Z141='12 Formulas'!$BF$3,'12 Formulas'!$BG$3,Z141='12 Formulas'!$BF$4,'12 Formulas'!$BG$4)</f>
        <v/>
      </c>
      <c r="AB141" s="114" t="str" cm="1">
        <f t="array" ref="AB141">+_xlfn.IFS(AA141="","",AND(Y141='12 Formulas'!$BK$3,AA141='12 Formulas'!$BL$3),'12 Formulas'!$BM$3,AND(Y141='12 Formulas'!$BK$4,AA141='12 Formulas'!$BL$4),'12 Formulas'!$BM$4,AND(Y141='12 Formulas'!$BK$5,AA141='12 Formulas'!$BL$5),'12 Formulas'!$BM$5,AND(Y141='12 Formulas'!$BK$6,AA141='12 Formulas'!$BL$6),'12 Formulas'!$BM$6,AND(Y141='12 Formulas'!$BK$7,AA141='12 Formulas'!$BL$7),'12 Formulas'!$BM$7,AND(Y141='12 Formulas'!$BK$8,AA141='12 Formulas'!$BL$8),'12 Formulas'!$BM$8,AND(Y141='12 Formulas'!$BK$9,AA141='12 Formulas'!$BL$9),'12 Formulas'!$BM$9,AND(Y141='12 Formulas'!$BK$10,AA141='12 Formulas'!$BL$10),'12 Formulas'!$BM$10,AND(Y141='12 Formulas'!$BK$11,AA141='12 Formulas'!$BL$11),'12 Formulas'!$BM$11)</f>
        <v/>
      </c>
      <c r="AC141" s="113" t="str" cm="1">
        <f t="array" ref="AC141">+_xlfn.IFS(AB141="","",AB141='12 Formulas'!$BM$3,'12 Formulas'!$BN$3,AB141='12 Formulas'!$BM$4,'12 Formulas'!$BN$4,AB141='12 Formulas'!$BM$5,'12 Formulas'!$BN$5)</f>
        <v/>
      </c>
      <c r="AD141" s="115" t="str" cm="1">
        <f t="array" ref="AD141">+_xlfn.IFS(AB141="","",AB141='12 Formulas'!$BM$3,'12 Formulas'!$BO$3,AB141='12 Formulas'!$BM$4,'12 Formulas'!$BO$4,AB141='12 Formulas'!$BM$5,'12 Formulas'!$BO$5)</f>
        <v/>
      </c>
      <c r="AE141" s="640"/>
      <c r="AF141" s="642"/>
      <c r="AG141" s="658"/>
      <c r="AH141" s="636"/>
      <c r="AI141" s="630"/>
      <c r="AJ141" s="632"/>
      <c r="AK141" s="634"/>
      <c r="AL141" s="99"/>
      <c r="AM141" s="100"/>
      <c r="AN141" s="100"/>
      <c r="AO141" s="100"/>
      <c r="AP141" s="100"/>
      <c r="AQ141" s="100"/>
      <c r="AR141" s="99"/>
      <c r="AS141" s="99"/>
    </row>
    <row r="142" spans="1:45" ht="12.75" hidden="1" customHeight="1" x14ac:dyDescent="0.25">
      <c r="A142" s="642"/>
      <c r="B142" s="680"/>
      <c r="C142" s="687"/>
      <c r="D142" s="686"/>
      <c r="E142" s="687"/>
      <c r="F142" s="650"/>
      <c r="G142" s="661"/>
      <c r="H142" s="101" t="s">
        <v>213</v>
      </c>
      <c r="I142" s="102"/>
      <c r="J142" s="103"/>
      <c r="K142" s="104" t="str" cm="1">
        <f t="array" ref="K142">+_xlfn.IFS(J142="","",J142='12 Formulas'!$AM$2,'12 Formulas'!$AN$2,J142='12 Formulas'!$AM$3,'12 Formulas'!$AN$3)</f>
        <v/>
      </c>
      <c r="L142" s="105"/>
      <c r="M142" s="106" t="str" cm="1">
        <f t="array" ref="M142">+_xlfn.IFS(L142="","",L142='12 Formulas'!$AO$2,'12 Formulas'!$AP$2,L142='12 Formulas'!$AO$3,'12 Formulas'!$AP$3)</f>
        <v/>
      </c>
      <c r="N142" s="105"/>
      <c r="O142" s="106" t="str" cm="1">
        <f t="array" ref="O142">+_xlfn.IFS(N142="","",N142='12 Formulas'!$AQ$2,'12 Formulas'!$AR$2,N142='12 Formulas'!$AQ$3,'12 Formulas'!$AR$3)</f>
        <v/>
      </c>
      <c r="P142" s="105"/>
      <c r="Q142" s="106" t="str" cm="1">
        <f t="array" ref="Q142">+_xlfn.IFS(P142="","",P142='12 Formulas'!$AS$2,'12 Formulas'!$AT$2,P142='12 Formulas'!$AS$3,'12 Formulas'!$AT$3,P142='12 Formulas'!$AS$4,'12 Formulas'!$AT$4)</f>
        <v/>
      </c>
      <c r="R142" s="105"/>
      <c r="S142" s="106" t="str" cm="1">
        <f t="array" ref="S142">+_xlfn.IFS(R142="","",R142='12 Formulas'!$AU$2,'12 Formulas'!$AV$2,R142='12 Formulas'!$AU$3,'12 Formulas'!$AV$3)</f>
        <v/>
      </c>
      <c r="T142" s="107"/>
      <c r="U142" s="106" t="str" cm="1">
        <f t="array" ref="U142">+_xlfn.IFS(T142="","",T142='12 Formulas'!$AW$2,'12 Formulas'!$AX$2,T142='12 Formulas'!$AW$3,'12 Formulas'!$AX$3)</f>
        <v/>
      </c>
      <c r="V142" s="108"/>
      <c r="W142" s="109" t="str" cm="1">
        <f t="array" ref="W142">+_xlfn.IFS(V142="","",V142='12 Formulas'!$AY$2,'12 Formulas'!$AZ$2,V142='12 Formulas'!$AY$3,'12 Formulas'!$AZ$3,V142='12 Formulas'!$AY$4,'12 Formulas'!$AZ$4)</f>
        <v/>
      </c>
      <c r="X142" s="110" t="str">
        <f t="shared" si="2"/>
        <v/>
      </c>
      <c r="Y142" s="111" t="str" cm="1">
        <f t="array" ref="Y142">+_xlfn.IFS(X142="","",X142&lt;='12 Formulas'!$BD$4,'12 Formulas'!$BB$4,X142&lt;='12 Formulas'!$BD$3,'12 Formulas'!$BB$3,X142&lt;='12 Formulas'!$BD$2,'12 Formulas'!$BB$2)</f>
        <v/>
      </c>
      <c r="Z142" s="112"/>
      <c r="AA142" s="113" t="str" cm="1">
        <f t="array" ref="AA142">+_xlfn.IFS(Z142="","",Z142='12 Formulas'!$BF$2,'12 Formulas'!$BG$2,Z142='12 Formulas'!$BF$3,'12 Formulas'!$BG$3,Z142='12 Formulas'!$BF$4,'12 Formulas'!$BG$4)</f>
        <v/>
      </c>
      <c r="AB142" s="114" t="str" cm="1">
        <f t="array" ref="AB142">+_xlfn.IFS(AA142="","",AND(Y142='12 Formulas'!$BK$3,AA142='12 Formulas'!$BL$3),'12 Formulas'!$BM$3,AND(Y142='12 Formulas'!$BK$4,AA142='12 Formulas'!$BL$4),'12 Formulas'!$BM$4,AND(Y142='12 Formulas'!$BK$5,AA142='12 Formulas'!$BL$5),'12 Formulas'!$BM$5,AND(Y142='12 Formulas'!$BK$6,AA142='12 Formulas'!$BL$6),'12 Formulas'!$BM$6,AND(Y142='12 Formulas'!$BK$7,AA142='12 Formulas'!$BL$7),'12 Formulas'!$BM$7,AND(Y142='12 Formulas'!$BK$8,AA142='12 Formulas'!$BL$8),'12 Formulas'!$BM$8,AND(Y142='12 Formulas'!$BK$9,AA142='12 Formulas'!$BL$9),'12 Formulas'!$BM$9,AND(Y142='12 Formulas'!$BK$10,AA142='12 Formulas'!$BL$10),'12 Formulas'!$BM$10,AND(Y142='12 Formulas'!$BK$11,AA142='12 Formulas'!$BL$11),'12 Formulas'!$BM$11)</f>
        <v/>
      </c>
      <c r="AC142" s="113" t="str" cm="1">
        <f t="array" ref="AC142">+_xlfn.IFS(AB142="","",AB142='12 Formulas'!$BM$3,'12 Formulas'!$BN$3,AB142='12 Formulas'!$BM$4,'12 Formulas'!$BN$4,AB142='12 Formulas'!$BM$5,'12 Formulas'!$BN$5)</f>
        <v/>
      </c>
      <c r="AD142" s="115" t="str" cm="1">
        <f t="array" ref="AD142">+_xlfn.IFS(AB142="","",AB142='12 Formulas'!$BM$3,'12 Formulas'!$BO$3,AB142='12 Formulas'!$BM$4,'12 Formulas'!$BO$4,AB142='12 Formulas'!$BM$5,'12 Formulas'!$BO$5)</f>
        <v/>
      </c>
      <c r="AE142" s="640"/>
      <c r="AF142" s="642"/>
      <c r="AG142" s="658"/>
      <c r="AH142" s="636"/>
      <c r="AI142" s="630"/>
      <c r="AJ142" s="632"/>
      <c r="AK142" s="634"/>
      <c r="AL142" s="99"/>
      <c r="AM142" s="100"/>
      <c r="AN142" s="100"/>
      <c r="AO142" s="100"/>
      <c r="AP142" s="100"/>
      <c r="AQ142" s="100"/>
      <c r="AR142" s="99"/>
      <c r="AS142" s="99"/>
    </row>
    <row r="143" spans="1:45" ht="12.75" hidden="1" customHeight="1" x14ac:dyDescent="0.25">
      <c r="A143" s="642"/>
      <c r="B143" s="680"/>
      <c r="C143" s="687"/>
      <c r="D143" s="686"/>
      <c r="E143" s="687"/>
      <c r="F143" s="651"/>
      <c r="G143" s="662"/>
      <c r="H143" s="101" t="s">
        <v>214</v>
      </c>
      <c r="I143" s="102"/>
      <c r="J143" s="103"/>
      <c r="K143" s="104" t="str" cm="1">
        <f t="array" ref="K143">+_xlfn.IFS(J143="","",J143='12 Formulas'!$AM$2,'12 Formulas'!$AN$2,J143='12 Formulas'!$AM$3,'12 Formulas'!$AN$3)</f>
        <v/>
      </c>
      <c r="L143" s="105"/>
      <c r="M143" s="106" t="str" cm="1">
        <f t="array" ref="M143">+_xlfn.IFS(L143="","",L143='12 Formulas'!$AO$2,'12 Formulas'!$AP$2,L143='12 Formulas'!$AO$3,'12 Formulas'!$AP$3)</f>
        <v/>
      </c>
      <c r="N143" s="105"/>
      <c r="O143" s="106" t="str" cm="1">
        <f t="array" ref="O143">+_xlfn.IFS(N143="","",N143='12 Formulas'!$AQ$2,'12 Formulas'!$AR$2,N143='12 Formulas'!$AQ$3,'12 Formulas'!$AR$3)</f>
        <v/>
      </c>
      <c r="P143" s="105"/>
      <c r="Q143" s="106" t="str" cm="1">
        <f t="array" ref="Q143">+_xlfn.IFS(P143="","",P143='12 Formulas'!$AS$2,'12 Formulas'!$AT$2,P143='12 Formulas'!$AS$3,'12 Formulas'!$AT$3,P143='12 Formulas'!$AS$4,'12 Formulas'!$AT$4)</f>
        <v/>
      </c>
      <c r="R143" s="105"/>
      <c r="S143" s="106" t="str" cm="1">
        <f t="array" ref="S143">+_xlfn.IFS(R143="","",R143='12 Formulas'!$AU$2,'12 Formulas'!$AV$2,R143='12 Formulas'!$AU$3,'12 Formulas'!$AV$3)</f>
        <v/>
      </c>
      <c r="T143" s="107"/>
      <c r="U143" s="106" t="str" cm="1">
        <f t="array" ref="U143">+_xlfn.IFS(T143="","",T143='12 Formulas'!$AW$2,'12 Formulas'!$AX$2,T143='12 Formulas'!$AW$3,'12 Formulas'!$AX$3)</f>
        <v/>
      </c>
      <c r="V143" s="108"/>
      <c r="W143" s="109" t="str" cm="1">
        <f t="array" ref="W143">+_xlfn.IFS(V143="","",V143='12 Formulas'!$AY$2,'12 Formulas'!$AZ$2,V143='12 Formulas'!$AY$3,'12 Formulas'!$AZ$3,V143='12 Formulas'!$AY$4,'12 Formulas'!$AZ$4)</f>
        <v/>
      </c>
      <c r="X143" s="110" t="str">
        <f t="shared" si="2"/>
        <v/>
      </c>
      <c r="Y143" s="111" t="str" cm="1">
        <f t="array" ref="Y143">+_xlfn.IFS(X143="","",X143&lt;='12 Formulas'!$BD$4,'12 Formulas'!$BB$4,X143&lt;='12 Formulas'!$BD$3,'12 Formulas'!$BB$3,X143&lt;='12 Formulas'!$BD$2,'12 Formulas'!$BB$2)</f>
        <v/>
      </c>
      <c r="Z143" s="112"/>
      <c r="AA143" s="113" t="str" cm="1">
        <f t="array" ref="AA143">+_xlfn.IFS(Z143="","",Z143='12 Formulas'!$BF$2,'12 Formulas'!$BG$2,Z143='12 Formulas'!$BF$3,'12 Formulas'!$BG$3,Z143='12 Formulas'!$BF$4,'12 Formulas'!$BG$4)</f>
        <v/>
      </c>
      <c r="AB143" s="114" t="str" cm="1">
        <f t="array" ref="AB143">+_xlfn.IFS(AA143="","",AND(Y143='12 Formulas'!$BK$3,AA143='12 Formulas'!$BL$3),'12 Formulas'!$BM$3,AND(Y143='12 Formulas'!$BK$4,AA143='12 Formulas'!$BL$4),'12 Formulas'!$BM$4,AND(Y143='12 Formulas'!$BK$5,AA143='12 Formulas'!$BL$5),'12 Formulas'!$BM$5,AND(Y143='12 Formulas'!$BK$6,AA143='12 Formulas'!$BL$6),'12 Formulas'!$BM$6,AND(Y143='12 Formulas'!$BK$7,AA143='12 Formulas'!$BL$7),'12 Formulas'!$BM$7,AND(Y143='12 Formulas'!$BK$8,AA143='12 Formulas'!$BL$8),'12 Formulas'!$BM$8,AND(Y143='12 Formulas'!$BK$9,AA143='12 Formulas'!$BL$9),'12 Formulas'!$BM$9,AND(Y143='12 Formulas'!$BK$10,AA143='12 Formulas'!$BL$10),'12 Formulas'!$BM$10,AND(Y143='12 Formulas'!$BK$11,AA143='12 Formulas'!$BL$11),'12 Formulas'!$BM$11)</f>
        <v/>
      </c>
      <c r="AC143" s="113" t="str" cm="1">
        <f t="array" ref="AC143">+_xlfn.IFS(AB143="","",AB143='12 Formulas'!$BM$3,'12 Formulas'!$BN$3,AB143='12 Formulas'!$BM$4,'12 Formulas'!$BN$4,AB143='12 Formulas'!$BM$5,'12 Formulas'!$BN$5)</f>
        <v/>
      </c>
      <c r="AD143" s="115" t="str" cm="1">
        <f t="array" ref="AD143">+_xlfn.IFS(AB143="","",AB143='12 Formulas'!$BM$3,'12 Formulas'!$BO$3,AB143='12 Formulas'!$BM$4,'12 Formulas'!$BO$4,AB143='12 Formulas'!$BM$5,'12 Formulas'!$BO$5)</f>
        <v/>
      </c>
      <c r="AE143" s="640"/>
      <c r="AF143" s="642"/>
      <c r="AG143" s="658"/>
      <c r="AH143" s="636"/>
      <c r="AI143" s="630"/>
      <c r="AJ143" s="632"/>
      <c r="AK143" s="634"/>
      <c r="AL143" s="99"/>
      <c r="AM143" s="100"/>
      <c r="AN143" s="100"/>
      <c r="AO143" s="100"/>
      <c r="AP143" s="100"/>
      <c r="AQ143" s="100"/>
      <c r="AR143" s="99"/>
      <c r="AS143" s="99"/>
    </row>
    <row r="144" spans="1:45" ht="12.75" hidden="1" customHeight="1" x14ac:dyDescent="0.25">
      <c r="A144" s="642"/>
      <c r="B144" s="680"/>
      <c r="C144" s="687"/>
      <c r="D144" s="686"/>
      <c r="E144" s="687"/>
      <c r="F144" s="652" t="s">
        <v>218</v>
      </c>
      <c r="G144" s="663"/>
      <c r="H144" s="101" t="s">
        <v>212</v>
      </c>
      <c r="I144" s="102"/>
      <c r="J144" s="103"/>
      <c r="K144" s="104" t="str" cm="1">
        <f t="array" ref="K144">+_xlfn.IFS(J144="","",J144='12 Formulas'!$AM$2,'12 Formulas'!$AN$2,J144='12 Formulas'!$AM$3,'12 Formulas'!$AN$3)</f>
        <v/>
      </c>
      <c r="L144" s="105"/>
      <c r="M144" s="106" t="str" cm="1">
        <f t="array" ref="M144">+_xlfn.IFS(L144="","",L144='12 Formulas'!$AO$2,'12 Formulas'!$AP$2,L144='12 Formulas'!$AO$3,'12 Formulas'!$AP$3)</f>
        <v/>
      </c>
      <c r="N144" s="105"/>
      <c r="O144" s="106" t="str" cm="1">
        <f t="array" ref="O144">+_xlfn.IFS(N144="","",N144='12 Formulas'!$AQ$2,'12 Formulas'!$AR$2,N144='12 Formulas'!$AQ$3,'12 Formulas'!$AR$3)</f>
        <v/>
      </c>
      <c r="P144" s="105"/>
      <c r="Q144" s="106" t="str" cm="1">
        <f t="array" ref="Q144">+_xlfn.IFS(P144="","",P144='12 Formulas'!$AS$2,'12 Formulas'!$AT$2,P144='12 Formulas'!$AS$3,'12 Formulas'!$AT$3,P144='12 Formulas'!$AS$4,'12 Formulas'!$AT$4)</f>
        <v/>
      </c>
      <c r="R144" s="105"/>
      <c r="S144" s="106" t="str" cm="1">
        <f t="array" ref="S144">+_xlfn.IFS(R144="","",R144='12 Formulas'!$AU$2,'12 Formulas'!$AV$2,R144='12 Formulas'!$AU$3,'12 Formulas'!$AV$3)</f>
        <v/>
      </c>
      <c r="T144" s="107"/>
      <c r="U144" s="106" t="str" cm="1">
        <f t="array" ref="U144">+_xlfn.IFS(T144="","",T144='12 Formulas'!$AW$2,'12 Formulas'!$AX$2,T144='12 Formulas'!$AW$3,'12 Formulas'!$AX$3)</f>
        <v/>
      </c>
      <c r="V144" s="108"/>
      <c r="W144" s="109" t="str" cm="1">
        <f t="array" ref="W144">+_xlfn.IFS(V144="","",V144='12 Formulas'!$AY$2,'12 Formulas'!$AZ$2,V144='12 Formulas'!$AY$3,'12 Formulas'!$AZ$3,V144='12 Formulas'!$AY$4,'12 Formulas'!$AZ$4)</f>
        <v/>
      </c>
      <c r="X144" s="110" t="str">
        <f t="shared" si="2"/>
        <v/>
      </c>
      <c r="Y144" s="111" t="str" cm="1">
        <f t="array" ref="Y144">+_xlfn.IFS(X144="","",X144&lt;='12 Formulas'!$BD$4,'12 Formulas'!$BB$4,X144&lt;='12 Formulas'!$BD$3,'12 Formulas'!$BB$3,X144&lt;='12 Formulas'!$BD$2,'12 Formulas'!$BB$2)</f>
        <v/>
      </c>
      <c r="Z144" s="112"/>
      <c r="AA144" s="113" t="str" cm="1">
        <f t="array" ref="AA144">+_xlfn.IFS(Z144="","",Z144='12 Formulas'!$BF$2,'12 Formulas'!$BG$2,Z144='12 Formulas'!$BF$3,'12 Formulas'!$BG$3,Z144='12 Formulas'!$BF$4,'12 Formulas'!$BG$4)</f>
        <v/>
      </c>
      <c r="AB144" s="114" t="str" cm="1">
        <f t="array" ref="AB144">+_xlfn.IFS(AA144="","",AND(Y144='12 Formulas'!$BK$3,AA144='12 Formulas'!$BL$3),'12 Formulas'!$BM$3,AND(Y144='12 Formulas'!$BK$4,AA144='12 Formulas'!$BL$4),'12 Formulas'!$BM$4,AND(Y144='12 Formulas'!$BK$5,AA144='12 Formulas'!$BL$5),'12 Formulas'!$BM$5,AND(Y144='12 Formulas'!$BK$6,AA144='12 Formulas'!$BL$6),'12 Formulas'!$BM$6,AND(Y144='12 Formulas'!$BK$7,AA144='12 Formulas'!$BL$7),'12 Formulas'!$BM$7,AND(Y144='12 Formulas'!$BK$8,AA144='12 Formulas'!$BL$8),'12 Formulas'!$BM$8,AND(Y144='12 Formulas'!$BK$9,AA144='12 Formulas'!$BL$9),'12 Formulas'!$BM$9,AND(Y144='12 Formulas'!$BK$10,AA144='12 Formulas'!$BL$10),'12 Formulas'!$BM$10,AND(Y144='12 Formulas'!$BK$11,AA144='12 Formulas'!$BL$11),'12 Formulas'!$BM$11)</f>
        <v/>
      </c>
      <c r="AC144" s="113" t="str" cm="1">
        <f t="array" ref="AC144">+_xlfn.IFS(AB144="","",AB144='12 Formulas'!$BM$3,'12 Formulas'!$BN$3,AB144='12 Formulas'!$BM$4,'12 Formulas'!$BN$4,AB144='12 Formulas'!$BM$5,'12 Formulas'!$BN$5)</f>
        <v/>
      </c>
      <c r="AD144" s="115" t="str" cm="1">
        <f t="array" ref="AD144">+_xlfn.IFS(AB144="","",AB144='12 Formulas'!$BM$3,'12 Formulas'!$BO$3,AB144='12 Formulas'!$BM$4,'12 Formulas'!$BO$4,AB144='12 Formulas'!$BM$5,'12 Formulas'!$BO$5)</f>
        <v/>
      </c>
      <c r="AE144" s="640"/>
      <c r="AF144" s="642"/>
      <c r="AG144" s="658"/>
      <c r="AH144" s="636"/>
      <c r="AI144" s="630"/>
      <c r="AJ144" s="632"/>
      <c r="AK144" s="634"/>
      <c r="AL144" s="99"/>
      <c r="AM144" s="100"/>
      <c r="AN144" s="100"/>
      <c r="AO144" s="100"/>
      <c r="AP144" s="100"/>
      <c r="AQ144" s="100"/>
      <c r="AR144" s="99"/>
      <c r="AS144" s="99"/>
    </row>
    <row r="145" spans="1:45" ht="12.75" hidden="1" customHeight="1" x14ac:dyDescent="0.25">
      <c r="A145" s="642"/>
      <c r="B145" s="680"/>
      <c r="C145" s="687"/>
      <c r="D145" s="686"/>
      <c r="E145" s="687"/>
      <c r="F145" s="650"/>
      <c r="G145" s="661"/>
      <c r="H145" s="101" t="s">
        <v>213</v>
      </c>
      <c r="I145" s="102"/>
      <c r="J145" s="103"/>
      <c r="K145" s="104" t="str" cm="1">
        <f t="array" ref="K145">+_xlfn.IFS(J145="","",J145='12 Formulas'!$AM$2,'12 Formulas'!$AN$2,J145='12 Formulas'!$AM$3,'12 Formulas'!$AN$3)</f>
        <v/>
      </c>
      <c r="L145" s="105"/>
      <c r="M145" s="106" t="str" cm="1">
        <f t="array" ref="M145">+_xlfn.IFS(L145="","",L145='12 Formulas'!$AO$2,'12 Formulas'!$AP$2,L145='12 Formulas'!$AO$3,'12 Formulas'!$AP$3)</f>
        <v/>
      </c>
      <c r="N145" s="105"/>
      <c r="O145" s="106" t="str" cm="1">
        <f t="array" ref="O145">+_xlfn.IFS(N145="","",N145='12 Formulas'!$AQ$2,'12 Formulas'!$AR$2,N145='12 Formulas'!$AQ$3,'12 Formulas'!$AR$3)</f>
        <v/>
      </c>
      <c r="P145" s="105"/>
      <c r="Q145" s="106" t="str" cm="1">
        <f t="array" ref="Q145">+_xlfn.IFS(P145="","",P145='12 Formulas'!$AS$2,'12 Formulas'!$AT$2,P145='12 Formulas'!$AS$3,'12 Formulas'!$AT$3,P145='12 Formulas'!$AS$4,'12 Formulas'!$AT$4)</f>
        <v/>
      </c>
      <c r="R145" s="105"/>
      <c r="S145" s="106" t="str" cm="1">
        <f t="array" ref="S145">+_xlfn.IFS(R145="","",R145='12 Formulas'!$AU$2,'12 Formulas'!$AV$2,R145='12 Formulas'!$AU$3,'12 Formulas'!$AV$3)</f>
        <v/>
      </c>
      <c r="T145" s="107"/>
      <c r="U145" s="106" t="str" cm="1">
        <f t="array" ref="U145">+_xlfn.IFS(T145="","",T145='12 Formulas'!$AW$2,'12 Formulas'!$AX$2,T145='12 Formulas'!$AW$3,'12 Formulas'!$AX$3)</f>
        <v/>
      </c>
      <c r="V145" s="108"/>
      <c r="W145" s="109" t="str" cm="1">
        <f t="array" ref="W145">+_xlfn.IFS(V145="","",V145='12 Formulas'!$AY$2,'12 Formulas'!$AZ$2,V145='12 Formulas'!$AY$3,'12 Formulas'!$AZ$3,V145='12 Formulas'!$AY$4,'12 Formulas'!$AZ$4)</f>
        <v/>
      </c>
      <c r="X145" s="110" t="str">
        <f t="shared" si="2"/>
        <v/>
      </c>
      <c r="Y145" s="111" t="str" cm="1">
        <f t="array" ref="Y145">+_xlfn.IFS(X145="","",X145&lt;='12 Formulas'!$BD$4,'12 Formulas'!$BB$4,X145&lt;='12 Formulas'!$BD$3,'12 Formulas'!$BB$3,X145&lt;='12 Formulas'!$BD$2,'12 Formulas'!$BB$2)</f>
        <v/>
      </c>
      <c r="Z145" s="112"/>
      <c r="AA145" s="113" t="str" cm="1">
        <f t="array" ref="AA145">+_xlfn.IFS(Z145="","",Z145='12 Formulas'!$BF$2,'12 Formulas'!$BG$2,Z145='12 Formulas'!$BF$3,'12 Formulas'!$BG$3,Z145='12 Formulas'!$BF$4,'12 Formulas'!$BG$4)</f>
        <v/>
      </c>
      <c r="AB145" s="114" t="str" cm="1">
        <f t="array" ref="AB145">+_xlfn.IFS(AA145="","",AND(Y145='12 Formulas'!$BK$3,AA145='12 Formulas'!$BL$3),'12 Formulas'!$BM$3,AND(Y145='12 Formulas'!$BK$4,AA145='12 Formulas'!$BL$4),'12 Formulas'!$BM$4,AND(Y145='12 Formulas'!$BK$5,AA145='12 Formulas'!$BL$5),'12 Formulas'!$BM$5,AND(Y145='12 Formulas'!$BK$6,AA145='12 Formulas'!$BL$6),'12 Formulas'!$BM$6,AND(Y145='12 Formulas'!$BK$7,AA145='12 Formulas'!$BL$7),'12 Formulas'!$BM$7,AND(Y145='12 Formulas'!$BK$8,AA145='12 Formulas'!$BL$8),'12 Formulas'!$BM$8,AND(Y145='12 Formulas'!$BK$9,AA145='12 Formulas'!$BL$9),'12 Formulas'!$BM$9,AND(Y145='12 Formulas'!$BK$10,AA145='12 Formulas'!$BL$10),'12 Formulas'!$BM$10,AND(Y145='12 Formulas'!$BK$11,AA145='12 Formulas'!$BL$11),'12 Formulas'!$BM$11)</f>
        <v/>
      </c>
      <c r="AC145" s="113" t="str" cm="1">
        <f t="array" ref="AC145">+_xlfn.IFS(AB145="","",AB145='12 Formulas'!$BM$3,'12 Formulas'!$BN$3,AB145='12 Formulas'!$BM$4,'12 Formulas'!$BN$4,AB145='12 Formulas'!$BM$5,'12 Formulas'!$BN$5)</f>
        <v/>
      </c>
      <c r="AD145" s="115" t="str" cm="1">
        <f t="array" ref="AD145">+_xlfn.IFS(AB145="","",AB145='12 Formulas'!$BM$3,'12 Formulas'!$BO$3,AB145='12 Formulas'!$BM$4,'12 Formulas'!$BO$4,AB145='12 Formulas'!$BM$5,'12 Formulas'!$BO$5)</f>
        <v/>
      </c>
      <c r="AE145" s="640"/>
      <c r="AF145" s="642"/>
      <c r="AG145" s="658"/>
      <c r="AH145" s="636"/>
      <c r="AI145" s="630"/>
      <c r="AJ145" s="632"/>
      <c r="AK145" s="634"/>
      <c r="AL145" s="99"/>
      <c r="AM145" s="100"/>
      <c r="AN145" s="100"/>
      <c r="AO145" s="100"/>
      <c r="AP145" s="100"/>
      <c r="AQ145" s="100"/>
      <c r="AR145" s="99"/>
      <c r="AS145" s="99"/>
    </row>
    <row r="146" spans="1:45" ht="12.75" hidden="1" customHeight="1" thickBot="1" x14ac:dyDescent="0.3">
      <c r="A146" s="643"/>
      <c r="B146" s="681"/>
      <c r="C146" s="690"/>
      <c r="D146" s="691"/>
      <c r="E146" s="690"/>
      <c r="F146" s="692"/>
      <c r="G146" s="693"/>
      <c r="H146" s="116" t="s">
        <v>214</v>
      </c>
      <c r="I146" s="117"/>
      <c r="J146" s="118"/>
      <c r="K146" s="119" t="str" cm="1">
        <f t="array" ref="K146">+_xlfn.IFS(J146="","",J146='12 Formulas'!$AM$2,'12 Formulas'!$AN$2,J146='12 Formulas'!$AM$3,'12 Formulas'!$AN$3)</f>
        <v/>
      </c>
      <c r="L146" s="120"/>
      <c r="M146" s="121" t="str" cm="1">
        <f t="array" ref="M146">+_xlfn.IFS(L146="","",L146='12 Formulas'!$AO$2,'12 Formulas'!$AP$2,L146='12 Formulas'!$AO$3,'12 Formulas'!$AP$3)</f>
        <v/>
      </c>
      <c r="N146" s="120"/>
      <c r="O146" s="121" t="str" cm="1">
        <f t="array" ref="O146">+_xlfn.IFS(N146="","",N146='12 Formulas'!$AQ$2,'12 Formulas'!$AR$2,N146='12 Formulas'!$AQ$3,'12 Formulas'!$AR$3)</f>
        <v/>
      </c>
      <c r="P146" s="120"/>
      <c r="Q146" s="121" t="str" cm="1">
        <f t="array" ref="Q146">+_xlfn.IFS(P146="","",P146='12 Formulas'!$AS$2,'12 Formulas'!$AT$2,P146='12 Formulas'!$AS$3,'12 Formulas'!$AT$3,P146='12 Formulas'!$AS$4,'12 Formulas'!$AT$4)</f>
        <v/>
      </c>
      <c r="R146" s="120"/>
      <c r="S146" s="121" t="str" cm="1">
        <f t="array" ref="S146">+_xlfn.IFS(R146="","",R146='12 Formulas'!$AU$2,'12 Formulas'!$AV$2,R146='12 Formulas'!$AU$3,'12 Formulas'!$AV$3)</f>
        <v/>
      </c>
      <c r="T146" s="122"/>
      <c r="U146" s="121" t="str" cm="1">
        <f t="array" ref="U146">+_xlfn.IFS(T146="","",T146='12 Formulas'!$AW$2,'12 Formulas'!$AX$2,T146='12 Formulas'!$AW$3,'12 Formulas'!$AX$3)</f>
        <v/>
      </c>
      <c r="V146" s="123"/>
      <c r="W146" s="124" t="str" cm="1">
        <f t="array" ref="W146">+_xlfn.IFS(V146="","",V146='12 Formulas'!$AY$2,'12 Formulas'!$AZ$2,V146='12 Formulas'!$AY$3,'12 Formulas'!$AZ$3,V146='12 Formulas'!$AY$4,'12 Formulas'!$AZ$4)</f>
        <v/>
      </c>
      <c r="X146" s="125" t="str">
        <f t="shared" si="2"/>
        <v/>
      </c>
      <c r="Y146" s="126" t="str" cm="1">
        <f t="array" ref="Y146">+_xlfn.IFS(X146="","",X146&lt;='12 Formulas'!$BD$4,'12 Formulas'!$BB$4,X146&lt;='12 Formulas'!$BD$3,'12 Formulas'!$BB$3,X146&lt;='12 Formulas'!$BD$2,'12 Formulas'!$BB$2)</f>
        <v/>
      </c>
      <c r="Z146" s="127"/>
      <c r="AA146" s="128" t="str" cm="1">
        <f t="array" ref="AA146">+_xlfn.IFS(Z146="","",Z146='12 Formulas'!$BF$2,'12 Formulas'!$BG$2,Z146='12 Formulas'!$BF$3,'12 Formulas'!$BG$3,Z146='12 Formulas'!$BF$4,'12 Formulas'!$BG$4)</f>
        <v/>
      </c>
      <c r="AB146" s="129" t="str" cm="1">
        <f t="array" ref="AB146">+_xlfn.IFS(AA146="","",AND(Y146='12 Formulas'!$BK$3,AA146='12 Formulas'!$BL$3),'12 Formulas'!$BM$3,AND(Y146='12 Formulas'!$BK$4,AA146='12 Formulas'!$BL$4),'12 Formulas'!$BM$4,AND(Y146='12 Formulas'!$BK$5,AA146='12 Formulas'!$BL$5),'12 Formulas'!$BM$5,AND(Y146='12 Formulas'!$BK$6,AA146='12 Formulas'!$BL$6),'12 Formulas'!$BM$6,AND(Y146='12 Formulas'!$BK$7,AA146='12 Formulas'!$BL$7),'12 Formulas'!$BM$7,AND(Y146='12 Formulas'!$BK$8,AA146='12 Formulas'!$BL$8),'12 Formulas'!$BM$8,AND(Y146='12 Formulas'!$BK$9,AA146='12 Formulas'!$BL$9),'12 Formulas'!$BM$9,AND(Y146='12 Formulas'!$BK$10,AA146='12 Formulas'!$BL$10),'12 Formulas'!$BM$10,AND(Y146='12 Formulas'!$BK$11,AA146='12 Formulas'!$BL$11),'12 Formulas'!$BM$11)</f>
        <v/>
      </c>
      <c r="AC146" s="128" t="str" cm="1">
        <f t="array" ref="AC146">+_xlfn.IFS(AB146="","",AB146='12 Formulas'!$BM$3,'12 Formulas'!$BN$3,AB146='12 Formulas'!$BM$4,'12 Formulas'!$BN$4,AB146='12 Formulas'!$BM$5,'12 Formulas'!$BN$5)</f>
        <v/>
      </c>
      <c r="AD146" s="130" t="str" cm="1">
        <f t="array" ref="AD146">+_xlfn.IFS(AB146="","",AB146='12 Formulas'!$BM$3,'12 Formulas'!$BO$3,AB146='12 Formulas'!$BM$4,'12 Formulas'!$BO$4,AB146='12 Formulas'!$BM$5,'12 Formulas'!$BO$5)</f>
        <v/>
      </c>
      <c r="AE146" s="641"/>
      <c r="AF146" s="643"/>
      <c r="AG146" s="659"/>
      <c r="AH146" s="637"/>
      <c r="AI146" s="631"/>
      <c r="AJ146" s="633"/>
      <c r="AK146" s="635"/>
      <c r="AL146" s="99"/>
      <c r="AM146" s="100"/>
      <c r="AN146" s="100"/>
      <c r="AO146" s="100"/>
      <c r="AP146" s="100"/>
      <c r="AQ146" s="100"/>
      <c r="AR146" s="99"/>
      <c r="AS146" s="99"/>
    </row>
    <row r="147" spans="1:45" ht="12.75" hidden="1" customHeight="1" x14ac:dyDescent="0.25">
      <c r="A147" s="642" t="str">
        <f>'1 Contexto e Identificación'!$A$20</f>
        <v>R10</v>
      </c>
      <c r="B147" s="680" t="str">
        <f>+'1 Contexto e Identificación'!$E$20</f>
        <v xml:space="preserve">  </v>
      </c>
      <c r="C147" s="687" t="str">
        <f>+'4 Mapa Calor Inherente'!$C$21</f>
        <v/>
      </c>
      <c r="D147" s="686" t="str">
        <f>+'4 Mapa Calor Inherente'!$D$21</f>
        <v/>
      </c>
      <c r="E147" s="687" t="str">
        <f>+'4 Mapa Calor Inherente'!$E$21</f>
        <v/>
      </c>
      <c r="F147" s="650" t="s">
        <v>211</v>
      </c>
      <c r="G147" s="661"/>
      <c r="H147" s="84" t="s">
        <v>212</v>
      </c>
      <c r="I147" s="85"/>
      <c r="J147" s="86"/>
      <c r="K147" s="87" t="str" cm="1">
        <f t="array" ref="K147">+_xlfn.IFS(J147="","",J147='12 Formulas'!$AM$2,'12 Formulas'!$AN$2,J147='12 Formulas'!$AM$3,'12 Formulas'!$AN$3)</f>
        <v/>
      </c>
      <c r="L147" s="88"/>
      <c r="M147" s="89" t="str" cm="1">
        <f t="array" ref="M147">+_xlfn.IFS(L147="","",L147='12 Formulas'!$AO$2,'12 Formulas'!$AP$2,L147='12 Formulas'!$AO$3,'12 Formulas'!$AP$3)</f>
        <v/>
      </c>
      <c r="N147" s="88"/>
      <c r="O147" s="89" t="str" cm="1">
        <f t="array" ref="O147">+_xlfn.IFS(N147="","",N147='12 Formulas'!$AQ$2,'12 Formulas'!$AR$2,N147='12 Formulas'!$AQ$3,'12 Formulas'!$AR$3)</f>
        <v/>
      </c>
      <c r="P147" s="88"/>
      <c r="Q147" s="89" t="str" cm="1">
        <f t="array" ref="Q147">+_xlfn.IFS(P147="","",P147='12 Formulas'!$AS$2,'12 Formulas'!$AT$2,P147='12 Formulas'!$AS$3,'12 Formulas'!$AT$3,P147='12 Formulas'!$AS$4,'12 Formulas'!$AT$4)</f>
        <v/>
      </c>
      <c r="R147" s="88"/>
      <c r="S147" s="89" t="str" cm="1">
        <f t="array" ref="S147">+_xlfn.IFS(R147="","",R147='12 Formulas'!$AU$2,'12 Formulas'!$AV$2,R147='12 Formulas'!$AU$3,'12 Formulas'!$AV$3)</f>
        <v/>
      </c>
      <c r="T147" s="90"/>
      <c r="U147" s="89" t="str" cm="1">
        <f t="array" ref="U147">+_xlfn.IFS(T147="","",T147='12 Formulas'!$AW$2,'12 Formulas'!$AX$2,T147='12 Formulas'!$AW$3,'12 Formulas'!$AX$3)</f>
        <v/>
      </c>
      <c r="V147" s="91"/>
      <c r="W147" s="92" t="str" cm="1">
        <f t="array" ref="W147">+_xlfn.IFS(V147="","",V147='12 Formulas'!$AY$2,'12 Formulas'!$AZ$2,V147='12 Formulas'!$AY$3,'12 Formulas'!$AZ$3,V147='12 Formulas'!$AY$4,'12 Formulas'!$AZ$4)</f>
        <v/>
      </c>
      <c r="X147" s="93" t="str">
        <f t="shared" si="2"/>
        <v/>
      </c>
      <c r="Y147" s="94" t="str" cm="1">
        <f t="array" ref="Y147">+_xlfn.IFS(X147="","",X147&lt;='12 Formulas'!$BD$4,'12 Formulas'!$BB$4,X147&lt;='12 Formulas'!$BD$3,'12 Formulas'!$BB$3,X147&lt;='12 Formulas'!$BD$2,'12 Formulas'!$BB$2)</f>
        <v/>
      </c>
      <c r="Z147" s="95"/>
      <c r="AA147" s="96" t="str" cm="1">
        <f t="array" ref="AA147">+_xlfn.IFS(Z147="","",Z147='12 Formulas'!$BF$2,'12 Formulas'!$BG$2,Z147='12 Formulas'!$BF$3,'12 Formulas'!$BG$3,Z147='12 Formulas'!$BF$4,'12 Formulas'!$BG$4)</f>
        <v/>
      </c>
      <c r="AB147" s="97" t="str" cm="1">
        <f t="array" ref="AB147">+_xlfn.IFS(AA147="","",AND(Y147='12 Formulas'!$BK$3,AA147='12 Formulas'!$BL$3),'12 Formulas'!$BM$3,AND(Y147='12 Formulas'!$BK$4,AA147='12 Formulas'!$BL$4),'12 Formulas'!$BM$4,AND(Y147='12 Formulas'!$BK$5,AA147='12 Formulas'!$BL$5),'12 Formulas'!$BM$5,AND(Y147='12 Formulas'!$BK$6,AA147='12 Formulas'!$BL$6),'12 Formulas'!$BM$6,AND(Y147='12 Formulas'!$BK$7,AA147='12 Formulas'!$BL$7),'12 Formulas'!$BM$7,AND(Y147='12 Formulas'!$BK$8,AA147='12 Formulas'!$BL$8),'12 Formulas'!$BM$8,AND(Y147='12 Formulas'!$BK$9,AA147='12 Formulas'!$BL$9),'12 Formulas'!$BM$9,AND(Y147='12 Formulas'!$BK$10,AA147='12 Formulas'!$BL$10),'12 Formulas'!$BM$10,AND(Y147='12 Formulas'!$BK$11,AA147='12 Formulas'!$BL$11),'12 Formulas'!$BM$11)</f>
        <v/>
      </c>
      <c r="AC147" s="96" t="str" cm="1">
        <f t="array" ref="AC147">+_xlfn.IFS(AB147="","",AB147='12 Formulas'!$BM$3,'12 Formulas'!$BN$3,AB147='12 Formulas'!$BM$4,'12 Formulas'!$BN$4,AB147='12 Formulas'!$BM$5,'12 Formulas'!$BN$5)</f>
        <v/>
      </c>
      <c r="AD147" s="98" t="str" cm="1">
        <f t="array" ref="AD147">+_xlfn.IFS(AB147="","",AB147='12 Formulas'!$BM$3,'12 Formulas'!$BO$3,AB147='12 Formulas'!$BM$4,'12 Formulas'!$BO$4,AB147='12 Formulas'!$BM$5,'12 Formulas'!$BO$5)</f>
        <v/>
      </c>
      <c r="AE147" s="640" t="str">
        <f>+IF(AC147="","",AVERAGE(AC147:AC161))</f>
        <v/>
      </c>
      <c r="AF147" s="642" t="str" cm="1">
        <f t="array" ref="AF147">+_xlfn.IFS(AE147="","",AE147='12 Formulas'!$BR$2,'12 Formulas'!$BQ$2,AE147&gt;='12 Formulas'!$BS$3,'12 Formulas'!$BQ$3,AE147&gt;='12 Formulas'!$BS$4,'12 Formulas'!$BQ$4)</f>
        <v/>
      </c>
      <c r="AG147" s="658" t="str">
        <f>+IF(AF147="","",'12 Formulas'!$BU$2)</f>
        <v/>
      </c>
      <c r="AH147" s="636" t="str" cm="1">
        <f t="array" ref="AH147">+_xlfn.IFS(AG147="","",AG147='12 Formulas'!$BX$4,'12 Formulas'!$BY$4,AND(AF147='12 Formulas'!$BW$3,AG147='12 Formulas'!$BX$3),'12 Formulas'!$BY$3,AND(AF147='12 Formulas'!$BW$5,AG147='12 Formulas'!$BX$5),'12 Formulas'!$BY$5,AND(AF147='12 Formulas'!$BW$7,AG147='12 Formulas'!$BX$7),'12 Formulas'!$BY$7)</f>
        <v/>
      </c>
      <c r="AI147" s="630" t="str" cm="1">
        <f t="array" ref="AI147">+_xlfn.IFS(AH147="","",AH147='12 Formulas'!$BY$4,C147,C147='12 Formulas'!$CA$8,C147,AND(AH147='12 Formulas'!$BY$5,C147='12 Formulas'!$CA$7),'12 Formulas'!$CB$7,AND(AH147='12 Formulas'!$BY$5,C147='12 Formulas'!$CA$6),'12 Formulas'!$CB$6,AND(AH147='12 Formulas'!$BY$5,C147='12 Formulas'!$CA$5),'12 Formulas'!$CB$5,AND(AH147='12 Formulas'!$BY$5,C147='12 Formulas'!$CA$4),'12 Formulas'!$CB$4,AND(AH147='12 Formulas'!$BY$3,C147='12 Formulas'!$CA$7),'12 Formulas'!$CC$7,AND(AH147='12 Formulas'!$BY$3,C147='12 Formulas'!$CA$6),'12 Formulas'!$CC$6,AND(AH147='12 Formulas'!$BY$3,C147='12 Formulas'!$CA$5),'12 Formulas'!$CC$5,AND(AH147='12 Formulas'!$BY$3,C147='12 Formulas'!$CA$4),'12 Formulas'!$CC$4)</f>
        <v/>
      </c>
      <c r="AJ147" s="632" t="str">
        <f>+IF(D147="","",D147)</f>
        <v/>
      </c>
      <c r="AK147" s="634" t="str">
        <f>+IF(AI147='12 Formulas'!$AD$4,IF(AJ147='12 Formulas'!$AE$3,'12 Formulas'!$AE$4,IF(AJ147='12 Formulas'!$AF$3,'12 Formulas'!$AF$4,IF(AJ147='12 Formulas'!$AG$3,'12 Formulas'!$AG$4,IF(AJ147='12 Formulas'!$AH$3,'12 Formulas'!$AH$4,IF(AJ147='12 Formulas'!$AI$3,'12 Formulas'!$AI$4))))),IF(AI147='12 Formulas'!$AD$5,IF(AJ147='12 Formulas'!$AE$3,'12 Formulas'!$AE$5,IF(AJ147='12 Formulas'!$AF$3,'12 Formulas'!$AF$5,IF(AJ147='12 Formulas'!$AG$3,'12 Formulas'!$AG$5,IF(AJ147='12 Formulas'!$AH$3,'12 Formulas'!$AH$5,IF(AJ147='12 Formulas'!$AI$3,'12 Formulas'!$AI$5))))),IF(AI147='12 Formulas'!$AD$6,IF(AJ147='12 Formulas'!$AE$3,'12 Formulas'!$AE$6,IF(AJ147='12 Formulas'!$AF$3,'12 Formulas'!$AF$6,IF(AJ147='12 Formulas'!$AG$3,'12 Formulas'!$AG$6,IF(AJ147='12 Formulas'!$AH$3,'12 Formulas'!$AH$6,IF(AJ147='12 Formulas'!$AI$3,'12 Formulas'!$AI$6))))),IF(AI147='12 Formulas'!$AD$7,IF(AJ147='12 Formulas'!$AE$3,'12 Formulas'!$AE$7,IF(AJ147='12 Formulas'!$AF$3,'12 Formulas'!$AF$7,IF(AJ147='12 Formulas'!$AG$3,'12 Formulas'!$AG$7,IF(AJ147='12 Formulas'!$AH$3,'12 Formulas'!$AH$7,IF(AJ147='12 Formulas'!$AI$3,'12 Formulas'!$AI$7))))),IF(AI147='12 Formulas'!$AD$8,IF(AJ147='12 Formulas'!$AE$3,'12 Formulas'!$AE$8,IF(AJ147='12 Formulas'!$AF$3,'12 Formulas'!$AF$8,IF(AJ147='12 Formulas'!$AG$3,'12 Formulas'!$AG$8,IF(AJ147='12 Formulas'!$AH$3,'12 Formulas'!$AH$8,IF(AJ147='12 Formulas'!$AI$3,'12 Formulas'!$AI$8))))),"")))))</f>
        <v/>
      </c>
      <c r="AL147" s="99"/>
      <c r="AM147" s="100"/>
      <c r="AN147" s="100"/>
      <c r="AO147" s="100"/>
      <c r="AP147" s="100"/>
      <c r="AQ147" s="100"/>
      <c r="AR147" s="99"/>
      <c r="AS147" s="99"/>
    </row>
    <row r="148" spans="1:45" ht="12.75" hidden="1" customHeight="1" x14ac:dyDescent="0.25">
      <c r="A148" s="642"/>
      <c r="B148" s="680"/>
      <c r="C148" s="687"/>
      <c r="D148" s="686"/>
      <c r="E148" s="687"/>
      <c r="F148" s="650"/>
      <c r="G148" s="661"/>
      <c r="H148" s="101" t="s">
        <v>213</v>
      </c>
      <c r="I148" s="102"/>
      <c r="J148" s="103"/>
      <c r="K148" s="104" t="str" cm="1">
        <f t="array" ref="K148">+_xlfn.IFS(J148="","",J148='12 Formulas'!$AM$2,'12 Formulas'!$AN$2,J148='12 Formulas'!$AM$3,'12 Formulas'!$AN$3)</f>
        <v/>
      </c>
      <c r="L148" s="105"/>
      <c r="M148" s="106" t="str" cm="1">
        <f t="array" ref="M148">+_xlfn.IFS(L148="","",L148='12 Formulas'!$AO$2,'12 Formulas'!$AP$2,L148='12 Formulas'!$AO$3,'12 Formulas'!$AP$3)</f>
        <v/>
      </c>
      <c r="N148" s="105"/>
      <c r="O148" s="106" t="str" cm="1">
        <f t="array" ref="O148">+_xlfn.IFS(N148="","",N148='12 Formulas'!$AQ$2,'12 Formulas'!$AR$2,N148='12 Formulas'!$AQ$3,'12 Formulas'!$AR$3)</f>
        <v/>
      </c>
      <c r="P148" s="105"/>
      <c r="Q148" s="106" t="str" cm="1">
        <f t="array" ref="Q148">+_xlfn.IFS(P148="","",P148='12 Formulas'!$AS$2,'12 Formulas'!$AT$2,P148='12 Formulas'!$AS$3,'12 Formulas'!$AT$3,P148='12 Formulas'!$AS$4,'12 Formulas'!$AT$4)</f>
        <v/>
      </c>
      <c r="R148" s="105"/>
      <c r="S148" s="106" t="str" cm="1">
        <f t="array" ref="S148">+_xlfn.IFS(R148="","",R148='12 Formulas'!$AU$2,'12 Formulas'!$AV$2,R148='12 Formulas'!$AU$3,'12 Formulas'!$AV$3)</f>
        <v/>
      </c>
      <c r="T148" s="107"/>
      <c r="U148" s="106" t="str" cm="1">
        <f t="array" ref="U148">+_xlfn.IFS(T148="","",T148='12 Formulas'!$AW$2,'12 Formulas'!$AX$2,T148='12 Formulas'!$AW$3,'12 Formulas'!$AX$3)</f>
        <v/>
      </c>
      <c r="V148" s="108"/>
      <c r="W148" s="109" t="str" cm="1">
        <f t="array" ref="W148">+_xlfn.IFS(V148="","",V148='12 Formulas'!$AY$2,'12 Formulas'!$AZ$2,V148='12 Formulas'!$AY$3,'12 Formulas'!$AZ$3,V148='12 Formulas'!$AY$4,'12 Formulas'!$AZ$4)</f>
        <v/>
      </c>
      <c r="X148" s="110" t="str">
        <f t="shared" si="2"/>
        <v/>
      </c>
      <c r="Y148" s="111" t="str" cm="1">
        <f t="array" ref="Y148">+_xlfn.IFS(X148="","",X148&lt;='12 Formulas'!$BD$4,'12 Formulas'!$BB$4,X148&lt;='12 Formulas'!$BD$3,'12 Formulas'!$BB$3,X148&lt;='12 Formulas'!$BD$2,'12 Formulas'!$BB$2)</f>
        <v/>
      </c>
      <c r="Z148" s="112"/>
      <c r="AA148" s="113" t="str" cm="1">
        <f t="array" ref="AA148">+_xlfn.IFS(Z148="","",Z148='12 Formulas'!$BF$2,'12 Formulas'!$BG$2,Z148='12 Formulas'!$BF$3,'12 Formulas'!$BG$3,Z148='12 Formulas'!$BF$4,'12 Formulas'!$BG$4)</f>
        <v/>
      </c>
      <c r="AB148" s="114" t="str" cm="1">
        <f t="array" ref="AB148">+_xlfn.IFS(AA148="","",AND(Y148='12 Formulas'!$BK$3,AA148='12 Formulas'!$BL$3),'12 Formulas'!$BM$3,AND(Y148='12 Formulas'!$BK$4,AA148='12 Formulas'!$BL$4),'12 Formulas'!$BM$4,AND(Y148='12 Formulas'!$BK$5,AA148='12 Formulas'!$BL$5),'12 Formulas'!$BM$5,AND(Y148='12 Formulas'!$BK$6,AA148='12 Formulas'!$BL$6),'12 Formulas'!$BM$6,AND(Y148='12 Formulas'!$BK$7,AA148='12 Formulas'!$BL$7),'12 Formulas'!$BM$7,AND(Y148='12 Formulas'!$BK$8,AA148='12 Formulas'!$BL$8),'12 Formulas'!$BM$8,AND(Y148='12 Formulas'!$BK$9,AA148='12 Formulas'!$BL$9),'12 Formulas'!$BM$9,AND(Y148='12 Formulas'!$BK$10,AA148='12 Formulas'!$BL$10),'12 Formulas'!$BM$10,AND(Y148='12 Formulas'!$BK$11,AA148='12 Formulas'!$BL$11),'12 Formulas'!$BM$11)</f>
        <v/>
      </c>
      <c r="AC148" s="113" t="str" cm="1">
        <f t="array" ref="AC148">+_xlfn.IFS(AB148="","",AB148='12 Formulas'!$BM$3,'12 Formulas'!$BN$3,AB148='12 Formulas'!$BM$4,'12 Formulas'!$BN$4,AB148='12 Formulas'!$BM$5,'12 Formulas'!$BN$5)</f>
        <v/>
      </c>
      <c r="AD148" s="115" t="str" cm="1">
        <f t="array" ref="AD148">+_xlfn.IFS(AB148="","",AB148='12 Formulas'!$BM$3,'12 Formulas'!$BO$3,AB148='12 Formulas'!$BM$4,'12 Formulas'!$BO$4,AB148='12 Formulas'!$BM$5,'12 Formulas'!$BO$5)</f>
        <v/>
      </c>
      <c r="AE148" s="640"/>
      <c r="AF148" s="642"/>
      <c r="AG148" s="658"/>
      <c r="AH148" s="636"/>
      <c r="AI148" s="630"/>
      <c r="AJ148" s="632"/>
      <c r="AK148" s="634"/>
      <c r="AL148" s="99"/>
      <c r="AM148" s="100"/>
      <c r="AN148" s="100"/>
      <c r="AO148" s="100"/>
      <c r="AP148" s="100"/>
      <c r="AQ148" s="100"/>
      <c r="AR148" s="99"/>
      <c r="AS148" s="99"/>
    </row>
    <row r="149" spans="1:45" ht="12.75" hidden="1" customHeight="1" x14ac:dyDescent="0.25">
      <c r="A149" s="642"/>
      <c r="B149" s="680"/>
      <c r="C149" s="687"/>
      <c r="D149" s="686"/>
      <c r="E149" s="687"/>
      <c r="F149" s="651"/>
      <c r="G149" s="662"/>
      <c r="H149" s="101" t="s">
        <v>214</v>
      </c>
      <c r="I149" s="102"/>
      <c r="J149" s="103"/>
      <c r="K149" s="104" t="str" cm="1">
        <f t="array" ref="K149">+_xlfn.IFS(J149="","",J149='12 Formulas'!$AM$2,'12 Formulas'!$AN$2,J149='12 Formulas'!$AM$3,'12 Formulas'!$AN$3)</f>
        <v/>
      </c>
      <c r="L149" s="105"/>
      <c r="M149" s="106" t="str" cm="1">
        <f t="array" ref="M149">+_xlfn.IFS(L149="","",L149='12 Formulas'!$AO$2,'12 Formulas'!$AP$2,L149='12 Formulas'!$AO$3,'12 Formulas'!$AP$3)</f>
        <v/>
      </c>
      <c r="N149" s="105"/>
      <c r="O149" s="106" t="str" cm="1">
        <f t="array" ref="O149">+_xlfn.IFS(N149="","",N149='12 Formulas'!$AQ$2,'12 Formulas'!$AR$2,N149='12 Formulas'!$AQ$3,'12 Formulas'!$AR$3)</f>
        <v/>
      </c>
      <c r="P149" s="105"/>
      <c r="Q149" s="106" t="str" cm="1">
        <f t="array" ref="Q149">+_xlfn.IFS(P149="","",P149='12 Formulas'!$AS$2,'12 Formulas'!$AT$2,P149='12 Formulas'!$AS$3,'12 Formulas'!$AT$3,P149='12 Formulas'!$AS$4,'12 Formulas'!$AT$4)</f>
        <v/>
      </c>
      <c r="R149" s="105"/>
      <c r="S149" s="106" t="str" cm="1">
        <f t="array" ref="S149">+_xlfn.IFS(R149="","",R149='12 Formulas'!$AU$2,'12 Formulas'!$AV$2,R149='12 Formulas'!$AU$3,'12 Formulas'!$AV$3)</f>
        <v/>
      </c>
      <c r="T149" s="107"/>
      <c r="U149" s="106" t="str" cm="1">
        <f t="array" ref="U149">+_xlfn.IFS(T149="","",T149='12 Formulas'!$AW$2,'12 Formulas'!$AX$2,T149='12 Formulas'!$AW$3,'12 Formulas'!$AX$3)</f>
        <v/>
      </c>
      <c r="V149" s="108"/>
      <c r="W149" s="109" t="str" cm="1">
        <f t="array" ref="W149">+_xlfn.IFS(V149="","",V149='12 Formulas'!$AY$2,'12 Formulas'!$AZ$2,V149='12 Formulas'!$AY$3,'12 Formulas'!$AZ$3,V149='12 Formulas'!$AY$4,'12 Formulas'!$AZ$4)</f>
        <v/>
      </c>
      <c r="X149" s="110" t="str">
        <f t="shared" si="2"/>
        <v/>
      </c>
      <c r="Y149" s="111" t="str" cm="1">
        <f t="array" ref="Y149">+_xlfn.IFS(X149="","",X149&lt;='12 Formulas'!$BD$4,'12 Formulas'!$BB$4,X149&lt;='12 Formulas'!$BD$3,'12 Formulas'!$BB$3,X149&lt;='12 Formulas'!$BD$2,'12 Formulas'!$BB$2)</f>
        <v/>
      </c>
      <c r="Z149" s="112"/>
      <c r="AA149" s="113" t="str" cm="1">
        <f t="array" ref="AA149">+_xlfn.IFS(Z149="","",Z149='12 Formulas'!$BF$2,'12 Formulas'!$BG$2,Z149='12 Formulas'!$BF$3,'12 Formulas'!$BG$3,Z149='12 Formulas'!$BF$4,'12 Formulas'!$BG$4)</f>
        <v/>
      </c>
      <c r="AB149" s="114" t="str" cm="1">
        <f t="array" ref="AB149">+_xlfn.IFS(AA149="","",AND(Y149='12 Formulas'!$BK$3,AA149='12 Formulas'!$BL$3),'12 Formulas'!$BM$3,AND(Y149='12 Formulas'!$BK$4,AA149='12 Formulas'!$BL$4),'12 Formulas'!$BM$4,AND(Y149='12 Formulas'!$BK$5,AA149='12 Formulas'!$BL$5),'12 Formulas'!$BM$5,AND(Y149='12 Formulas'!$BK$6,AA149='12 Formulas'!$BL$6),'12 Formulas'!$BM$6,AND(Y149='12 Formulas'!$BK$7,AA149='12 Formulas'!$BL$7),'12 Formulas'!$BM$7,AND(Y149='12 Formulas'!$BK$8,AA149='12 Formulas'!$BL$8),'12 Formulas'!$BM$8,AND(Y149='12 Formulas'!$BK$9,AA149='12 Formulas'!$BL$9),'12 Formulas'!$BM$9,AND(Y149='12 Formulas'!$BK$10,AA149='12 Formulas'!$BL$10),'12 Formulas'!$BM$10,AND(Y149='12 Formulas'!$BK$11,AA149='12 Formulas'!$BL$11),'12 Formulas'!$BM$11)</f>
        <v/>
      </c>
      <c r="AC149" s="113" t="str" cm="1">
        <f t="array" ref="AC149">+_xlfn.IFS(AB149="","",AB149='12 Formulas'!$BM$3,'12 Formulas'!$BN$3,AB149='12 Formulas'!$BM$4,'12 Formulas'!$BN$4,AB149='12 Formulas'!$BM$5,'12 Formulas'!$BN$5)</f>
        <v/>
      </c>
      <c r="AD149" s="115" t="str" cm="1">
        <f t="array" ref="AD149">+_xlfn.IFS(AB149="","",AB149='12 Formulas'!$BM$3,'12 Formulas'!$BO$3,AB149='12 Formulas'!$BM$4,'12 Formulas'!$BO$4,AB149='12 Formulas'!$BM$5,'12 Formulas'!$BO$5)</f>
        <v/>
      </c>
      <c r="AE149" s="640"/>
      <c r="AF149" s="642"/>
      <c r="AG149" s="658"/>
      <c r="AH149" s="636"/>
      <c r="AI149" s="630"/>
      <c r="AJ149" s="632"/>
      <c r="AK149" s="634"/>
      <c r="AL149" s="99"/>
      <c r="AM149" s="100"/>
      <c r="AN149" s="100"/>
      <c r="AO149" s="100"/>
      <c r="AP149" s="100"/>
      <c r="AQ149" s="100"/>
      <c r="AR149" s="99"/>
      <c r="AS149" s="99"/>
    </row>
    <row r="150" spans="1:45" ht="12.75" hidden="1" customHeight="1" x14ac:dyDescent="0.25">
      <c r="A150" s="642"/>
      <c r="B150" s="680"/>
      <c r="C150" s="687"/>
      <c r="D150" s="686"/>
      <c r="E150" s="687"/>
      <c r="F150" s="652" t="s">
        <v>215</v>
      </c>
      <c r="G150" s="663"/>
      <c r="H150" s="101" t="s">
        <v>212</v>
      </c>
      <c r="I150" s="102"/>
      <c r="J150" s="103"/>
      <c r="K150" s="104" t="str" cm="1">
        <f t="array" ref="K150">+_xlfn.IFS(J150="","",J150='12 Formulas'!$AM$2,'12 Formulas'!$AN$2,J150='12 Formulas'!$AM$3,'12 Formulas'!$AN$3)</f>
        <v/>
      </c>
      <c r="L150" s="105"/>
      <c r="M150" s="106" t="str" cm="1">
        <f t="array" ref="M150">+_xlfn.IFS(L150="","",L150='12 Formulas'!$AO$2,'12 Formulas'!$AP$2,L150='12 Formulas'!$AO$3,'12 Formulas'!$AP$3)</f>
        <v/>
      </c>
      <c r="N150" s="105"/>
      <c r="O150" s="106" t="str" cm="1">
        <f t="array" ref="O150">+_xlfn.IFS(N150="","",N150='12 Formulas'!$AQ$2,'12 Formulas'!$AR$2,N150='12 Formulas'!$AQ$3,'12 Formulas'!$AR$3)</f>
        <v/>
      </c>
      <c r="P150" s="105"/>
      <c r="Q150" s="106" t="str" cm="1">
        <f t="array" ref="Q150">+_xlfn.IFS(P150="","",P150='12 Formulas'!$AS$2,'12 Formulas'!$AT$2,P150='12 Formulas'!$AS$3,'12 Formulas'!$AT$3,P150='12 Formulas'!$AS$4,'12 Formulas'!$AT$4)</f>
        <v/>
      </c>
      <c r="R150" s="105"/>
      <c r="S150" s="106" t="str" cm="1">
        <f t="array" ref="S150">+_xlfn.IFS(R150="","",R150='12 Formulas'!$AU$2,'12 Formulas'!$AV$2,R150='12 Formulas'!$AU$3,'12 Formulas'!$AV$3)</f>
        <v/>
      </c>
      <c r="T150" s="107"/>
      <c r="U150" s="106" t="str" cm="1">
        <f t="array" ref="U150">+_xlfn.IFS(T150="","",T150='12 Formulas'!$AW$2,'12 Formulas'!$AX$2,T150='12 Formulas'!$AW$3,'12 Formulas'!$AX$3)</f>
        <v/>
      </c>
      <c r="V150" s="108"/>
      <c r="W150" s="109" t="str" cm="1">
        <f t="array" ref="W150">+_xlfn.IFS(V150="","",V150='12 Formulas'!$AY$2,'12 Formulas'!$AZ$2,V150='12 Formulas'!$AY$3,'12 Formulas'!$AZ$3,V150='12 Formulas'!$AY$4,'12 Formulas'!$AZ$4)</f>
        <v/>
      </c>
      <c r="X150" s="110" t="str">
        <f t="shared" si="2"/>
        <v/>
      </c>
      <c r="Y150" s="111" t="str" cm="1">
        <f t="array" ref="Y150">+_xlfn.IFS(X150="","",X150&lt;='12 Formulas'!$BD$4,'12 Formulas'!$BB$4,X150&lt;='12 Formulas'!$BD$3,'12 Formulas'!$BB$3,X150&lt;='12 Formulas'!$BD$2,'12 Formulas'!$BB$2)</f>
        <v/>
      </c>
      <c r="Z150" s="112"/>
      <c r="AA150" s="113" t="str" cm="1">
        <f t="array" ref="AA150">+_xlfn.IFS(Z150="","",Z150='12 Formulas'!$BF$2,'12 Formulas'!$BG$2,Z150='12 Formulas'!$BF$3,'12 Formulas'!$BG$3,Z150='12 Formulas'!$BF$4,'12 Formulas'!$BG$4)</f>
        <v/>
      </c>
      <c r="AB150" s="114" t="str" cm="1">
        <f t="array" ref="AB150">+_xlfn.IFS(AA150="","",AND(Y150='12 Formulas'!$BK$3,AA150='12 Formulas'!$BL$3),'12 Formulas'!$BM$3,AND(Y150='12 Formulas'!$BK$4,AA150='12 Formulas'!$BL$4),'12 Formulas'!$BM$4,AND(Y150='12 Formulas'!$BK$5,AA150='12 Formulas'!$BL$5),'12 Formulas'!$BM$5,AND(Y150='12 Formulas'!$BK$6,AA150='12 Formulas'!$BL$6),'12 Formulas'!$BM$6,AND(Y150='12 Formulas'!$BK$7,AA150='12 Formulas'!$BL$7),'12 Formulas'!$BM$7,AND(Y150='12 Formulas'!$BK$8,AA150='12 Formulas'!$BL$8),'12 Formulas'!$BM$8,AND(Y150='12 Formulas'!$BK$9,AA150='12 Formulas'!$BL$9),'12 Formulas'!$BM$9,AND(Y150='12 Formulas'!$BK$10,AA150='12 Formulas'!$BL$10),'12 Formulas'!$BM$10,AND(Y150='12 Formulas'!$BK$11,AA150='12 Formulas'!$BL$11),'12 Formulas'!$BM$11)</f>
        <v/>
      </c>
      <c r="AC150" s="113" t="str" cm="1">
        <f t="array" ref="AC150">+_xlfn.IFS(AB150="","",AB150='12 Formulas'!$BM$3,'12 Formulas'!$BN$3,AB150='12 Formulas'!$BM$4,'12 Formulas'!$BN$4,AB150='12 Formulas'!$BM$5,'12 Formulas'!$BN$5)</f>
        <v/>
      </c>
      <c r="AD150" s="115" t="str" cm="1">
        <f t="array" ref="AD150">+_xlfn.IFS(AB150="","",AB150='12 Formulas'!$BM$3,'12 Formulas'!$BO$3,AB150='12 Formulas'!$BM$4,'12 Formulas'!$BO$4,AB150='12 Formulas'!$BM$5,'12 Formulas'!$BO$5)</f>
        <v/>
      </c>
      <c r="AE150" s="640"/>
      <c r="AF150" s="642"/>
      <c r="AG150" s="658"/>
      <c r="AH150" s="636"/>
      <c r="AI150" s="630"/>
      <c r="AJ150" s="632"/>
      <c r="AK150" s="634"/>
      <c r="AL150" s="99"/>
      <c r="AM150" s="100"/>
      <c r="AN150" s="100"/>
      <c r="AO150" s="100"/>
      <c r="AP150" s="100"/>
      <c r="AQ150" s="100"/>
      <c r="AR150" s="99"/>
      <c r="AS150" s="99"/>
    </row>
    <row r="151" spans="1:45" ht="12.75" hidden="1" customHeight="1" x14ac:dyDescent="0.25">
      <c r="A151" s="642"/>
      <c r="B151" s="680"/>
      <c r="C151" s="687"/>
      <c r="D151" s="686"/>
      <c r="E151" s="687"/>
      <c r="F151" s="650"/>
      <c r="G151" s="661"/>
      <c r="H151" s="101" t="s">
        <v>213</v>
      </c>
      <c r="I151" s="102"/>
      <c r="J151" s="103"/>
      <c r="K151" s="104" t="str" cm="1">
        <f t="array" ref="K151">+_xlfn.IFS(J151="","",J151='12 Formulas'!$AM$2,'12 Formulas'!$AN$2,J151='12 Formulas'!$AM$3,'12 Formulas'!$AN$3)</f>
        <v/>
      </c>
      <c r="L151" s="105"/>
      <c r="M151" s="106" t="str" cm="1">
        <f t="array" ref="M151">+_xlfn.IFS(L151="","",L151='12 Formulas'!$AO$2,'12 Formulas'!$AP$2,L151='12 Formulas'!$AO$3,'12 Formulas'!$AP$3)</f>
        <v/>
      </c>
      <c r="N151" s="105"/>
      <c r="O151" s="106" t="str" cm="1">
        <f t="array" ref="O151">+_xlfn.IFS(N151="","",N151='12 Formulas'!$AQ$2,'12 Formulas'!$AR$2,N151='12 Formulas'!$AQ$3,'12 Formulas'!$AR$3)</f>
        <v/>
      </c>
      <c r="P151" s="105"/>
      <c r="Q151" s="106" t="str" cm="1">
        <f t="array" ref="Q151">+_xlfn.IFS(P151="","",P151='12 Formulas'!$AS$2,'12 Formulas'!$AT$2,P151='12 Formulas'!$AS$3,'12 Formulas'!$AT$3,P151='12 Formulas'!$AS$4,'12 Formulas'!$AT$4)</f>
        <v/>
      </c>
      <c r="R151" s="105"/>
      <c r="S151" s="106" t="str" cm="1">
        <f t="array" ref="S151">+_xlfn.IFS(R151="","",R151='12 Formulas'!$AU$2,'12 Formulas'!$AV$2,R151='12 Formulas'!$AU$3,'12 Formulas'!$AV$3)</f>
        <v/>
      </c>
      <c r="T151" s="107"/>
      <c r="U151" s="106" t="str" cm="1">
        <f t="array" ref="U151">+_xlfn.IFS(T151="","",T151='12 Formulas'!$AW$2,'12 Formulas'!$AX$2,T151='12 Formulas'!$AW$3,'12 Formulas'!$AX$3)</f>
        <v/>
      </c>
      <c r="V151" s="108"/>
      <c r="W151" s="109" t="str" cm="1">
        <f t="array" ref="W151">+_xlfn.IFS(V151="","",V151='12 Formulas'!$AY$2,'12 Formulas'!$AZ$2,V151='12 Formulas'!$AY$3,'12 Formulas'!$AZ$3,V151='12 Formulas'!$AY$4,'12 Formulas'!$AZ$4)</f>
        <v/>
      </c>
      <c r="X151" s="110" t="str">
        <f t="shared" si="2"/>
        <v/>
      </c>
      <c r="Y151" s="111" t="str" cm="1">
        <f t="array" ref="Y151">+_xlfn.IFS(X151="","",X151&lt;='12 Formulas'!$BD$4,'12 Formulas'!$BB$4,X151&lt;='12 Formulas'!$BD$3,'12 Formulas'!$BB$3,X151&lt;='12 Formulas'!$BD$2,'12 Formulas'!$BB$2)</f>
        <v/>
      </c>
      <c r="Z151" s="112"/>
      <c r="AA151" s="113" t="str" cm="1">
        <f t="array" ref="AA151">+_xlfn.IFS(Z151="","",Z151='12 Formulas'!$BF$2,'12 Formulas'!$BG$2,Z151='12 Formulas'!$BF$3,'12 Formulas'!$BG$3,Z151='12 Formulas'!$BF$4,'12 Formulas'!$BG$4)</f>
        <v/>
      </c>
      <c r="AB151" s="114" t="str" cm="1">
        <f t="array" ref="AB151">+_xlfn.IFS(AA151="","",AND(Y151='12 Formulas'!$BK$3,AA151='12 Formulas'!$BL$3),'12 Formulas'!$BM$3,AND(Y151='12 Formulas'!$BK$4,AA151='12 Formulas'!$BL$4),'12 Formulas'!$BM$4,AND(Y151='12 Formulas'!$BK$5,AA151='12 Formulas'!$BL$5),'12 Formulas'!$BM$5,AND(Y151='12 Formulas'!$BK$6,AA151='12 Formulas'!$BL$6),'12 Formulas'!$BM$6,AND(Y151='12 Formulas'!$BK$7,AA151='12 Formulas'!$BL$7),'12 Formulas'!$BM$7,AND(Y151='12 Formulas'!$BK$8,AA151='12 Formulas'!$BL$8),'12 Formulas'!$BM$8,AND(Y151='12 Formulas'!$BK$9,AA151='12 Formulas'!$BL$9),'12 Formulas'!$BM$9,AND(Y151='12 Formulas'!$BK$10,AA151='12 Formulas'!$BL$10),'12 Formulas'!$BM$10,AND(Y151='12 Formulas'!$BK$11,AA151='12 Formulas'!$BL$11),'12 Formulas'!$BM$11)</f>
        <v/>
      </c>
      <c r="AC151" s="113" t="str" cm="1">
        <f t="array" ref="AC151">+_xlfn.IFS(AB151="","",AB151='12 Formulas'!$BM$3,'12 Formulas'!$BN$3,AB151='12 Formulas'!$BM$4,'12 Formulas'!$BN$4,AB151='12 Formulas'!$BM$5,'12 Formulas'!$BN$5)</f>
        <v/>
      </c>
      <c r="AD151" s="115" t="str" cm="1">
        <f t="array" ref="AD151">+_xlfn.IFS(AB151="","",AB151='12 Formulas'!$BM$3,'12 Formulas'!$BO$3,AB151='12 Formulas'!$BM$4,'12 Formulas'!$BO$4,AB151='12 Formulas'!$BM$5,'12 Formulas'!$BO$5)</f>
        <v/>
      </c>
      <c r="AE151" s="640"/>
      <c r="AF151" s="642"/>
      <c r="AG151" s="658"/>
      <c r="AH151" s="636"/>
      <c r="AI151" s="630"/>
      <c r="AJ151" s="632"/>
      <c r="AK151" s="634"/>
      <c r="AL151" s="99"/>
      <c r="AM151" s="100"/>
      <c r="AN151" s="100"/>
      <c r="AO151" s="100"/>
      <c r="AP151" s="100"/>
      <c r="AQ151" s="100"/>
      <c r="AR151" s="99"/>
      <c r="AS151" s="99"/>
    </row>
    <row r="152" spans="1:45" ht="12.75" hidden="1" customHeight="1" x14ac:dyDescent="0.25">
      <c r="A152" s="642"/>
      <c r="B152" s="680"/>
      <c r="C152" s="687"/>
      <c r="D152" s="686"/>
      <c r="E152" s="687"/>
      <c r="F152" s="651"/>
      <c r="G152" s="662"/>
      <c r="H152" s="101" t="s">
        <v>214</v>
      </c>
      <c r="I152" s="102"/>
      <c r="J152" s="103"/>
      <c r="K152" s="104" t="str" cm="1">
        <f t="array" ref="K152">+_xlfn.IFS(J152="","",J152='12 Formulas'!$AM$2,'12 Formulas'!$AN$2,J152='12 Formulas'!$AM$3,'12 Formulas'!$AN$3)</f>
        <v/>
      </c>
      <c r="L152" s="105"/>
      <c r="M152" s="106" t="str" cm="1">
        <f t="array" ref="M152">+_xlfn.IFS(L152="","",L152='12 Formulas'!$AO$2,'12 Formulas'!$AP$2,L152='12 Formulas'!$AO$3,'12 Formulas'!$AP$3)</f>
        <v/>
      </c>
      <c r="N152" s="105"/>
      <c r="O152" s="106" t="str" cm="1">
        <f t="array" ref="O152">+_xlfn.IFS(N152="","",N152='12 Formulas'!$AQ$2,'12 Formulas'!$AR$2,N152='12 Formulas'!$AQ$3,'12 Formulas'!$AR$3)</f>
        <v/>
      </c>
      <c r="P152" s="105"/>
      <c r="Q152" s="106" t="str" cm="1">
        <f t="array" ref="Q152">+_xlfn.IFS(P152="","",P152='12 Formulas'!$AS$2,'12 Formulas'!$AT$2,P152='12 Formulas'!$AS$3,'12 Formulas'!$AT$3,P152='12 Formulas'!$AS$4,'12 Formulas'!$AT$4)</f>
        <v/>
      </c>
      <c r="R152" s="105"/>
      <c r="S152" s="106" t="str" cm="1">
        <f t="array" ref="S152">+_xlfn.IFS(R152="","",R152='12 Formulas'!$AU$2,'12 Formulas'!$AV$2,R152='12 Formulas'!$AU$3,'12 Formulas'!$AV$3)</f>
        <v/>
      </c>
      <c r="T152" s="107"/>
      <c r="U152" s="106" t="str" cm="1">
        <f t="array" ref="U152">+_xlfn.IFS(T152="","",T152='12 Formulas'!$AW$2,'12 Formulas'!$AX$2,T152='12 Formulas'!$AW$3,'12 Formulas'!$AX$3)</f>
        <v/>
      </c>
      <c r="V152" s="108"/>
      <c r="W152" s="109" t="str" cm="1">
        <f t="array" ref="W152">+_xlfn.IFS(V152="","",V152='12 Formulas'!$AY$2,'12 Formulas'!$AZ$2,V152='12 Formulas'!$AY$3,'12 Formulas'!$AZ$3,V152='12 Formulas'!$AY$4,'12 Formulas'!$AZ$4)</f>
        <v/>
      </c>
      <c r="X152" s="110" t="str">
        <f t="shared" si="2"/>
        <v/>
      </c>
      <c r="Y152" s="111" t="str" cm="1">
        <f t="array" ref="Y152">+_xlfn.IFS(X152="","",X152&lt;='12 Formulas'!$BD$4,'12 Formulas'!$BB$4,X152&lt;='12 Formulas'!$BD$3,'12 Formulas'!$BB$3,X152&lt;='12 Formulas'!$BD$2,'12 Formulas'!$BB$2)</f>
        <v/>
      </c>
      <c r="Z152" s="112"/>
      <c r="AA152" s="113" t="str" cm="1">
        <f t="array" ref="AA152">+_xlfn.IFS(Z152="","",Z152='12 Formulas'!$BF$2,'12 Formulas'!$BG$2,Z152='12 Formulas'!$BF$3,'12 Formulas'!$BG$3,Z152='12 Formulas'!$BF$4,'12 Formulas'!$BG$4)</f>
        <v/>
      </c>
      <c r="AB152" s="114" t="str" cm="1">
        <f t="array" ref="AB152">+_xlfn.IFS(AA152="","",AND(Y152='12 Formulas'!$BK$3,AA152='12 Formulas'!$BL$3),'12 Formulas'!$BM$3,AND(Y152='12 Formulas'!$BK$4,AA152='12 Formulas'!$BL$4),'12 Formulas'!$BM$4,AND(Y152='12 Formulas'!$BK$5,AA152='12 Formulas'!$BL$5),'12 Formulas'!$BM$5,AND(Y152='12 Formulas'!$BK$6,AA152='12 Formulas'!$BL$6),'12 Formulas'!$BM$6,AND(Y152='12 Formulas'!$BK$7,AA152='12 Formulas'!$BL$7),'12 Formulas'!$BM$7,AND(Y152='12 Formulas'!$BK$8,AA152='12 Formulas'!$BL$8),'12 Formulas'!$BM$8,AND(Y152='12 Formulas'!$BK$9,AA152='12 Formulas'!$BL$9),'12 Formulas'!$BM$9,AND(Y152='12 Formulas'!$BK$10,AA152='12 Formulas'!$BL$10),'12 Formulas'!$BM$10,AND(Y152='12 Formulas'!$BK$11,AA152='12 Formulas'!$BL$11),'12 Formulas'!$BM$11)</f>
        <v/>
      </c>
      <c r="AC152" s="113" t="str" cm="1">
        <f t="array" ref="AC152">+_xlfn.IFS(AB152="","",AB152='12 Formulas'!$BM$3,'12 Formulas'!$BN$3,AB152='12 Formulas'!$BM$4,'12 Formulas'!$BN$4,AB152='12 Formulas'!$BM$5,'12 Formulas'!$BN$5)</f>
        <v/>
      </c>
      <c r="AD152" s="115" t="str" cm="1">
        <f t="array" ref="AD152">+_xlfn.IFS(AB152="","",AB152='12 Formulas'!$BM$3,'12 Formulas'!$BO$3,AB152='12 Formulas'!$BM$4,'12 Formulas'!$BO$4,AB152='12 Formulas'!$BM$5,'12 Formulas'!$BO$5)</f>
        <v/>
      </c>
      <c r="AE152" s="640"/>
      <c r="AF152" s="642"/>
      <c r="AG152" s="658"/>
      <c r="AH152" s="636"/>
      <c r="AI152" s="630"/>
      <c r="AJ152" s="632"/>
      <c r="AK152" s="634"/>
      <c r="AL152" s="99"/>
      <c r="AM152" s="100"/>
      <c r="AN152" s="100"/>
      <c r="AO152" s="100"/>
      <c r="AP152" s="100"/>
      <c r="AQ152" s="100"/>
      <c r="AR152" s="99"/>
      <c r="AS152" s="99"/>
    </row>
    <row r="153" spans="1:45" ht="12.75" hidden="1" customHeight="1" x14ac:dyDescent="0.25">
      <c r="A153" s="642"/>
      <c r="B153" s="680"/>
      <c r="C153" s="687"/>
      <c r="D153" s="686"/>
      <c r="E153" s="687"/>
      <c r="F153" s="652" t="s">
        <v>216</v>
      </c>
      <c r="G153" s="663"/>
      <c r="H153" s="101" t="s">
        <v>212</v>
      </c>
      <c r="I153" s="102"/>
      <c r="J153" s="103"/>
      <c r="K153" s="104" t="str" cm="1">
        <f t="array" ref="K153">+_xlfn.IFS(J153="","",J153='12 Formulas'!$AM$2,'12 Formulas'!$AN$2,J153='12 Formulas'!$AM$3,'12 Formulas'!$AN$3)</f>
        <v/>
      </c>
      <c r="L153" s="105"/>
      <c r="M153" s="106" t="str" cm="1">
        <f t="array" ref="M153">+_xlfn.IFS(L153="","",L153='12 Formulas'!$AO$2,'12 Formulas'!$AP$2,L153='12 Formulas'!$AO$3,'12 Formulas'!$AP$3)</f>
        <v/>
      </c>
      <c r="N153" s="105"/>
      <c r="O153" s="106" t="str" cm="1">
        <f t="array" ref="O153">+_xlfn.IFS(N153="","",N153='12 Formulas'!$AQ$2,'12 Formulas'!$AR$2,N153='12 Formulas'!$AQ$3,'12 Formulas'!$AR$3)</f>
        <v/>
      </c>
      <c r="P153" s="105"/>
      <c r="Q153" s="106" t="str" cm="1">
        <f t="array" ref="Q153">+_xlfn.IFS(P153="","",P153='12 Formulas'!$AS$2,'12 Formulas'!$AT$2,P153='12 Formulas'!$AS$3,'12 Formulas'!$AT$3,P153='12 Formulas'!$AS$4,'12 Formulas'!$AT$4)</f>
        <v/>
      </c>
      <c r="R153" s="105"/>
      <c r="S153" s="106" t="str" cm="1">
        <f t="array" ref="S153">+_xlfn.IFS(R153="","",R153='12 Formulas'!$AU$2,'12 Formulas'!$AV$2,R153='12 Formulas'!$AU$3,'12 Formulas'!$AV$3)</f>
        <v/>
      </c>
      <c r="T153" s="107"/>
      <c r="U153" s="106" t="str" cm="1">
        <f t="array" ref="U153">+_xlfn.IFS(T153="","",T153='12 Formulas'!$AW$2,'12 Formulas'!$AX$2,T153='12 Formulas'!$AW$3,'12 Formulas'!$AX$3)</f>
        <v/>
      </c>
      <c r="V153" s="108"/>
      <c r="W153" s="109" t="str" cm="1">
        <f t="array" ref="W153">+_xlfn.IFS(V153="","",V153='12 Formulas'!$AY$2,'12 Formulas'!$AZ$2,V153='12 Formulas'!$AY$3,'12 Formulas'!$AZ$3,V153='12 Formulas'!$AY$4,'12 Formulas'!$AZ$4)</f>
        <v/>
      </c>
      <c r="X153" s="110" t="str">
        <f t="shared" si="2"/>
        <v/>
      </c>
      <c r="Y153" s="111" t="str" cm="1">
        <f t="array" ref="Y153">+_xlfn.IFS(X153="","",X153&lt;='12 Formulas'!$BD$4,'12 Formulas'!$BB$4,X153&lt;='12 Formulas'!$BD$3,'12 Formulas'!$BB$3,X153&lt;='12 Formulas'!$BD$2,'12 Formulas'!$BB$2)</f>
        <v/>
      </c>
      <c r="Z153" s="112"/>
      <c r="AA153" s="113" t="str" cm="1">
        <f t="array" ref="AA153">+_xlfn.IFS(Z153="","",Z153='12 Formulas'!$BF$2,'12 Formulas'!$BG$2,Z153='12 Formulas'!$BF$3,'12 Formulas'!$BG$3,Z153='12 Formulas'!$BF$4,'12 Formulas'!$BG$4)</f>
        <v/>
      </c>
      <c r="AB153" s="114" t="str" cm="1">
        <f t="array" ref="AB153">+_xlfn.IFS(AA153="","",AND(Y153='12 Formulas'!$BK$3,AA153='12 Formulas'!$BL$3),'12 Formulas'!$BM$3,AND(Y153='12 Formulas'!$BK$4,AA153='12 Formulas'!$BL$4),'12 Formulas'!$BM$4,AND(Y153='12 Formulas'!$BK$5,AA153='12 Formulas'!$BL$5),'12 Formulas'!$BM$5,AND(Y153='12 Formulas'!$BK$6,AA153='12 Formulas'!$BL$6),'12 Formulas'!$BM$6,AND(Y153='12 Formulas'!$BK$7,AA153='12 Formulas'!$BL$7),'12 Formulas'!$BM$7,AND(Y153='12 Formulas'!$BK$8,AA153='12 Formulas'!$BL$8),'12 Formulas'!$BM$8,AND(Y153='12 Formulas'!$BK$9,AA153='12 Formulas'!$BL$9),'12 Formulas'!$BM$9,AND(Y153='12 Formulas'!$BK$10,AA153='12 Formulas'!$BL$10),'12 Formulas'!$BM$10,AND(Y153='12 Formulas'!$BK$11,AA153='12 Formulas'!$BL$11),'12 Formulas'!$BM$11)</f>
        <v/>
      </c>
      <c r="AC153" s="113" t="str" cm="1">
        <f t="array" ref="AC153">+_xlfn.IFS(AB153="","",AB153='12 Formulas'!$BM$3,'12 Formulas'!$BN$3,AB153='12 Formulas'!$BM$4,'12 Formulas'!$BN$4,AB153='12 Formulas'!$BM$5,'12 Formulas'!$BN$5)</f>
        <v/>
      </c>
      <c r="AD153" s="115" t="str" cm="1">
        <f t="array" ref="AD153">+_xlfn.IFS(AB153="","",AB153='12 Formulas'!$BM$3,'12 Formulas'!$BO$3,AB153='12 Formulas'!$BM$4,'12 Formulas'!$BO$4,AB153='12 Formulas'!$BM$5,'12 Formulas'!$BO$5)</f>
        <v/>
      </c>
      <c r="AE153" s="640"/>
      <c r="AF153" s="642"/>
      <c r="AG153" s="658"/>
      <c r="AH153" s="636"/>
      <c r="AI153" s="630"/>
      <c r="AJ153" s="632"/>
      <c r="AK153" s="634"/>
      <c r="AL153" s="99"/>
      <c r="AM153" s="100"/>
      <c r="AN153" s="100"/>
      <c r="AO153" s="100"/>
      <c r="AP153" s="100"/>
      <c r="AQ153" s="100"/>
      <c r="AR153" s="99"/>
      <c r="AS153" s="99"/>
    </row>
    <row r="154" spans="1:45" ht="12.75" hidden="1" customHeight="1" x14ac:dyDescent="0.25">
      <c r="A154" s="642"/>
      <c r="B154" s="680"/>
      <c r="C154" s="687"/>
      <c r="D154" s="686"/>
      <c r="E154" s="687"/>
      <c r="F154" s="650"/>
      <c r="G154" s="661"/>
      <c r="H154" s="101" t="s">
        <v>213</v>
      </c>
      <c r="I154" s="102"/>
      <c r="J154" s="103"/>
      <c r="K154" s="104" t="str" cm="1">
        <f t="array" ref="K154">+_xlfn.IFS(J154="","",J154='12 Formulas'!$AM$2,'12 Formulas'!$AN$2,J154='12 Formulas'!$AM$3,'12 Formulas'!$AN$3)</f>
        <v/>
      </c>
      <c r="L154" s="105"/>
      <c r="M154" s="106" t="str" cm="1">
        <f t="array" ref="M154">+_xlfn.IFS(L154="","",L154='12 Formulas'!$AO$2,'12 Formulas'!$AP$2,L154='12 Formulas'!$AO$3,'12 Formulas'!$AP$3)</f>
        <v/>
      </c>
      <c r="N154" s="105"/>
      <c r="O154" s="106" t="str" cm="1">
        <f t="array" ref="O154">+_xlfn.IFS(N154="","",N154='12 Formulas'!$AQ$2,'12 Formulas'!$AR$2,N154='12 Formulas'!$AQ$3,'12 Formulas'!$AR$3)</f>
        <v/>
      </c>
      <c r="P154" s="105"/>
      <c r="Q154" s="106" t="str" cm="1">
        <f t="array" ref="Q154">+_xlfn.IFS(P154="","",P154='12 Formulas'!$AS$2,'12 Formulas'!$AT$2,P154='12 Formulas'!$AS$3,'12 Formulas'!$AT$3,P154='12 Formulas'!$AS$4,'12 Formulas'!$AT$4)</f>
        <v/>
      </c>
      <c r="R154" s="105"/>
      <c r="S154" s="106" t="str" cm="1">
        <f t="array" ref="S154">+_xlfn.IFS(R154="","",R154='12 Formulas'!$AU$2,'12 Formulas'!$AV$2,R154='12 Formulas'!$AU$3,'12 Formulas'!$AV$3)</f>
        <v/>
      </c>
      <c r="T154" s="107"/>
      <c r="U154" s="106" t="str" cm="1">
        <f t="array" ref="U154">+_xlfn.IFS(T154="","",T154='12 Formulas'!$AW$2,'12 Formulas'!$AX$2,T154='12 Formulas'!$AW$3,'12 Formulas'!$AX$3)</f>
        <v/>
      </c>
      <c r="V154" s="108"/>
      <c r="W154" s="109" t="str" cm="1">
        <f t="array" ref="W154">+_xlfn.IFS(V154="","",V154='12 Formulas'!$AY$2,'12 Formulas'!$AZ$2,V154='12 Formulas'!$AY$3,'12 Formulas'!$AZ$3,V154='12 Formulas'!$AY$4,'12 Formulas'!$AZ$4)</f>
        <v/>
      </c>
      <c r="X154" s="110" t="str">
        <f t="shared" si="2"/>
        <v/>
      </c>
      <c r="Y154" s="111" t="str" cm="1">
        <f t="array" ref="Y154">+_xlfn.IFS(X154="","",X154&lt;='12 Formulas'!$BD$4,'12 Formulas'!$BB$4,X154&lt;='12 Formulas'!$BD$3,'12 Formulas'!$BB$3,X154&lt;='12 Formulas'!$BD$2,'12 Formulas'!$BB$2)</f>
        <v/>
      </c>
      <c r="Z154" s="112"/>
      <c r="AA154" s="113" t="str" cm="1">
        <f t="array" ref="AA154">+_xlfn.IFS(Z154="","",Z154='12 Formulas'!$BF$2,'12 Formulas'!$BG$2,Z154='12 Formulas'!$BF$3,'12 Formulas'!$BG$3,Z154='12 Formulas'!$BF$4,'12 Formulas'!$BG$4)</f>
        <v/>
      </c>
      <c r="AB154" s="114" t="str" cm="1">
        <f t="array" ref="AB154">+_xlfn.IFS(AA154="","",AND(Y154='12 Formulas'!$BK$3,AA154='12 Formulas'!$BL$3),'12 Formulas'!$BM$3,AND(Y154='12 Formulas'!$BK$4,AA154='12 Formulas'!$BL$4),'12 Formulas'!$BM$4,AND(Y154='12 Formulas'!$BK$5,AA154='12 Formulas'!$BL$5),'12 Formulas'!$BM$5,AND(Y154='12 Formulas'!$BK$6,AA154='12 Formulas'!$BL$6),'12 Formulas'!$BM$6,AND(Y154='12 Formulas'!$BK$7,AA154='12 Formulas'!$BL$7),'12 Formulas'!$BM$7,AND(Y154='12 Formulas'!$BK$8,AA154='12 Formulas'!$BL$8),'12 Formulas'!$BM$8,AND(Y154='12 Formulas'!$BK$9,AA154='12 Formulas'!$BL$9),'12 Formulas'!$BM$9,AND(Y154='12 Formulas'!$BK$10,AA154='12 Formulas'!$BL$10),'12 Formulas'!$BM$10,AND(Y154='12 Formulas'!$BK$11,AA154='12 Formulas'!$BL$11),'12 Formulas'!$BM$11)</f>
        <v/>
      </c>
      <c r="AC154" s="113" t="str" cm="1">
        <f t="array" ref="AC154">+_xlfn.IFS(AB154="","",AB154='12 Formulas'!$BM$3,'12 Formulas'!$BN$3,AB154='12 Formulas'!$BM$4,'12 Formulas'!$BN$4,AB154='12 Formulas'!$BM$5,'12 Formulas'!$BN$5)</f>
        <v/>
      </c>
      <c r="AD154" s="115" t="str" cm="1">
        <f t="array" ref="AD154">+_xlfn.IFS(AB154="","",AB154='12 Formulas'!$BM$3,'12 Formulas'!$BO$3,AB154='12 Formulas'!$BM$4,'12 Formulas'!$BO$4,AB154='12 Formulas'!$BM$5,'12 Formulas'!$BO$5)</f>
        <v/>
      </c>
      <c r="AE154" s="640"/>
      <c r="AF154" s="642"/>
      <c r="AG154" s="658"/>
      <c r="AH154" s="636"/>
      <c r="AI154" s="630"/>
      <c r="AJ154" s="632"/>
      <c r="AK154" s="634"/>
      <c r="AL154" s="99"/>
      <c r="AM154" s="100"/>
      <c r="AN154" s="100"/>
      <c r="AO154" s="100"/>
      <c r="AP154" s="100"/>
      <c r="AQ154" s="100"/>
      <c r="AR154" s="99"/>
      <c r="AS154" s="99"/>
    </row>
    <row r="155" spans="1:45" ht="12.75" hidden="1" customHeight="1" x14ac:dyDescent="0.25">
      <c r="A155" s="642"/>
      <c r="B155" s="680"/>
      <c r="C155" s="687"/>
      <c r="D155" s="686"/>
      <c r="E155" s="687"/>
      <c r="F155" s="651"/>
      <c r="G155" s="662"/>
      <c r="H155" s="101" t="s">
        <v>214</v>
      </c>
      <c r="I155" s="102"/>
      <c r="J155" s="103"/>
      <c r="K155" s="104" t="str" cm="1">
        <f t="array" ref="K155">+_xlfn.IFS(J155="","",J155='12 Formulas'!$AM$2,'12 Formulas'!$AN$2,J155='12 Formulas'!$AM$3,'12 Formulas'!$AN$3)</f>
        <v/>
      </c>
      <c r="L155" s="105"/>
      <c r="M155" s="106" t="str" cm="1">
        <f t="array" ref="M155">+_xlfn.IFS(L155="","",L155='12 Formulas'!$AO$2,'12 Formulas'!$AP$2,L155='12 Formulas'!$AO$3,'12 Formulas'!$AP$3)</f>
        <v/>
      </c>
      <c r="N155" s="105"/>
      <c r="O155" s="106" t="str" cm="1">
        <f t="array" ref="O155">+_xlfn.IFS(N155="","",N155='12 Formulas'!$AQ$2,'12 Formulas'!$AR$2,N155='12 Formulas'!$AQ$3,'12 Formulas'!$AR$3)</f>
        <v/>
      </c>
      <c r="P155" s="105"/>
      <c r="Q155" s="106" t="str" cm="1">
        <f t="array" ref="Q155">+_xlfn.IFS(P155="","",P155='12 Formulas'!$AS$2,'12 Formulas'!$AT$2,P155='12 Formulas'!$AS$3,'12 Formulas'!$AT$3,P155='12 Formulas'!$AS$4,'12 Formulas'!$AT$4)</f>
        <v/>
      </c>
      <c r="R155" s="105"/>
      <c r="S155" s="106" t="str" cm="1">
        <f t="array" ref="S155">+_xlfn.IFS(R155="","",R155='12 Formulas'!$AU$2,'12 Formulas'!$AV$2,R155='12 Formulas'!$AU$3,'12 Formulas'!$AV$3)</f>
        <v/>
      </c>
      <c r="T155" s="107"/>
      <c r="U155" s="106" t="str" cm="1">
        <f t="array" ref="U155">+_xlfn.IFS(T155="","",T155='12 Formulas'!$AW$2,'12 Formulas'!$AX$2,T155='12 Formulas'!$AW$3,'12 Formulas'!$AX$3)</f>
        <v/>
      </c>
      <c r="V155" s="108"/>
      <c r="W155" s="109" t="str" cm="1">
        <f t="array" ref="W155">+_xlfn.IFS(V155="","",V155='12 Formulas'!$AY$2,'12 Formulas'!$AZ$2,V155='12 Formulas'!$AY$3,'12 Formulas'!$AZ$3,V155='12 Formulas'!$AY$4,'12 Formulas'!$AZ$4)</f>
        <v/>
      </c>
      <c r="X155" s="110" t="str">
        <f t="shared" si="2"/>
        <v/>
      </c>
      <c r="Y155" s="111" t="str" cm="1">
        <f t="array" ref="Y155">+_xlfn.IFS(X155="","",X155&lt;='12 Formulas'!$BD$4,'12 Formulas'!$BB$4,X155&lt;='12 Formulas'!$BD$3,'12 Formulas'!$BB$3,X155&lt;='12 Formulas'!$BD$2,'12 Formulas'!$BB$2)</f>
        <v/>
      </c>
      <c r="Z155" s="112"/>
      <c r="AA155" s="113" t="str" cm="1">
        <f t="array" ref="AA155">+_xlfn.IFS(Z155="","",Z155='12 Formulas'!$BF$2,'12 Formulas'!$BG$2,Z155='12 Formulas'!$BF$3,'12 Formulas'!$BG$3,Z155='12 Formulas'!$BF$4,'12 Formulas'!$BG$4)</f>
        <v/>
      </c>
      <c r="AB155" s="114" t="str" cm="1">
        <f t="array" ref="AB155">+_xlfn.IFS(AA155="","",AND(Y155='12 Formulas'!$BK$3,AA155='12 Formulas'!$BL$3),'12 Formulas'!$BM$3,AND(Y155='12 Formulas'!$BK$4,AA155='12 Formulas'!$BL$4),'12 Formulas'!$BM$4,AND(Y155='12 Formulas'!$BK$5,AA155='12 Formulas'!$BL$5),'12 Formulas'!$BM$5,AND(Y155='12 Formulas'!$BK$6,AA155='12 Formulas'!$BL$6),'12 Formulas'!$BM$6,AND(Y155='12 Formulas'!$BK$7,AA155='12 Formulas'!$BL$7),'12 Formulas'!$BM$7,AND(Y155='12 Formulas'!$BK$8,AA155='12 Formulas'!$BL$8),'12 Formulas'!$BM$8,AND(Y155='12 Formulas'!$BK$9,AA155='12 Formulas'!$BL$9),'12 Formulas'!$BM$9,AND(Y155='12 Formulas'!$BK$10,AA155='12 Formulas'!$BL$10),'12 Formulas'!$BM$10,AND(Y155='12 Formulas'!$BK$11,AA155='12 Formulas'!$BL$11),'12 Formulas'!$BM$11)</f>
        <v/>
      </c>
      <c r="AC155" s="113" t="str" cm="1">
        <f t="array" ref="AC155">+_xlfn.IFS(AB155="","",AB155='12 Formulas'!$BM$3,'12 Formulas'!$BN$3,AB155='12 Formulas'!$BM$4,'12 Formulas'!$BN$4,AB155='12 Formulas'!$BM$5,'12 Formulas'!$BN$5)</f>
        <v/>
      </c>
      <c r="AD155" s="115" t="str" cm="1">
        <f t="array" ref="AD155">+_xlfn.IFS(AB155="","",AB155='12 Formulas'!$BM$3,'12 Formulas'!$BO$3,AB155='12 Formulas'!$BM$4,'12 Formulas'!$BO$4,AB155='12 Formulas'!$BM$5,'12 Formulas'!$BO$5)</f>
        <v/>
      </c>
      <c r="AE155" s="640"/>
      <c r="AF155" s="642"/>
      <c r="AG155" s="658"/>
      <c r="AH155" s="636"/>
      <c r="AI155" s="630"/>
      <c r="AJ155" s="632"/>
      <c r="AK155" s="634"/>
      <c r="AL155" s="99"/>
      <c r="AM155" s="100"/>
      <c r="AN155" s="100"/>
      <c r="AO155" s="100"/>
      <c r="AP155" s="100"/>
      <c r="AQ155" s="100"/>
      <c r="AR155" s="99"/>
      <c r="AS155" s="99"/>
    </row>
    <row r="156" spans="1:45" ht="12.75" hidden="1" customHeight="1" x14ac:dyDescent="0.25">
      <c r="A156" s="642"/>
      <c r="B156" s="680"/>
      <c r="C156" s="687"/>
      <c r="D156" s="686"/>
      <c r="E156" s="687"/>
      <c r="F156" s="652" t="s">
        <v>217</v>
      </c>
      <c r="G156" s="663"/>
      <c r="H156" s="101" t="s">
        <v>212</v>
      </c>
      <c r="I156" s="102"/>
      <c r="J156" s="103"/>
      <c r="K156" s="104" t="str" cm="1">
        <f t="array" ref="K156">+_xlfn.IFS(J156="","",J156='12 Formulas'!$AM$2,'12 Formulas'!$AN$2,J156='12 Formulas'!$AM$3,'12 Formulas'!$AN$3)</f>
        <v/>
      </c>
      <c r="L156" s="105"/>
      <c r="M156" s="106" t="str" cm="1">
        <f t="array" ref="M156">+_xlfn.IFS(L156="","",L156='12 Formulas'!$AO$2,'12 Formulas'!$AP$2,L156='12 Formulas'!$AO$3,'12 Formulas'!$AP$3)</f>
        <v/>
      </c>
      <c r="N156" s="105"/>
      <c r="O156" s="106" t="str" cm="1">
        <f t="array" ref="O156">+_xlfn.IFS(N156="","",N156='12 Formulas'!$AQ$2,'12 Formulas'!$AR$2,N156='12 Formulas'!$AQ$3,'12 Formulas'!$AR$3)</f>
        <v/>
      </c>
      <c r="P156" s="105"/>
      <c r="Q156" s="106" t="str" cm="1">
        <f t="array" ref="Q156">+_xlfn.IFS(P156="","",P156='12 Formulas'!$AS$2,'12 Formulas'!$AT$2,P156='12 Formulas'!$AS$3,'12 Formulas'!$AT$3,P156='12 Formulas'!$AS$4,'12 Formulas'!$AT$4)</f>
        <v/>
      </c>
      <c r="R156" s="105"/>
      <c r="S156" s="106" t="str" cm="1">
        <f t="array" ref="S156">+_xlfn.IFS(R156="","",R156='12 Formulas'!$AU$2,'12 Formulas'!$AV$2,R156='12 Formulas'!$AU$3,'12 Formulas'!$AV$3)</f>
        <v/>
      </c>
      <c r="T156" s="107"/>
      <c r="U156" s="106" t="str" cm="1">
        <f t="array" ref="U156">+_xlfn.IFS(T156="","",T156='12 Formulas'!$AW$2,'12 Formulas'!$AX$2,T156='12 Formulas'!$AW$3,'12 Formulas'!$AX$3)</f>
        <v/>
      </c>
      <c r="V156" s="108"/>
      <c r="W156" s="109" t="str" cm="1">
        <f t="array" ref="W156">+_xlfn.IFS(V156="","",V156='12 Formulas'!$AY$2,'12 Formulas'!$AZ$2,V156='12 Formulas'!$AY$3,'12 Formulas'!$AZ$3,V156='12 Formulas'!$AY$4,'12 Formulas'!$AZ$4)</f>
        <v/>
      </c>
      <c r="X156" s="110" t="str">
        <f t="shared" si="2"/>
        <v/>
      </c>
      <c r="Y156" s="111" t="str" cm="1">
        <f t="array" ref="Y156">+_xlfn.IFS(X156="","",X156&lt;='12 Formulas'!$BD$4,'12 Formulas'!$BB$4,X156&lt;='12 Formulas'!$BD$3,'12 Formulas'!$BB$3,X156&lt;='12 Formulas'!$BD$2,'12 Formulas'!$BB$2)</f>
        <v/>
      </c>
      <c r="Z156" s="112"/>
      <c r="AA156" s="113" t="str" cm="1">
        <f t="array" ref="AA156">+_xlfn.IFS(Z156="","",Z156='12 Formulas'!$BF$2,'12 Formulas'!$BG$2,Z156='12 Formulas'!$BF$3,'12 Formulas'!$BG$3,Z156='12 Formulas'!$BF$4,'12 Formulas'!$BG$4)</f>
        <v/>
      </c>
      <c r="AB156" s="114" t="str" cm="1">
        <f t="array" ref="AB156">+_xlfn.IFS(AA156="","",AND(Y156='12 Formulas'!$BK$3,AA156='12 Formulas'!$BL$3),'12 Formulas'!$BM$3,AND(Y156='12 Formulas'!$BK$4,AA156='12 Formulas'!$BL$4),'12 Formulas'!$BM$4,AND(Y156='12 Formulas'!$BK$5,AA156='12 Formulas'!$BL$5),'12 Formulas'!$BM$5,AND(Y156='12 Formulas'!$BK$6,AA156='12 Formulas'!$BL$6),'12 Formulas'!$BM$6,AND(Y156='12 Formulas'!$BK$7,AA156='12 Formulas'!$BL$7),'12 Formulas'!$BM$7,AND(Y156='12 Formulas'!$BK$8,AA156='12 Formulas'!$BL$8),'12 Formulas'!$BM$8,AND(Y156='12 Formulas'!$BK$9,AA156='12 Formulas'!$BL$9),'12 Formulas'!$BM$9,AND(Y156='12 Formulas'!$BK$10,AA156='12 Formulas'!$BL$10),'12 Formulas'!$BM$10,AND(Y156='12 Formulas'!$BK$11,AA156='12 Formulas'!$BL$11),'12 Formulas'!$BM$11)</f>
        <v/>
      </c>
      <c r="AC156" s="113" t="str" cm="1">
        <f t="array" ref="AC156">+_xlfn.IFS(AB156="","",AB156='12 Formulas'!$BM$3,'12 Formulas'!$BN$3,AB156='12 Formulas'!$BM$4,'12 Formulas'!$BN$4,AB156='12 Formulas'!$BM$5,'12 Formulas'!$BN$5)</f>
        <v/>
      </c>
      <c r="AD156" s="115" t="str" cm="1">
        <f t="array" ref="AD156">+_xlfn.IFS(AB156="","",AB156='12 Formulas'!$BM$3,'12 Formulas'!$BO$3,AB156='12 Formulas'!$BM$4,'12 Formulas'!$BO$4,AB156='12 Formulas'!$BM$5,'12 Formulas'!$BO$5)</f>
        <v/>
      </c>
      <c r="AE156" s="640"/>
      <c r="AF156" s="642"/>
      <c r="AG156" s="658"/>
      <c r="AH156" s="636"/>
      <c r="AI156" s="630"/>
      <c r="AJ156" s="632"/>
      <c r="AK156" s="634"/>
      <c r="AL156" s="99"/>
      <c r="AM156" s="100"/>
      <c r="AN156" s="100"/>
      <c r="AO156" s="100"/>
      <c r="AP156" s="100"/>
      <c r="AQ156" s="100"/>
      <c r="AR156" s="99"/>
      <c r="AS156" s="99"/>
    </row>
    <row r="157" spans="1:45" ht="12.75" hidden="1" customHeight="1" x14ac:dyDescent="0.25">
      <c r="A157" s="642"/>
      <c r="B157" s="680"/>
      <c r="C157" s="687"/>
      <c r="D157" s="686"/>
      <c r="E157" s="687"/>
      <c r="F157" s="650"/>
      <c r="G157" s="661"/>
      <c r="H157" s="101" t="s">
        <v>213</v>
      </c>
      <c r="I157" s="102"/>
      <c r="J157" s="103"/>
      <c r="K157" s="104" t="str" cm="1">
        <f t="array" ref="K157">+_xlfn.IFS(J157="","",J157='12 Formulas'!$AM$2,'12 Formulas'!$AN$2,J157='12 Formulas'!$AM$3,'12 Formulas'!$AN$3)</f>
        <v/>
      </c>
      <c r="L157" s="105"/>
      <c r="M157" s="106" t="str" cm="1">
        <f t="array" ref="M157">+_xlfn.IFS(L157="","",L157='12 Formulas'!$AO$2,'12 Formulas'!$AP$2,L157='12 Formulas'!$AO$3,'12 Formulas'!$AP$3)</f>
        <v/>
      </c>
      <c r="N157" s="105"/>
      <c r="O157" s="106" t="str" cm="1">
        <f t="array" ref="O157">+_xlfn.IFS(N157="","",N157='12 Formulas'!$AQ$2,'12 Formulas'!$AR$2,N157='12 Formulas'!$AQ$3,'12 Formulas'!$AR$3)</f>
        <v/>
      </c>
      <c r="P157" s="105"/>
      <c r="Q157" s="106" t="str" cm="1">
        <f t="array" ref="Q157">+_xlfn.IFS(P157="","",P157='12 Formulas'!$AS$2,'12 Formulas'!$AT$2,P157='12 Formulas'!$AS$3,'12 Formulas'!$AT$3,P157='12 Formulas'!$AS$4,'12 Formulas'!$AT$4)</f>
        <v/>
      </c>
      <c r="R157" s="105"/>
      <c r="S157" s="106" t="str" cm="1">
        <f t="array" ref="S157">+_xlfn.IFS(R157="","",R157='12 Formulas'!$AU$2,'12 Formulas'!$AV$2,R157='12 Formulas'!$AU$3,'12 Formulas'!$AV$3)</f>
        <v/>
      </c>
      <c r="T157" s="107"/>
      <c r="U157" s="106" t="str" cm="1">
        <f t="array" ref="U157">+_xlfn.IFS(T157="","",T157='12 Formulas'!$AW$2,'12 Formulas'!$AX$2,T157='12 Formulas'!$AW$3,'12 Formulas'!$AX$3)</f>
        <v/>
      </c>
      <c r="V157" s="108"/>
      <c r="W157" s="109" t="str" cm="1">
        <f t="array" ref="W157">+_xlfn.IFS(V157="","",V157='12 Formulas'!$AY$2,'12 Formulas'!$AZ$2,V157='12 Formulas'!$AY$3,'12 Formulas'!$AZ$3,V157='12 Formulas'!$AY$4,'12 Formulas'!$AZ$4)</f>
        <v/>
      </c>
      <c r="X157" s="110" t="str">
        <f t="shared" si="2"/>
        <v/>
      </c>
      <c r="Y157" s="111" t="str" cm="1">
        <f t="array" ref="Y157">+_xlfn.IFS(X157="","",X157&lt;='12 Formulas'!$BD$4,'12 Formulas'!$BB$4,X157&lt;='12 Formulas'!$BD$3,'12 Formulas'!$BB$3,X157&lt;='12 Formulas'!$BD$2,'12 Formulas'!$BB$2)</f>
        <v/>
      </c>
      <c r="Z157" s="112"/>
      <c r="AA157" s="113" t="str" cm="1">
        <f t="array" ref="AA157">+_xlfn.IFS(Z157="","",Z157='12 Formulas'!$BF$2,'12 Formulas'!$BG$2,Z157='12 Formulas'!$BF$3,'12 Formulas'!$BG$3,Z157='12 Formulas'!$BF$4,'12 Formulas'!$BG$4)</f>
        <v/>
      </c>
      <c r="AB157" s="114" t="str" cm="1">
        <f t="array" ref="AB157">+_xlfn.IFS(AA157="","",AND(Y157='12 Formulas'!$BK$3,AA157='12 Formulas'!$BL$3),'12 Formulas'!$BM$3,AND(Y157='12 Formulas'!$BK$4,AA157='12 Formulas'!$BL$4),'12 Formulas'!$BM$4,AND(Y157='12 Formulas'!$BK$5,AA157='12 Formulas'!$BL$5),'12 Formulas'!$BM$5,AND(Y157='12 Formulas'!$BK$6,AA157='12 Formulas'!$BL$6),'12 Formulas'!$BM$6,AND(Y157='12 Formulas'!$BK$7,AA157='12 Formulas'!$BL$7),'12 Formulas'!$BM$7,AND(Y157='12 Formulas'!$BK$8,AA157='12 Formulas'!$BL$8),'12 Formulas'!$BM$8,AND(Y157='12 Formulas'!$BK$9,AA157='12 Formulas'!$BL$9),'12 Formulas'!$BM$9,AND(Y157='12 Formulas'!$BK$10,AA157='12 Formulas'!$BL$10),'12 Formulas'!$BM$10,AND(Y157='12 Formulas'!$BK$11,AA157='12 Formulas'!$BL$11),'12 Formulas'!$BM$11)</f>
        <v/>
      </c>
      <c r="AC157" s="113" t="str" cm="1">
        <f t="array" ref="AC157">+_xlfn.IFS(AB157="","",AB157='12 Formulas'!$BM$3,'12 Formulas'!$BN$3,AB157='12 Formulas'!$BM$4,'12 Formulas'!$BN$4,AB157='12 Formulas'!$BM$5,'12 Formulas'!$BN$5)</f>
        <v/>
      </c>
      <c r="AD157" s="115" t="str" cm="1">
        <f t="array" ref="AD157">+_xlfn.IFS(AB157="","",AB157='12 Formulas'!$BM$3,'12 Formulas'!$BO$3,AB157='12 Formulas'!$BM$4,'12 Formulas'!$BO$4,AB157='12 Formulas'!$BM$5,'12 Formulas'!$BO$5)</f>
        <v/>
      </c>
      <c r="AE157" s="640"/>
      <c r="AF157" s="642"/>
      <c r="AG157" s="658"/>
      <c r="AH157" s="636"/>
      <c r="AI157" s="630"/>
      <c r="AJ157" s="632"/>
      <c r="AK157" s="634"/>
      <c r="AL157" s="99"/>
      <c r="AM157" s="100"/>
      <c r="AN157" s="100"/>
      <c r="AO157" s="100"/>
      <c r="AP157" s="100"/>
      <c r="AQ157" s="100"/>
      <c r="AR157" s="99"/>
      <c r="AS157" s="99"/>
    </row>
    <row r="158" spans="1:45" ht="12.75" hidden="1" customHeight="1" x14ac:dyDescent="0.25">
      <c r="A158" s="642"/>
      <c r="B158" s="680"/>
      <c r="C158" s="687"/>
      <c r="D158" s="686"/>
      <c r="E158" s="687"/>
      <c r="F158" s="651"/>
      <c r="G158" s="662"/>
      <c r="H158" s="101" t="s">
        <v>214</v>
      </c>
      <c r="I158" s="102"/>
      <c r="J158" s="103"/>
      <c r="K158" s="104" t="str" cm="1">
        <f t="array" ref="K158">+_xlfn.IFS(J158="","",J158='12 Formulas'!$AM$2,'12 Formulas'!$AN$2,J158='12 Formulas'!$AM$3,'12 Formulas'!$AN$3)</f>
        <v/>
      </c>
      <c r="L158" s="105"/>
      <c r="M158" s="106" t="str" cm="1">
        <f t="array" ref="M158">+_xlfn.IFS(L158="","",L158='12 Formulas'!$AO$2,'12 Formulas'!$AP$2,L158='12 Formulas'!$AO$3,'12 Formulas'!$AP$3)</f>
        <v/>
      </c>
      <c r="N158" s="105"/>
      <c r="O158" s="106" t="str" cm="1">
        <f t="array" ref="O158">+_xlfn.IFS(N158="","",N158='12 Formulas'!$AQ$2,'12 Formulas'!$AR$2,N158='12 Formulas'!$AQ$3,'12 Formulas'!$AR$3)</f>
        <v/>
      </c>
      <c r="P158" s="105"/>
      <c r="Q158" s="106" t="str" cm="1">
        <f t="array" ref="Q158">+_xlfn.IFS(P158="","",P158='12 Formulas'!$AS$2,'12 Formulas'!$AT$2,P158='12 Formulas'!$AS$3,'12 Formulas'!$AT$3,P158='12 Formulas'!$AS$4,'12 Formulas'!$AT$4)</f>
        <v/>
      </c>
      <c r="R158" s="105"/>
      <c r="S158" s="106" t="str" cm="1">
        <f t="array" ref="S158">+_xlfn.IFS(R158="","",R158='12 Formulas'!$AU$2,'12 Formulas'!$AV$2,R158='12 Formulas'!$AU$3,'12 Formulas'!$AV$3)</f>
        <v/>
      </c>
      <c r="T158" s="107"/>
      <c r="U158" s="106" t="str" cm="1">
        <f t="array" ref="U158">+_xlfn.IFS(T158="","",T158='12 Formulas'!$AW$2,'12 Formulas'!$AX$2,T158='12 Formulas'!$AW$3,'12 Formulas'!$AX$3)</f>
        <v/>
      </c>
      <c r="V158" s="108"/>
      <c r="W158" s="109" t="str" cm="1">
        <f t="array" ref="W158">+_xlfn.IFS(V158="","",V158='12 Formulas'!$AY$2,'12 Formulas'!$AZ$2,V158='12 Formulas'!$AY$3,'12 Formulas'!$AZ$3,V158='12 Formulas'!$AY$4,'12 Formulas'!$AZ$4)</f>
        <v/>
      </c>
      <c r="X158" s="110" t="str">
        <f t="shared" si="2"/>
        <v/>
      </c>
      <c r="Y158" s="111" t="str" cm="1">
        <f t="array" ref="Y158">+_xlfn.IFS(X158="","",X158&lt;='12 Formulas'!$BD$4,'12 Formulas'!$BB$4,X158&lt;='12 Formulas'!$BD$3,'12 Formulas'!$BB$3,X158&lt;='12 Formulas'!$BD$2,'12 Formulas'!$BB$2)</f>
        <v/>
      </c>
      <c r="Z158" s="112"/>
      <c r="AA158" s="113" t="str" cm="1">
        <f t="array" ref="AA158">+_xlfn.IFS(Z158="","",Z158='12 Formulas'!$BF$2,'12 Formulas'!$BG$2,Z158='12 Formulas'!$BF$3,'12 Formulas'!$BG$3,Z158='12 Formulas'!$BF$4,'12 Formulas'!$BG$4)</f>
        <v/>
      </c>
      <c r="AB158" s="114" t="str" cm="1">
        <f t="array" ref="AB158">+_xlfn.IFS(AA158="","",AND(Y158='12 Formulas'!$BK$3,AA158='12 Formulas'!$BL$3),'12 Formulas'!$BM$3,AND(Y158='12 Formulas'!$BK$4,AA158='12 Formulas'!$BL$4),'12 Formulas'!$BM$4,AND(Y158='12 Formulas'!$BK$5,AA158='12 Formulas'!$BL$5),'12 Formulas'!$BM$5,AND(Y158='12 Formulas'!$BK$6,AA158='12 Formulas'!$BL$6),'12 Formulas'!$BM$6,AND(Y158='12 Formulas'!$BK$7,AA158='12 Formulas'!$BL$7),'12 Formulas'!$BM$7,AND(Y158='12 Formulas'!$BK$8,AA158='12 Formulas'!$BL$8),'12 Formulas'!$BM$8,AND(Y158='12 Formulas'!$BK$9,AA158='12 Formulas'!$BL$9),'12 Formulas'!$BM$9,AND(Y158='12 Formulas'!$BK$10,AA158='12 Formulas'!$BL$10),'12 Formulas'!$BM$10,AND(Y158='12 Formulas'!$BK$11,AA158='12 Formulas'!$BL$11),'12 Formulas'!$BM$11)</f>
        <v/>
      </c>
      <c r="AC158" s="113" t="str" cm="1">
        <f t="array" ref="AC158">+_xlfn.IFS(AB158="","",AB158='12 Formulas'!$BM$3,'12 Formulas'!$BN$3,AB158='12 Formulas'!$BM$4,'12 Formulas'!$BN$4,AB158='12 Formulas'!$BM$5,'12 Formulas'!$BN$5)</f>
        <v/>
      </c>
      <c r="AD158" s="115" t="str" cm="1">
        <f t="array" ref="AD158">+_xlfn.IFS(AB158="","",AB158='12 Formulas'!$BM$3,'12 Formulas'!$BO$3,AB158='12 Formulas'!$BM$4,'12 Formulas'!$BO$4,AB158='12 Formulas'!$BM$5,'12 Formulas'!$BO$5)</f>
        <v/>
      </c>
      <c r="AE158" s="640"/>
      <c r="AF158" s="642"/>
      <c r="AG158" s="658"/>
      <c r="AH158" s="636"/>
      <c r="AI158" s="630"/>
      <c r="AJ158" s="632"/>
      <c r="AK158" s="634"/>
      <c r="AL158" s="99"/>
      <c r="AM158" s="100"/>
      <c r="AN158" s="100"/>
      <c r="AO158" s="100"/>
      <c r="AP158" s="100"/>
      <c r="AQ158" s="100"/>
      <c r="AR158" s="99"/>
      <c r="AS158" s="99"/>
    </row>
    <row r="159" spans="1:45" ht="12.75" hidden="1" customHeight="1" x14ac:dyDescent="0.25">
      <c r="A159" s="642"/>
      <c r="B159" s="680"/>
      <c r="C159" s="687"/>
      <c r="D159" s="686"/>
      <c r="E159" s="687"/>
      <c r="F159" s="652" t="s">
        <v>218</v>
      </c>
      <c r="G159" s="663"/>
      <c r="H159" s="101" t="s">
        <v>212</v>
      </c>
      <c r="I159" s="102"/>
      <c r="J159" s="103"/>
      <c r="K159" s="104" t="str" cm="1">
        <f t="array" ref="K159">+_xlfn.IFS(J159="","",J159='12 Formulas'!$AM$2,'12 Formulas'!$AN$2,J159='12 Formulas'!$AM$3,'12 Formulas'!$AN$3)</f>
        <v/>
      </c>
      <c r="L159" s="105"/>
      <c r="M159" s="106" t="str" cm="1">
        <f t="array" ref="M159">+_xlfn.IFS(L159="","",L159='12 Formulas'!$AO$2,'12 Formulas'!$AP$2,L159='12 Formulas'!$AO$3,'12 Formulas'!$AP$3)</f>
        <v/>
      </c>
      <c r="N159" s="105"/>
      <c r="O159" s="106" t="str" cm="1">
        <f t="array" ref="O159">+_xlfn.IFS(N159="","",N159='12 Formulas'!$AQ$2,'12 Formulas'!$AR$2,N159='12 Formulas'!$AQ$3,'12 Formulas'!$AR$3)</f>
        <v/>
      </c>
      <c r="P159" s="105"/>
      <c r="Q159" s="106" t="str" cm="1">
        <f t="array" ref="Q159">+_xlfn.IFS(P159="","",P159='12 Formulas'!$AS$2,'12 Formulas'!$AT$2,P159='12 Formulas'!$AS$3,'12 Formulas'!$AT$3,P159='12 Formulas'!$AS$4,'12 Formulas'!$AT$4)</f>
        <v/>
      </c>
      <c r="R159" s="105"/>
      <c r="S159" s="106" t="str" cm="1">
        <f t="array" ref="S159">+_xlfn.IFS(R159="","",R159='12 Formulas'!$AU$2,'12 Formulas'!$AV$2,R159='12 Formulas'!$AU$3,'12 Formulas'!$AV$3)</f>
        <v/>
      </c>
      <c r="T159" s="107"/>
      <c r="U159" s="106" t="str" cm="1">
        <f t="array" ref="U159">+_xlfn.IFS(T159="","",T159='12 Formulas'!$AW$2,'12 Formulas'!$AX$2,T159='12 Formulas'!$AW$3,'12 Formulas'!$AX$3)</f>
        <v/>
      </c>
      <c r="V159" s="108"/>
      <c r="W159" s="109" t="str" cm="1">
        <f t="array" ref="W159">+_xlfn.IFS(V159="","",V159='12 Formulas'!$AY$2,'12 Formulas'!$AZ$2,V159='12 Formulas'!$AY$3,'12 Formulas'!$AZ$3,V159='12 Formulas'!$AY$4,'12 Formulas'!$AZ$4)</f>
        <v/>
      </c>
      <c r="X159" s="110" t="str">
        <f t="shared" si="2"/>
        <v/>
      </c>
      <c r="Y159" s="111" t="str" cm="1">
        <f t="array" ref="Y159">+_xlfn.IFS(X159="","",X159&lt;='12 Formulas'!$BD$4,'12 Formulas'!$BB$4,X159&lt;='12 Formulas'!$BD$3,'12 Formulas'!$BB$3,X159&lt;='12 Formulas'!$BD$2,'12 Formulas'!$BB$2)</f>
        <v/>
      </c>
      <c r="Z159" s="112"/>
      <c r="AA159" s="113" t="str" cm="1">
        <f t="array" ref="AA159">+_xlfn.IFS(Z159="","",Z159='12 Formulas'!$BF$2,'12 Formulas'!$BG$2,Z159='12 Formulas'!$BF$3,'12 Formulas'!$BG$3,Z159='12 Formulas'!$BF$4,'12 Formulas'!$BG$4)</f>
        <v/>
      </c>
      <c r="AB159" s="114" t="str" cm="1">
        <f t="array" ref="AB159">+_xlfn.IFS(AA159="","",AND(Y159='12 Formulas'!$BK$3,AA159='12 Formulas'!$BL$3),'12 Formulas'!$BM$3,AND(Y159='12 Formulas'!$BK$4,AA159='12 Formulas'!$BL$4),'12 Formulas'!$BM$4,AND(Y159='12 Formulas'!$BK$5,AA159='12 Formulas'!$BL$5),'12 Formulas'!$BM$5,AND(Y159='12 Formulas'!$BK$6,AA159='12 Formulas'!$BL$6),'12 Formulas'!$BM$6,AND(Y159='12 Formulas'!$BK$7,AA159='12 Formulas'!$BL$7),'12 Formulas'!$BM$7,AND(Y159='12 Formulas'!$BK$8,AA159='12 Formulas'!$BL$8),'12 Formulas'!$BM$8,AND(Y159='12 Formulas'!$BK$9,AA159='12 Formulas'!$BL$9),'12 Formulas'!$BM$9,AND(Y159='12 Formulas'!$BK$10,AA159='12 Formulas'!$BL$10),'12 Formulas'!$BM$10,AND(Y159='12 Formulas'!$BK$11,AA159='12 Formulas'!$BL$11),'12 Formulas'!$BM$11)</f>
        <v/>
      </c>
      <c r="AC159" s="113" t="str" cm="1">
        <f t="array" ref="AC159">+_xlfn.IFS(AB159="","",AB159='12 Formulas'!$BM$3,'12 Formulas'!$BN$3,AB159='12 Formulas'!$BM$4,'12 Formulas'!$BN$4,AB159='12 Formulas'!$BM$5,'12 Formulas'!$BN$5)</f>
        <v/>
      </c>
      <c r="AD159" s="115" t="str" cm="1">
        <f t="array" ref="AD159">+_xlfn.IFS(AB159="","",AB159='12 Formulas'!$BM$3,'12 Formulas'!$BO$3,AB159='12 Formulas'!$BM$4,'12 Formulas'!$BO$4,AB159='12 Formulas'!$BM$5,'12 Formulas'!$BO$5)</f>
        <v/>
      </c>
      <c r="AE159" s="640"/>
      <c r="AF159" s="642"/>
      <c r="AG159" s="658"/>
      <c r="AH159" s="636"/>
      <c r="AI159" s="630"/>
      <c r="AJ159" s="632"/>
      <c r="AK159" s="634"/>
      <c r="AL159" s="99"/>
      <c r="AM159" s="100"/>
      <c r="AN159" s="100"/>
      <c r="AO159" s="100"/>
      <c r="AP159" s="100"/>
      <c r="AQ159" s="100"/>
      <c r="AR159" s="99"/>
      <c r="AS159" s="99"/>
    </row>
    <row r="160" spans="1:45" ht="12.75" hidden="1" customHeight="1" x14ac:dyDescent="0.25">
      <c r="A160" s="642"/>
      <c r="B160" s="680"/>
      <c r="C160" s="687"/>
      <c r="D160" s="686"/>
      <c r="E160" s="687"/>
      <c r="F160" s="650"/>
      <c r="G160" s="661"/>
      <c r="H160" s="101" t="s">
        <v>213</v>
      </c>
      <c r="I160" s="102"/>
      <c r="J160" s="103"/>
      <c r="K160" s="104" t="str" cm="1">
        <f t="array" ref="K160">+_xlfn.IFS(J160="","",J160='12 Formulas'!$AM$2,'12 Formulas'!$AN$2,J160='12 Formulas'!$AM$3,'12 Formulas'!$AN$3)</f>
        <v/>
      </c>
      <c r="L160" s="105"/>
      <c r="M160" s="106" t="str" cm="1">
        <f t="array" ref="M160">+_xlfn.IFS(L160="","",L160='12 Formulas'!$AO$2,'12 Formulas'!$AP$2,L160='12 Formulas'!$AO$3,'12 Formulas'!$AP$3)</f>
        <v/>
      </c>
      <c r="N160" s="105"/>
      <c r="O160" s="106" t="str" cm="1">
        <f t="array" ref="O160">+_xlfn.IFS(N160="","",N160='12 Formulas'!$AQ$2,'12 Formulas'!$AR$2,N160='12 Formulas'!$AQ$3,'12 Formulas'!$AR$3)</f>
        <v/>
      </c>
      <c r="P160" s="105"/>
      <c r="Q160" s="106" t="str" cm="1">
        <f t="array" ref="Q160">+_xlfn.IFS(P160="","",P160='12 Formulas'!$AS$2,'12 Formulas'!$AT$2,P160='12 Formulas'!$AS$3,'12 Formulas'!$AT$3,P160='12 Formulas'!$AS$4,'12 Formulas'!$AT$4)</f>
        <v/>
      </c>
      <c r="R160" s="105"/>
      <c r="S160" s="106" t="str" cm="1">
        <f t="array" ref="S160">+_xlfn.IFS(R160="","",R160='12 Formulas'!$AU$2,'12 Formulas'!$AV$2,R160='12 Formulas'!$AU$3,'12 Formulas'!$AV$3)</f>
        <v/>
      </c>
      <c r="T160" s="107"/>
      <c r="U160" s="106" t="str" cm="1">
        <f t="array" ref="U160">+_xlfn.IFS(T160="","",T160='12 Formulas'!$AW$2,'12 Formulas'!$AX$2,T160='12 Formulas'!$AW$3,'12 Formulas'!$AX$3)</f>
        <v/>
      </c>
      <c r="V160" s="108"/>
      <c r="W160" s="109" t="str" cm="1">
        <f t="array" ref="W160">+_xlfn.IFS(V160="","",V160='12 Formulas'!$AY$2,'12 Formulas'!$AZ$2,V160='12 Formulas'!$AY$3,'12 Formulas'!$AZ$3,V160='12 Formulas'!$AY$4,'12 Formulas'!$AZ$4)</f>
        <v/>
      </c>
      <c r="X160" s="110" t="str">
        <f t="shared" si="2"/>
        <v/>
      </c>
      <c r="Y160" s="111" t="str" cm="1">
        <f t="array" ref="Y160">+_xlfn.IFS(X160="","",X160&lt;='12 Formulas'!$BD$4,'12 Formulas'!$BB$4,X160&lt;='12 Formulas'!$BD$3,'12 Formulas'!$BB$3,X160&lt;='12 Formulas'!$BD$2,'12 Formulas'!$BB$2)</f>
        <v/>
      </c>
      <c r="Z160" s="112"/>
      <c r="AA160" s="113" t="str" cm="1">
        <f t="array" ref="AA160">+_xlfn.IFS(Z160="","",Z160='12 Formulas'!$BF$2,'12 Formulas'!$BG$2,Z160='12 Formulas'!$BF$3,'12 Formulas'!$BG$3,Z160='12 Formulas'!$BF$4,'12 Formulas'!$BG$4)</f>
        <v/>
      </c>
      <c r="AB160" s="114" t="str" cm="1">
        <f t="array" ref="AB160">+_xlfn.IFS(AA160="","",AND(Y160='12 Formulas'!$BK$3,AA160='12 Formulas'!$BL$3),'12 Formulas'!$BM$3,AND(Y160='12 Formulas'!$BK$4,AA160='12 Formulas'!$BL$4),'12 Formulas'!$BM$4,AND(Y160='12 Formulas'!$BK$5,AA160='12 Formulas'!$BL$5),'12 Formulas'!$BM$5,AND(Y160='12 Formulas'!$BK$6,AA160='12 Formulas'!$BL$6),'12 Formulas'!$BM$6,AND(Y160='12 Formulas'!$BK$7,AA160='12 Formulas'!$BL$7),'12 Formulas'!$BM$7,AND(Y160='12 Formulas'!$BK$8,AA160='12 Formulas'!$BL$8),'12 Formulas'!$BM$8,AND(Y160='12 Formulas'!$BK$9,AA160='12 Formulas'!$BL$9),'12 Formulas'!$BM$9,AND(Y160='12 Formulas'!$BK$10,AA160='12 Formulas'!$BL$10),'12 Formulas'!$BM$10,AND(Y160='12 Formulas'!$BK$11,AA160='12 Formulas'!$BL$11),'12 Formulas'!$BM$11)</f>
        <v/>
      </c>
      <c r="AC160" s="113" t="str" cm="1">
        <f t="array" ref="AC160">+_xlfn.IFS(AB160="","",AB160='12 Formulas'!$BM$3,'12 Formulas'!$BN$3,AB160='12 Formulas'!$BM$4,'12 Formulas'!$BN$4,AB160='12 Formulas'!$BM$5,'12 Formulas'!$BN$5)</f>
        <v/>
      </c>
      <c r="AD160" s="115" t="str" cm="1">
        <f t="array" ref="AD160">+_xlfn.IFS(AB160="","",AB160='12 Formulas'!$BM$3,'12 Formulas'!$BO$3,AB160='12 Formulas'!$BM$4,'12 Formulas'!$BO$4,AB160='12 Formulas'!$BM$5,'12 Formulas'!$BO$5)</f>
        <v/>
      </c>
      <c r="AE160" s="640"/>
      <c r="AF160" s="642"/>
      <c r="AG160" s="658"/>
      <c r="AH160" s="636"/>
      <c r="AI160" s="630"/>
      <c r="AJ160" s="632"/>
      <c r="AK160" s="634"/>
      <c r="AL160" s="99"/>
      <c r="AM160" s="100"/>
      <c r="AN160" s="100"/>
      <c r="AO160" s="100"/>
      <c r="AP160" s="100"/>
      <c r="AQ160" s="100"/>
      <c r="AR160" s="99"/>
      <c r="AS160" s="99"/>
    </row>
    <row r="161" spans="1:45" ht="12.75" hidden="1" customHeight="1" thickBot="1" x14ac:dyDescent="0.3">
      <c r="A161" s="643"/>
      <c r="B161" s="681"/>
      <c r="C161" s="690"/>
      <c r="D161" s="691"/>
      <c r="E161" s="690"/>
      <c r="F161" s="692"/>
      <c r="G161" s="693"/>
      <c r="H161" s="116" t="s">
        <v>214</v>
      </c>
      <c r="I161" s="117"/>
      <c r="J161" s="118"/>
      <c r="K161" s="119" t="str" cm="1">
        <f t="array" ref="K161">+_xlfn.IFS(J161="","",J161='12 Formulas'!$AM$2,'12 Formulas'!$AN$2,J161='12 Formulas'!$AM$3,'12 Formulas'!$AN$3)</f>
        <v/>
      </c>
      <c r="L161" s="120"/>
      <c r="M161" s="121" t="str" cm="1">
        <f t="array" ref="M161">+_xlfn.IFS(L161="","",L161='12 Formulas'!$AO$2,'12 Formulas'!$AP$2,L161='12 Formulas'!$AO$3,'12 Formulas'!$AP$3)</f>
        <v/>
      </c>
      <c r="N161" s="120"/>
      <c r="O161" s="121" t="str" cm="1">
        <f t="array" ref="O161">+_xlfn.IFS(N161="","",N161='12 Formulas'!$AQ$2,'12 Formulas'!$AR$2,N161='12 Formulas'!$AQ$3,'12 Formulas'!$AR$3)</f>
        <v/>
      </c>
      <c r="P161" s="120"/>
      <c r="Q161" s="121" t="str" cm="1">
        <f t="array" ref="Q161">+_xlfn.IFS(P161="","",P161='12 Formulas'!$AS$2,'12 Formulas'!$AT$2,P161='12 Formulas'!$AS$3,'12 Formulas'!$AT$3,P161='12 Formulas'!$AS$4,'12 Formulas'!$AT$4)</f>
        <v/>
      </c>
      <c r="R161" s="120"/>
      <c r="S161" s="121" t="str" cm="1">
        <f t="array" ref="S161">+_xlfn.IFS(R161="","",R161='12 Formulas'!$AU$2,'12 Formulas'!$AV$2,R161='12 Formulas'!$AU$3,'12 Formulas'!$AV$3)</f>
        <v/>
      </c>
      <c r="T161" s="122"/>
      <c r="U161" s="121" t="str" cm="1">
        <f t="array" ref="U161">+_xlfn.IFS(T161="","",T161='12 Formulas'!$AW$2,'12 Formulas'!$AX$2,T161='12 Formulas'!$AW$3,'12 Formulas'!$AX$3)</f>
        <v/>
      </c>
      <c r="V161" s="123"/>
      <c r="W161" s="124" t="str" cm="1">
        <f t="array" ref="W161">+_xlfn.IFS(V161="","",V161='12 Formulas'!$AY$2,'12 Formulas'!$AZ$2,V161='12 Formulas'!$AY$3,'12 Formulas'!$AZ$3,V161='12 Formulas'!$AY$4,'12 Formulas'!$AZ$4)</f>
        <v/>
      </c>
      <c r="X161" s="125" t="str">
        <f t="shared" si="2"/>
        <v/>
      </c>
      <c r="Y161" s="126" t="str" cm="1">
        <f t="array" ref="Y161">+_xlfn.IFS(X161="","",X161&lt;='12 Formulas'!$BD$4,'12 Formulas'!$BB$4,X161&lt;='12 Formulas'!$BD$3,'12 Formulas'!$BB$3,X161&lt;='12 Formulas'!$BD$2,'12 Formulas'!$BB$2)</f>
        <v/>
      </c>
      <c r="Z161" s="127"/>
      <c r="AA161" s="128" t="str" cm="1">
        <f t="array" ref="AA161">+_xlfn.IFS(Z161="","",Z161='12 Formulas'!$BF$2,'12 Formulas'!$BG$2,Z161='12 Formulas'!$BF$3,'12 Formulas'!$BG$3,Z161='12 Formulas'!$BF$4,'12 Formulas'!$BG$4)</f>
        <v/>
      </c>
      <c r="AB161" s="129" t="str" cm="1">
        <f t="array" ref="AB161">+_xlfn.IFS(AA161="","",AND(Y161='12 Formulas'!$BK$3,AA161='12 Formulas'!$BL$3),'12 Formulas'!$BM$3,AND(Y161='12 Formulas'!$BK$4,AA161='12 Formulas'!$BL$4),'12 Formulas'!$BM$4,AND(Y161='12 Formulas'!$BK$5,AA161='12 Formulas'!$BL$5),'12 Formulas'!$BM$5,AND(Y161='12 Formulas'!$BK$6,AA161='12 Formulas'!$BL$6),'12 Formulas'!$BM$6,AND(Y161='12 Formulas'!$BK$7,AA161='12 Formulas'!$BL$7),'12 Formulas'!$BM$7,AND(Y161='12 Formulas'!$BK$8,AA161='12 Formulas'!$BL$8),'12 Formulas'!$BM$8,AND(Y161='12 Formulas'!$BK$9,AA161='12 Formulas'!$BL$9),'12 Formulas'!$BM$9,AND(Y161='12 Formulas'!$BK$10,AA161='12 Formulas'!$BL$10),'12 Formulas'!$BM$10,AND(Y161='12 Formulas'!$BK$11,AA161='12 Formulas'!$BL$11),'12 Formulas'!$BM$11)</f>
        <v/>
      </c>
      <c r="AC161" s="128" t="str" cm="1">
        <f t="array" ref="AC161">+_xlfn.IFS(AB161="","",AB161='12 Formulas'!$BM$3,'12 Formulas'!$BN$3,AB161='12 Formulas'!$BM$4,'12 Formulas'!$BN$4,AB161='12 Formulas'!$BM$5,'12 Formulas'!$BN$5)</f>
        <v/>
      </c>
      <c r="AD161" s="130" t="str" cm="1">
        <f t="array" ref="AD161">+_xlfn.IFS(AB161="","",AB161='12 Formulas'!$BM$3,'12 Formulas'!$BO$3,AB161='12 Formulas'!$BM$4,'12 Formulas'!$BO$4,AB161='12 Formulas'!$BM$5,'12 Formulas'!$BO$5)</f>
        <v/>
      </c>
      <c r="AE161" s="641"/>
      <c r="AF161" s="643"/>
      <c r="AG161" s="659"/>
      <c r="AH161" s="637"/>
      <c r="AI161" s="631"/>
      <c r="AJ161" s="633"/>
      <c r="AK161" s="635"/>
      <c r="AL161" s="99"/>
      <c r="AM161" s="100"/>
      <c r="AN161" s="100"/>
      <c r="AO161" s="100"/>
      <c r="AP161" s="100"/>
      <c r="AQ161" s="100"/>
      <c r="AR161" s="99"/>
      <c r="AS161" s="99"/>
    </row>
    <row r="162" spans="1:45" ht="12.75" hidden="1" customHeight="1" x14ac:dyDescent="0.25">
      <c r="A162" s="642" t="str">
        <f>'1 Contexto e Identificación'!$A$21</f>
        <v>R11</v>
      </c>
      <c r="B162" s="680" t="str">
        <f>+'1 Contexto e Identificación'!$E$21</f>
        <v xml:space="preserve">  </v>
      </c>
      <c r="C162" s="687" t="str">
        <f>+'4 Mapa Calor Inherente'!$C$22</f>
        <v/>
      </c>
      <c r="D162" s="686" t="str">
        <f>+'4 Mapa Calor Inherente'!$D$22</f>
        <v/>
      </c>
      <c r="E162" s="687" t="str">
        <f>+'4 Mapa Calor Inherente'!$E$22</f>
        <v/>
      </c>
      <c r="F162" s="650" t="s">
        <v>211</v>
      </c>
      <c r="G162" s="661"/>
      <c r="H162" s="84" t="s">
        <v>212</v>
      </c>
      <c r="I162" s="85"/>
      <c r="J162" s="86"/>
      <c r="K162" s="87" t="str" cm="1">
        <f t="array" ref="K162">+_xlfn.IFS(J162="","",J162='12 Formulas'!$AM$2,'12 Formulas'!$AN$2,J162='12 Formulas'!$AM$3,'12 Formulas'!$AN$3)</f>
        <v/>
      </c>
      <c r="L162" s="88"/>
      <c r="M162" s="89" t="str" cm="1">
        <f t="array" ref="M162">+_xlfn.IFS(L162="","",L162='12 Formulas'!$AO$2,'12 Formulas'!$AP$2,L162='12 Formulas'!$AO$3,'12 Formulas'!$AP$3)</f>
        <v/>
      </c>
      <c r="N162" s="88"/>
      <c r="O162" s="89" t="str" cm="1">
        <f t="array" ref="O162">+_xlfn.IFS(N162="","",N162='12 Formulas'!$AQ$2,'12 Formulas'!$AR$2,N162='12 Formulas'!$AQ$3,'12 Formulas'!$AR$3)</f>
        <v/>
      </c>
      <c r="P162" s="88"/>
      <c r="Q162" s="89" t="str" cm="1">
        <f t="array" ref="Q162">+_xlfn.IFS(P162="","",P162='12 Formulas'!$AS$2,'12 Formulas'!$AT$2,P162='12 Formulas'!$AS$3,'12 Formulas'!$AT$3,P162='12 Formulas'!$AS$4,'12 Formulas'!$AT$4)</f>
        <v/>
      </c>
      <c r="R162" s="88"/>
      <c r="S162" s="89" t="str" cm="1">
        <f t="array" ref="S162">+_xlfn.IFS(R162="","",R162='12 Formulas'!$AU$2,'12 Formulas'!$AV$2,R162='12 Formulas'!$AU$3,'12 Formulas'!$AV$3)</f>
        <v/>
      </c>
      <c r="T162" s="90"/>
      <c r="U162" s="89" t="str" cm="1">
        <f t="array" ref="U162">+_xlfn.IFS(T162="","",T162='12 Formulas'!$AW$2,'12 Formulas'!$AX$2,T162='12 Formulas'!$AW$3,'12 Formulas'!$AX$3)</f>
        <v/>
      </c>
      <c r="V162" s="91"/>
      <c r="W162" s="92" t="str" cm="1">
        <f t="array" ref="W162">+_xlfn.IFS(V162="","",V162='12 Formulas'!$AY$2,'12 Formulas'!$AZ$2,V162='12 Formulas'!$AY$3,'12 Formulas'!$AZ$3,V162='12 Formulas'!$AY$4,'12 Formulas'!$AZ$4)</f>
        <v/>
      </c>
      <c r="X162" s="93" t="str">
        <f t="shared" si="2"/>
        <v/>
      </c>
      <c r="Y162" s="94" t="str" cm="1">
        <f t="array" ref="Y162">+_xlfn.IFS(X162="","",X162&lt;='12 Formulas'!$BD$4,'12 Formulas'!$BB$4,X162&lt;='12 Formulas'!$BD$3,'12 Formulas'!$BB$3,X162&lt;='12 Formulas'!$BD$2,'12 Formulas'!$BB$2)</f>
        <v/>
      </c>
      <c r="Z162" s="95"/>
      <c r="AA162" s="96" t="str" cm="1">
        <f t="array" ref="AA162">+_xlfn.IFS(Z162="","",Z162='12 Formulas'!$BF$2,'12 Formulas'!$BG$2,Z162='12 Formulas'!$BF$3,'12 Formulas'!$BG$3,Z162='12 Formulas'!$BF$4,'12 Formulas'!$BG$4)</f>
        <v/>
      </c>
      <c r="AB162" s="97" t="str" cm="1">
        <f t="array" ref="AB162">+_xlfn.IFS(AA162="","",AND(Y162='12 Formulas'!$BK$3,AA162='12 Formulas'!$BL$3),'12 Formulas'!$BM$3,AND(Y162='12 Formulas'!$BK$4,AA162='12 Formulas'!$BL$4),'12 Formulas'!$BM$4,AND(Y162='12 Formulas'!$BK$5,AA162='12 Formulas'!$BL$5),'12 Formulas'!$BM$5,AND(Y162='12 Formulas'!$BK$6,AA162='12 Formulas'!$BL$6),'12 Formulas'!$BM$6,AND(Y162='12 Formulas'!$BK$7,AA162='12 Formulas'!$BL$7),'12 Formulas'!$BM$7,AND(Y162='12 Formulas'!$BK$8,AA162='12 Formulas'!$BL$8),'12 Formulas'!$BM$8,AND(Y162='12 Formulas'!$BK$9,AA162='12 Formulas'!$BL$9),'12 Formulas'!$BM$9,AND(Y162='12 Formulas'!$BK$10,AA162='12 Formulas'!$BL$10),'12 Formulas'!$BM$10,AND(Y162='12 Formulas'!$BK$11,AA162='12 Formulas'!$BL$11),'12 Formulas'!$BM$11)</f>
        <v/>
      </c>
      <c r="AC162" s="96" t="str" cm="1">
        <f t="array" ref="AC162">+_xlfn.IFS(AB162="","",AB162='12 Formulas'!$BM$3,'12 Formulas'!$BN$3,AB162='12 Formulas'!$BM$4,'12 Formulas'!$BN$4,AB162='12 Formulas'!$BM$5,'12 Formulas'!$BN$5)</f>
        <v/>
      </c>
      <c r="AD162" s="98" t="str" cm="1">
        <f t="array" ref="AD162">+_xlfn.IFS(AB162="","",AB162='12 Formulas'!$BM$3,'12 Formulas'!$BO$3,AB162='12 Formulas'!$BM$4,'12 Formulas'!$BO$4,AB162='12 Formulas'!$BM$5,'12 Formulas'!$BO$5)</f>
        <v/>
      </c>
      <c r="AE162" s="640" t="str">
        <f>+IF(AC162="","",AVERAGE(AC162:AC176))</f>
        <v/>
      </c>
      <c r="AF162" s="642" t="str" cm="1">
        <f t="array" ref="AF162">+_xlfn.IFS(AE162="","",AE162='12 Formulas'!$BR$2,'12 Formulas'!$BQ$2,AE162&gt;='12 Formulas'!$BS$3,'12 Formulas'!$BQ$3,AE162&gt;='12 Formulas'!$BS$4,'12 Formulas'!$BQ$4)</f>
        <v/>
      </c>
      <c r="AG162" s="658" t="str">
        <f>+IF(AF162="","",'12 Formulas'!$BU$2)</f>
        <v/>
      </c>
      <c r="AH162" s="636" t="str" cm="1">
        <f t="array" ref="AH162">+_xlfn.IFS(AG162="","",AG162='12 Formulas'!$BX$4,'12 Formulas'!$BY$4,AND(AF162='12 Formulas'!$BW$3,AG162='12 Formulas'!$BX$3),'12 Formulas'!$BY$3,AND(AF162='12 Formulas'!$BW$5,AG162='12 Formulas'!$BX$5),'12 Formulas'!$BY$5,AND(AF162='12 Formulas'!$BW$7,AG162='12 Formulas'!$BX$7),'12 Formulas'!$BY$7)</f>
        <v/>
      </c>
      <c r="AI162" s="630" t="str" cm="1">
        <f t="array" ref="AI162">+_xlfn.IFS(AH162="","",AH162='12 Formulas'!$BY$4,C162,C162='12 Formulas'!$CA$8,C162,AND(AH162='12 Formulas'!$BY$5,C162='12 Formulas'!$CA$7),'12 Formulas'!$CB$7,AND(AH162='12 Formulas'!$BY$5,C162='12 Formulas'!$CA$6),'12 Formulas'!$CB$6,AND(AH162='12 Formulas'!$BY$5,C162='12 Formulas'!$CA$5),'12 Formulas'!$CB$5,AND(AH162='12 Formulas'!$BY$5,C162='12 Formulas'!$CA$4),'12 Formulas'!$CB$4,AND(AH162='12 Formulas'!$BY$3,C162='12 Formulas'!$CA$7),'12 Formulas'!$CC$7,AND(AH162='12 Formulas'!$BY$3,C162='12 Formulas'!$CA$6),'12 Formulas'!$CC$6,AND(AH162='12 Formulas'!$BY$3,C162='12 Formulas'!$CA$5),'12 Formulas'!$CC$5,AND(AH162='12 Formulas'!$BY$3,C162='12 Formulas'!$CA$4),'12 Formulas'!$CC$4)</f>
        <v/>
      </c>
      <c r="AJ162" s="632" t="str">
        <f>+IF(D162="","",D162)</f>
        <v/>
      </c>
      <c r="AK162" s="634" t="str">
        <f>+IF(AI162='12 Formulas'!$AD$4,IF(AJ162='12 Formulas'!$AE$3,'12 Formulas'!$AE$4,IF(AJ162='12 Formulas'!$AF$3,'12 Formulas'!$AF$4,IF(AJ162='12 Formulas'!$AG$3,'12 Formulas'!$AG$4,IF(AJ162='12 Formulas'!$AH$3,'12 Formulas'!$AH$4,IF(AJ162='12 Formulas'!$AI$3,'12 Formulas'!$AI$4))))),IF(AI162='12 Formulas'!$AD$5,IF(AJ162='12 Formulas'!$AE$3,'12 Formulas'!$AE$5,IF(AJ162='12 Formulas'!$AF$3,'12 Formulas'!$AF$5,IF(AJ162='12 Formulas'!$AG$3,'12 Formulas'!$AG$5,IF(AJ162='12 Formulas'!$AH$3,'12 Formulas'!$AH$5,IF(AJ162='12 Formulas'!$AI$3,'12 Formulas'!$AI$5))))),IF(AI162='12 Formulas'!$AD$6,IF(AJ162='12 Formulas'!$AE$3,'12 Formulas'!$AE$6,IF(AJ162='12 Formulas'!$AF$3,'12 Formulas'!$AF$6,IF(AJ162='12 Formulas'!$AG$3,'12 Formulas'!$AG$6,IF(AJ162='12 Formulas'!$AH$3,'12 Formulas'!$AH$6,IF(AJ162='12 Formulas'!$AI$3,'12 Formulas'!$AI$6))))),IF(AI162='12 Formulas'!$AD$7,IF(AJ162='12 Formulas'!$AE$3,'12 Formulas'!$AE$7,IF(AJ162='12 Formulas'!$AF$3,'12 Formulas'!$AF$7,IF(AJ162='12 Formulas'!$AG$3,'12 Formulas'!$AG$7,IF(AJ162='12 Formulas'!$AH$3,'12 Formulas'!$AH$7,IF(AJ162='12 Formulas'!$AI$3,'12 Formulas'!$AI$7))))),IF(AI162='12 Formulas'!$AD$8,IF(AJ162='12 Formulas'!$AE$3,'12 Formulas'!$AE$8,IF(AJ162='12 Formulas'!$AF$3,'12 Formulas'!$AF$8,IF(AJ162='12 Formulas'!$AG$3,'12 Formulas'!$AG$8,IF(AJ162='12 Formulas'!$AH$3,'12 Formulas'!$AH$8,IF(AJ162='12 Formulas'!$AI$3,'12 Formulas'!$AI$8))))),"")))))</f>
        <v/>
      </c>
      <c r="AL162" s="99"/>
      <c r="AM162" s="100"/>
      <c r="AN162" s="100"/>
      <c r="AO162" s="100"/>
      <c r="AP162" s="100"/>
      <c r="AQ162" s="100"/>
      <c r="AR162" s="99"/>
      <c r="AS162" s="99"/>
    </row>
    <row r="163" spans="1:45" ht="12.75" hidden="1" customHeight="1" x14ac:dyDescent="0.25">
      <c r="A163" s="642"/>
      <c r="B163" s="680"/>
      <c r="C163" s="687"/>
      <c r="D163" s="686"/>
      <c r="E163" s="687"/>
      <c r="F163" s="650"/>
      <c r="G163" s="661"/>
      <c r="H163" s="101" t="s">
        <v>213</v>
      </c>
      <c r="I163" s="102"/>
      <c r="J163" s="103"/>
      <c r="K163" s="104" t="str" cm="1">
        <f t="array" ref="K163">+_xlfn.IFS(J163="","",J163='12 Formulas'!$AM$2,'12 Formulas'!$AN$2,J163='12 Formulas'!$AM$3,'12 Formulas'!$AN$3)</f>
        <v/>
      </c>
      <c r="L163" s="105"/>
      <c r="M163" s="106" t="str" cm="1">
        <f t="array" ref="M163">+_xlfn.IFS(L163="","",L163='12 Formulas'!$AO$2,'12 Formulas'!$AP$2,L163='12 Formulas'!$AO$3,'12 Formulas'!$AP$3)</f>
        <v/>
      </c>
      <c r="N163" s="105"/>
      <c r="O163" s="106" t="str" cm="1">
        <f t="array" ref="O163">+_xlfn.IFS(N163="","",N163='12 Formulas'!$AQ$2,'12 Formulas'!$AR$2,N163='12 Formulas'!$AQ$3,'12 Formulas'!$AR$3)</f>
        <v/>
      </c>
      <c r="P163" s="105"/>
      <c r="Q163" s="106" t="str" cm="1">
        <f t="array" ref="Q163">+_xlfn.IFS(P163="","",P163='12 Formulas'!$AS$2,'12 Formulas'!$AT$2,P163='12 Formulas'!$AS$3,'12 Formulas'!$AT$3,P163='12 Formulas'!$AS$4,'12 Formulas'!$AT$4)</f>
        <v/>
      </c>
      <c r="R163" s="105"/>
      <c r="S163" s="106" t="str" cm="1">
        <f t="array" ref="S163">+_xlfn.IFS(R163="","",R163='12 Formulas'!$AU$2,'12 Formulas'!$AV$2,R163='12 Formulas'!$AU$3,'12 Formulas'!$AV$3)</f>
        <v/>
      </c>
      <c r="T163" s="107"/>
      <c r="U163" s="106" t="str" cm="1">
        <f t="array" ref="U163">+_xlfn.IFS(T163="","",T163='12 Formulas'!$AW$2,'12 Formulas'!$AX$2,T163='12 Formulas'!$AW$3,'12 Formulas'!$AX$3)</f>
        <v/>
      </c>
      <c r="V163" s="108"/>
      <c r="W163" s="109" t="str" cm="1">
        <f t="array" ref="W163">+_xlfn.IFS(V163="","",V163='12 Formulas'!$AY$2,'12 Formulas'!$AZ$2,V163='12 Formulas'!$AY$3,'12 Formulas'!$AZ$3,V163='12 Formulas'!$AY$4,'12 Formulas'!$AZ$4)</f>
        <v/>
      </c>
      <c r="X163" s="110" t="str">
        <f t="shared" si="2"/>
        <v/>
      </c>
      <c r="Y163" s="111" t="str" cm="1">
        <f t="array" ref="Y163">+_xlfn.IFS(X163="","",X163&lt;='12 Formulas'!$BD$4,'12 Formulas'!$BB$4,X163&lt;='12 Formulas'!$BD$3,'12 Formulas'!$BB$3,X163&lt;='12 Formulas'!$BD$2,'12 Formulas'!$BB$2)</f>
        <v/>
      </c>
      <c r="Z163" s="112"/>
      <c r="AA163" s="113" t="str" cm="1">
        <f t="array" ref="AA163">+_xlfn.IFS(Z163="","",Z163='12 Formulas'!$BF$2,'12 Formulas'!$BG$2,Z163='12 Formulas'!$BF$3,'12 Formulas'!$BG$3,Z163='12 Formulas'!$BF$4,'12 Formulas'!$BG$4)</f>
        <v/>
      </c>
      <c r="AB163" s="114" t="str" cm="1">
        <f t="array" ref="AB163">+_xlfn.IFS(AA163="","",AND(Y163='12 Formulas'!$BK$3,AA163='12 Formulas'!$BL$3),'12 Formulas'!$BM$3,AND(Y163='12 Formulas'!$BK$4,AA163='12 Formulas'!$BL$4),'12 Formulas'!$BM$4,AND(Y163='12 Formulas'!$BK$5,AA163='12 Formulas'!$BL$5),'12 Formulas'!$BM$5,AND(Y163='12 Formulas'!$BK$6,AA163='12 Formulas'!$BL$6),'12 Formulas'!$BM$6,AND(Y163='12 Formulas'!$BK$7,AA163='12 Formulas'!$BL$7),'12 Formulas'!$BM$7,AND(Y163='12 Formulas'!$BK$8,AA163='12 Formulas'!$BL$8),'12 Formulas'!$BM$8,AND(Y163='12 Formulas'!$BK$9,AA163='12 Formulas'!$BL$9),'12 Formulas'!$BM$9,AND(Y163='12 Formulas'!$BK$10,AA163='12 Formulas'!$BL$10),'12 Formulas'!$BM$10,AND(Y163='12 Formulas'!$BK$11,AA163='12 Formulas'!$BL$11),'12 Formulas'!$BM$11)</f>
        <v/>
      </c>
      <c r="AC163" s="113" t="str" cm="1">
        <f t="array" ref="AC163">+_xlfn.IFS(AB163="","",AB163='12 Formulas'!$BM$3,'12 Formulas'!$BN$3,AB163='12 Formulas'!$BM$4,'12 Formulas'!$BN$4,AB163='12 Formulas'!$BM$5,'12 Formulas'!$BN$5)</f>
        <v/>
      </c>
      <c r="AD163" s="115" t="str" cm="1">
        <f t="array" ref="AD163">+_xlfn.IFS(AB163="","",AB163='12 Formulas'!$BM$3,'12 Formulas'!$BO$3,AB163='12 Formulas'!$BM$4,'12 Formulas'!$BO$4,AB163='12 Formulas'!$BM$5,'12 Formulas'!$BO$5)</f>
        <v/>
      </c>
      <c r="AE163" s="640"/>
      <c r="AF163" s="642"/>
      <c r="AG163" s="658"/>
      <c r="AH163" s="636"/>
      <c r="AI163" s="630"/>
      <c r="AJ163" s="632"/>
      <c r="AK163" s="634"/>
      <c r="AL163" s="99"/>
      <c r="AM163" s="100"/>
      <c r="AN163" s="100"/>
      <c r="AO163" s="100"/>
      <c r="AP163" s="100"/>
      <c r="AQ163" s="100"/>
      <c r="AR163" s="99"/>
      <c r="AS163" s="99"/>
    </row>
    <row r="164" spans="1:45" ht="12.75" hidden="1" customHeight="1" x14ac:dyDescent="0.25">
      <c r="A164" s="642"/>
      <c r="B164" s="680"/>
      <c r="C164" s="687"/>
      <c r="D164" s="686"/>
      <c r="E164" s="687"/>
      <c r="F164" s="651"/>
      <c r="G164" s="662"/>
      <c r="H164" s="101" t="s">
        <v>214</v>
      </c>
      <c r="I164" s="102"/>
      <c r="J164" s="103"/>
      <c r="K164" s="104" t="str" cm="1">
        <f t="array" ref="K164">+_xlfn.IFS(J164="","",J164='12 Formulas'!$AM$2,'12 Formulas'!$AN$2,J164='12 Formulas'!$AM$3,'12 Formulas'!$AN$3)</f>
        <v/>
      </c>
      <c r="L164" s="105"/>
      <c r="M164" s="106" t="str" cm="1">
        <f t="array" ref="M164">+_xlfn.IFS(L164="","",L164='12 Formulas'!$AO$2,'12 Formulas'!$AP$2,L164='12 Formulas'!$AO$3,'12 Formulas'!$AP$3)</f>
        <v/>
      </c>
      <c r="N164" s="105"/>
      <c r="O164" s="106" t="str" cm="1">
        <f t="array" ref="O164">+_xlfn.IFS(N164="","",N164='12 Formulas'!$AQ$2,'12 Formulas'!$AR$2,N164='12 Formulas'!$AQ$3,'12 Formulas'!$AR$3)</f>
        <v/>
      </c>
      <c r="P164" s="105"/>
      <c r="Q164" s="106" t="str" cm="1">
        <f t="array" ref="Q164">+_xlfn.IFS(P164="","",P164='12 Formulas'!$AS$2,'12 Formulas'!$AT$2,P164='12 Formulas'!$AS$3,'12 Formulas'!$AT$3,P164='12 Formulas'!$AS$4,'12 Formulas'!$AT$4)</f>
        <v/>
      </c>
      <c r="R164" s="105"/>
      <c r="S164" s="106" t="str" cm="1">
        <f t="array" ref="S164">+_xlfn.IFS(R164="","",R164='12 Formulas'!$AU$2,'12 Formulas'!$AV$2,R164='12 Formulas'!$AU$3,'12 Formulas'!$AV$3)</f>
        <v/>
      </c>
      <c r="T164" s="107"/>
      <c r="U164" s="106" t="str" cm="1">
        <f t="array" ref="U164">+_xlfn.IFS(T164="","",T164='12 Formulas'!$AW$2,'12 Formulas'!$AX$2,T164='12 Formulas'!$AW$3,'12 Formulas'!$AX$3)</f>
        <v/>
      </c>
      <c r="V164" s="108"/>
      <c r="W164" s="109" t="str" cm="1">
        <f t="array" ref="W164">+_xlfn.IFS(V164="","",V164='12 Formulas'!$AY$2,'12 Formulas'!$AZ$2,V164='12 Formulas'!$AY$3,'12 Formulas'!$AZ$3,V164='12 Formulas'!$AY$4,'12 Formulas'!$AZ$4)</f>
        <v/>
      </c>
      <c r="X164" s="110" t="str">
        <f t="shared" si="2"/>
        <v/>
      </c>
      <c r="Y164" s="111" t="str" cm="1">
        <f t="array" ref="Y164">+_xlfn.IFS(X164="","",X164&lt;='12 Formulas'!$BD$4,'12 Formulas'!$BB$4,X164&lt;='12 Formulas'!$BD$3,'12 Formulas'!$BB$3,X164&lt;='12 Formulas'!$BD$2,'12 Formulas'!$BB$2)</f>
        <v/>
      </c>
      <c r="Z164" s="112"/>
      <c r="AA164" s="113" t="str" cm="1">
        <f t="array" ref="AA164">+_xlfn.IFS(Z164="","",Z164='12 Formulas'!$BF$2,'12 Formulas'!$BG$2,Z164='12 Formulas'!$BF$3,'12 Formulas'!$BG$3,Z164='12 Formulas'!$BF$4,'12 Formulas'!$BG$4)</f>
        <v/>
      </c>
      <c r="AB164" s="114" t="str" cm="1">
        <f t="array" ref="AB164">+_xlfn.IFS(AA164="","",AND(Y164='12 Formulas'!$BK$3,AA164='12 Formulas'!$BL$3),'12 Formulas'!$BM$3,AND(Y164='12 Formulas'!$BK$4,AA164='12 Formulas'!$BL$4),'12 Formulas'!$BM$4,AND(Y164='12 Formulas'!$BK$5,AA164='12 Formulas'!$BL$5),'12 Formulas'!$BM$5,AND(Y164='12 Formulas'!$BK$6,AA164='12 Formulas'!$BL$6),'12 Formulas'!$BM$6,AND(Y164='12 Formulas'!$BK$7,AA164='12 Formulas'!$BL$7),'12 Formulas'!$BM$7,AND(Y164='12 Formulas'!$BK$8,AA164='12 Formulas'!$BL$8),'12 Formulas'!$BM$8,AND(Y164='12 Formulas'!$BK$9,AA164='12 Formulas'!$BL$9),'12 Formulas'!$BM$9,AND(Y164='12 Formulas'!$BK$10,AA164='12 Formulas'!$BL$10),'12 Formulas'!$BM$10,AND(Y164='12 Formulas'!$BK$11,AA164='12 Formulas'!$BL$11),'12 Formulas'!$BM$11)</f>
        <v/>
      </c>
      <c r="AC164" s="113" t="str" cm="1">
        <f t="array" ref="AC164">+_xlfn.IFS(AB164="","",AB164='12 Formulas'!$BM$3,'12 Formulas'!$BN$3,AB164='12 Formulas'!$BM$4,'12 Formulas'!$BN$4,AB164='12 Formulas'!$BM$5,'12 Formulas'!$BN$5)</f>
        <v/>
      </c>
      <c r="AD164" s="115" t="str" cm="1">
        <f t="array" ref="AD164">+_xlfn.IFS(AB164="","",AB164='12 Formulas'!$BM$3,'12 Formulas'!$BO$3,AB164='12 Formulas'!$BM$4,'12 Formulas'!$BO$4,AB164='12 Formulas'!$BM$5,'12 Formulas'!$BO$5)</f>
        <v/>
      </c>
      <c r="AE164" s="640"/>
      <c r="AF164" s="642"/>
      <c r="AG164" s="658"/>
      <c r="AH164" s="636"/>
      <c r="AI164" s="630"/>
      <c r="AJ164" s="632"/>
      <c r="AK164" s="634"/>
      <c r="AL164" s="99"/>
      <c r="AM164" s="100"/>
      <c r="AN164" s="100"/>
      <c r="AO164" s="100"/>
      <c r="AP164" s="100"/>
      <c r="AQ164" s="100"/>
      <c r="AR164" s="99"/>
      <c r="AS164" s="99"/>
    </row>
    <row r="165" spans="1:45" ht="12.75" hidden="1" customHeight="1" x14ac:dyDescent="0.25">
      <c r="A165" s="642"/>
      <c r="B165" s="680"/>
      <c r="C165" s="687"/>
      <c r="D165" s="686"/>
      <c r="E165" s="687"/>
      <c r="F165" s="652" t="s">
        <v>215</v>
      </c>
      <c r="G165" s="663"/>
      <c r="H165" s="101" t="s">
        <v>212</v>
      </c>
      <c r="I165" s="102"/>
      <c r="J165" s="103"/>
      <c r="K165" s="104" t="str" cm="1">
        <f t="array" ref="K165">+_xlfn.IFS(J165="","",J165='12 Formulas'!$AM$2,'12 Formulas'!$AN$2,J165='12 Formulas'!$AM$3,'12 Formulas'!$AN$3)</f>
        <v/>
      </c>
      <c r="L165" s="105"/>
      <c r="M165" s="106" t="str" cm="1">
        <f t="array" ref="M165">+_xlfn.IFS(L165="","",L165='12 Formulas'!$AO$2,'12 Formulas'!$AP$2,L165='12 Formulas'!$AO$3,'12 Formulas'!$AP$3)</f>
        <v/>
      </c>
      <c r="N165" s="105"/>
      <c r="O165" s="106" t="str" cm="1">
        <f t="array" ref="O165">+_xlfn.IFS(N165="","",N165='12 Formulas'!$AQ$2,'12 Formulas'!$AR$2,N165='12 Formulas'!$AQ$3,'12 Formulas'!$AR$3)</f>
        <v/>
      </c>
      <c r="P165" s="105"/>
      <c r="Q165" s="106" t="str" cm="1">
        <f t="array" ref="Q165">+_xlfn.IFS(P165="","",P165='12 Formulas'!$AS$2,'12 Formulas'!$AT$2,P165='12 Formulas'!$AS$3,'12 Formulas'!$AT$3,P165='12 Formulas'!$AS$4,'12 Formulas'!$AT$4)</f>
        <v/>
      </c>
      <c r="R165" s="105"/>
      <c r="S165" s="106" t="str" cm="1">
        <f t="array" ref="S165">+_xlfn.IFS(R165="","",R165='12 Formulas'!$AU$2,'12 Formulas'!$AV$2,R165='12 Formulas'!$AU$3,'12 Formulas'!$AV$3)</f>
        <v/>
      </c>
      <c r="T165" s="107"/>
      <c r="U165" s="106" t="str" cm="1">
        <f t="array" ref="U165">+_xlfn.IFS(T165="","",T165='12 Formulas'!$AW$2,'12 Formulas'!$AX$2,T165='12 Formulas'!$AW$3,'12 Formulas'!$AX$3)</f>
        <v/>
      </c>
      <c r="V165" s="108"/>
      <c r="W165" s="109" t="str" cm="1">
        <f t="array" ref="W165">+_xlfn.IFS(V165="","",V165='12 Formulas'!$AY$2,'12 Formulas'!$AZ$2,V165='12 Formulas'!$AY$3,'12 Formulas'!$AZ$3,V165='12 Formulas'!$AY$4,'12 Formulas'!$AZ$4)</f>
        <v/>
      </c>
      <c r="X165" s="110" t="str">
        <f t="shared" si="2"/>
        <v/>
      </c>
      <c r="Y165" s="111" t="str" cm="1">
        <f t="array" ref="Y165">+_xlfn.IFS(X165="","",X165&lt;='12 Formulas'!$BD$4,'12 Formulas'!$BB$4,X165&lt;='12 Formulas'!$BD$3,'12 Formulas'!$BB$3,X165&lt;='12 Formulas'!$BD$2,'12 Formulas'!$BB$2)</f>
        <v/>
      </c>
      <c r="Z165" s="112"/>
      <c r="AA165" s="113" t="str" cm="1">
        <f t="array" ref="AA165">+_xlfn.IFS(Z165="","",Z165='12 Formulas'!$BF$2,'12 Formulas'!$BG$2,Z165='12 Formulas'!$BF$3,'12 Formulas'!$BG$3,Z165='12 Formulas'!$BF$4,'12 Formulas'!$BG$4)</f>
        <v/>
      </c>
      <c r="AB165" s="114" t="str" cm="1">
        <f t="array" ref="AB165">+_xlfn.IFS(AA165="","",AND(Y165='12 Formulas'!$BK$3,AA165='12 Formulas'!$BL$3),'12 Formulas'!$BM$3,AND(Y165='12 Formulas'!$BK$4,AA165='12 Formulas'!$BL$4),'12 Formulas'!$BM$4,AND(Y165='12 Formulas'!$BK$5,AA165='12 Formulas'!$BL$5),'12 Formulas'!$BM$5,AND(Y165='12 Formulas'!$BK$6,AA165='12 Formulas'!$BL$6),'12 Formulas'!$BM$6,AND(Y165='12 Formulas'!$BK$7,AA165='12 Formulas'!$BL$7),'12 Formulas'!$BM$7,AND(Y165='12 Formulas'!$BK$8,AA165='12 Formulas'!$BL$8),'12 Formulas'!$BM$8,AND(Y165='12 Formulas'!$BK$9,AA165='12 Formulas'!$BL$9),'12 Formulas'!$BM$9,AND(Y165='12 Formulas'!$BK$10,AA165='12 Formulas'!$BL$10),'12 Formulas'!$BM$10,AND(Y165='12 Formulas'!$BK$11,AA165='12 Formulas'!$BL$11),'12 Formulas'!$BM$11)</f>
        <v/>
      </c>
      <c r="AC165" s="113" t="str" cm="1">
        <f t="array" ref="AC165">+_xlfn.IFS(AB165="","",AB165='12 Formulas'!$BM$3,'12 Formulas'!$BN$3,AB165='12 Formulas'!$BM$4,'12 Formulas'!$BN$4,AB165='12 Formulas'!$BM$5,'12 Formulas'!$BN$5)</f>
        <v/>
      </c>
      <c r="AD165" s="115" t="str" cm="1">
        <f t="array" ref="AD165">+_xlfn.IFS(AB165="","",AB165='12 Formulas'!$BM$3,'12 Formulas'!$BO$3,AB165='12 Formulas'!$BM$4,'12 Formulas'!$BO$4,AB165='12 Formulas'!$BM$5,'12 Formulas'!$BO$5)</f>
        <v/>
      </c>
      <c r="AE165" s="640"/>
      <c r="AF165" s="642"/>
      <c r="AG165" s="658"/>
      <c r="AH165" s="636"/>
      <c r="AI165" s="630"/>
      <c r="AJ165" s="632"/>
      <c r="AK165" s="634"/>
      <c r="AL165" s="99"/>
      <c r="AM165" s="100"/>
      <c r="AN165" s="100"/>
      <c r="AO165" s="100"/>
      <c r="AP165" s="100"/>
      <c r="AQ165" s="100"/>
      <c r="AR165" s="99"/>
      <c r="AS165" s="99"/>
    </row>
    <row r="166" spans="1:45" ht="12.75" hidden="1" customHeight="1" x14ac:dyDescent="0.25">
      <c r="A166" s="642"/>
      <c r="B166" s="680"/>
      <c r="C166" s="687"/>
      <c r="D166" s="686"/>
      <c r="E166" s="687"/>
      <c r="F166" s="650"/>
      <c r="G166" s="661"/>
      <c r="H166" s="101" t="s">
        <v>213</v>
      </c>
      <c r="I166" s="102"/>
      <c r="J166" s="103"/>
      <c r="K166" s="104" t="str" cm="1">
        <f t="array" ref="K166">+_xlfn.IFS(J166="","",J166='12 Formulas'!$AM$2,'12 Formulas'!$AN$2,J166='12 Formulas'!$AM$3,'12 Formulas'!$AN$3)</f>
        <v/>
      </c>
      <c r="L166" s="105"/>
      <c r="M166" s="106" t="str" cm="1">
        <f t="array" ref="M166">+_xlfn.IFS(L166="","",L166='12 Formulas'!$AO$2,'12 Formulas'!$AP$2,L166='12 Formulas'!$AO$3,'12 Formulas'!$AP$3)</f>
        <v/>
      </c>
      <c r="N166" s="105"/>
      <c r="O166" s="106" t="str" cm="1">
        <f t="array" ref="O166">+_xlfn.IFS(N166="","",N166='12 Formulas'!$AQ$2,'12 Formulas'!$AR$2,N166='12 Formulas'!$AQ$3,'12 Formulas'!$AR$3)</f>
        <v/>
      </c>
      <c r="P166" s="105"/>
      <c r="Q166" s="106" t="str" cm="1">
        <f t="array" ref="Q166">+_xlfn.IFS(P166="","",P166='12 Formulas'!$AS$2,'12 Formulas'!$AT$2,P166='12 Formulas'!$AS$3,'12 Formulas'!$AT$3,P166='12 Formulas'!$AS$4,'12 Formulas'!$AT$4)</f>
        <v/>
      </c>
      <c r="R166" s="105"/>
      <c r="S166" s="106" t="str" cm="1">
        <f t="array" ref="S166">+_xlfn.IFS(R166="","",R166='12 Formulas'!$AU$2,'12 Formulas'!$AV$2,R166='12 Formulas'!$AU$3,'12 Formulas'!$AV$3)</f>
        <v/>
      </c>
      <c r="T166" s="107"/>
      <c r="U166" s="106" t="str" cm="1">
        <f t="array" ref="U166">+_xlfn.IFS(T166="","",T166='12 Formulas'!$AW$2,'12 Formulas'!$AX$2,T166='12 Formulas'!$AW$3,'12 Formulas'!$AX$3)</f>
        <v/>
      </c>
      <c r="V166" s="108"/>
      <c r="W166" s="109" t="str" cm="1">
        <f t="array" ref="W166">+_xlfn.IFS(V166="","",V166='12 Formulas'!$AY$2,'12 Formulas'!$AZ$2,V166='12 Formulas'!$AY$3,'12 Formulas'!$AZ$3,V166='12 Formulas'!$AY$4,'12 Formulas'!$AZ$4)</f>
        <v/>
      </c>
      <c r="X166" s="110" t="str">
        <f t="shared" si="2"/>
        <v/>
      </c>
      <c r="Y166" s="111" t="str" cm="1">
        <f t="array" ref="Y166">+_xlfn.IFS(X166="","",X166&lt;='12 Formulas'!$BD$4,'12 Formulas'!$BB$4,X166&lt;='12 Formulas'!$BD$3,'12 Formulas'!$BB$3,X166&lt;='12 Formulas'!$BD$2,'12 Formulas'!$BB$2)</f>
        <v/>
      </c>
      <c r="Z166" s="112"/>
      <c r="AA166" s="113" t="str" cm="1">
        <f t="array" ref="AA166">+_xlfn.IFS(Z166="","",Z166='12 Formulas'!$BF$2,'12 Formulas'!$BG$2,Z166='12 Formulas'!$BF$3,'12 Formulas'!$BG$3,Z166='12 Formulas'!$BF$4,'12 Formulas'!$BG$4)</f>
        <v/>
      </c>
      <c r="AB166" s="114" t="str" cm="1">
        <f t="array" ref="AB166">+_xlfn.IFS(AA166="","",AND(Y166='12 Formulas'!$BK$3,AA166='12 Formulas'!$BL$3),'12 Formulas'!$BM$3,AND(Y166='12 Formulas'!$BK$4,AA166='12 Formulas'!$BL$4),'12 Formulas'!$BM$4,AND(Y166='12 Formulas'!$BK$5,AA166='12 Formulas'!$BL$5),'12 Formulas'!$BM$5,AND(Y166='12 Formulas'!$BK$6,AA166='12 Formulas'!$BL$6),'12 Formulas'!$BM$6,AND(Y166='12 Formulas'!$BK$7,AA166='12 Formulas'!$BL$7),'12 Formulas'!$BM$7,AND(Y166='12 Formulas'!$BK$8,AA166='12 Formulas'!$BL$8),'12 Formulas'!$BM$8,AND(Y166='12 Formulas'!$BK$9,AA166='12 Formulas'!$BL$9),'12 Formulas'!$BM$9,AND(Y166='12 Formulas'!$BK$10,AA166='12 Formulas'!$BL$10),'12 Formulas'!$BM$10,AND(Y166='12 Formulas'!$BK$11,AA166='12 Formulas'!$BL$11),'12 Formulas'!$BM$11)</f>
        <v/>
      </c>
      <c r="AC166" s="113" t="str" cm="1">
        <f t="array" ref="AC166">+_xlfn.IFS(AB166="","",AB166='12 Formulas'!$BM$3,'12 Formulas'!$BN$3,AB166='12 Formulas'!$BM$4,'12 Formulas'!$BN$4,AB166='12 Formulas'!$BM$5,'12 Formulas'!$BN$5)</f>
        <v/>
      </c>
      <c r="AD166" s="115" t="str" cm="1">
        <f t="array" ref="AD166">+_xlfn.IFS(AB166="","",AB166='12 Formulas'!$BM$3,'12 Formulas'!$BO$3,AB166='12 Formulas'!$BM$4,'12 Formulas'!$BO$4,AB166='12 Formulas'!$BM$5,'12 Formulas'!$BO$5)</f>
        <v/>
      </c>
      <c r="AE166" s="640"/>
      <c r="AF166" s="642"/>
      <c r="AG166" s="658"/>
      <c r="AH166" s="636"/>
      <c r="AI166" s="630"/>
      <c r="AJ166" s="632"/>
      <c r="AK166" s="634"/>
      <c r="AL166" s="99"/>
      <c r="AM166" s="100"/>
      <c r="AN166" s="100"/>
      <c r="AO166" s="100"/>
      <c r="AP166" s="100"/>
      <c r="AQ166" s="100"/>
      <c r="AR166" s="99"/>
      <c r="AS166" s="99"/>
    </row>
    <row r="167" spans="1:45" ht="12.75" hidden="1" customHeight="1" x14ac:dyDescent="0.25">
      <c r="A167" s="642"/>
      <c r="B167" s="680"/>
      <c r="C167" s="687"/>
      <c r="D167" s="686"/>
      <c r="E167" s="687"/>
      <c r="F167" s="651"/>
      <c r="G167" s="662"/>
      <c r="H167" s="101" t="s">
        <v>214</v>
      </c>
      <c r="I167" s="102"/>
      <c r="J167" s="103"/>
      <c r="K167" s="104" t="str" cm="1">
        <f t="array" ref="K167">+_xlfn.IFS(J167="","",J167='12 Formulas'!$AM$2,'12 Formulas'!$AN$2,J167='12 Formulas'!$AM$3,'12 Formulas'!$AN$3)</f>
        <v/>
      </c>
      <c r="L167" s="105"/>
      <c r="M167" s="106" t="str" cm="1">
        <f t="array" ref="M167">+_xlfn.IFS(L167="","",L167='12 Formulas'!$AO$2,'12 Formulas'!$AP$2,L167='12 Formulas'!$AO$3,'12 Formulas'!$AP$3)</f>
        <v/>
      </c>
      <c r="N167" s="105"/>
      <c r="O167" s="106" t="str" cm="1">
        <f t="array" ref="O167">+_xlfn.IFS(N167="","",N167='12 Formulas'!$AQ$2,'12 Formulas'!$AR$2,N167='12 Formulas'!$AQ$3,'12 Formulas'!$AR$3)</f>
        <v/>
      </c>
      <c r="P167" s="105"/>
      <c r="Q167" s="106" t="str" cm="1">
        <f t="array" ref="Q167">+_xlfn.IFS(P167="","",P167='12 Formulas'!$AS$2,'12 Formulas'!$AT$2,P167='12 Formulas'!$AS$3,'12 Formulas'!$AT$3,P167='12 Formulas'!$AS$4,'12 Formulas'!$AT$4)</f>
        <v/>
      </c>
      <c r="R167" s="105"/>
      <c r="S167" s="106" t="str" cm="1">
        <f t="array" ref="S167">+_xlfn.IFS(R167="","",R167='12 Formulas'!$AU$2,'12 Formulas'!$AV$2,R167='12 Formulas'!$AU$3,'12 Formulas'!$AV$3)</f>
        <v/>
      </c>
      <c r="T167" s="107"/>
      <c r="U167" s="106" t="str" cm="1">
        <f t="array" ref="U167">+_xlfn.IFS(T167="","",T167='12 Formulas'!$AW$2,'12 Formulas'!$AX$2,T167='12 Formulas'!$AW$3,'12 Formulas'!$AX$3)</f>
        <v/>
      </c>
      <c r="V167" s="108"/>
      <c r="W167" s="109" t="str" cm="1">
        <f t="array" ref="W167">+_xlfn.IFS(V167="","",V167='12 Formulas'!$AY$2,'12 Formulas'!$AZ$2,V167='12 Formulas'!$AY$3,'12 Formulas'!$AZ$3,V167='12 Formulas'!$AY$4,'12 Formulas'!$AZ$4)</f>
        <v/>
      </c>
      <c r="X167" s="110" t="str">
        <f t="shared" si="2"/>
        <v/>
      </c>
      <c r="Y167" s="111" t="str" cm="1">
        <f t="array" ref="Y167">+_xlfn.IFS(X167="","",X167&lt;='12 Formulas'!$BD$4,'12 Formulas'!$BB$4,X167&lt;='12 Formulas'!$BD$3,'12 Formulas'!$BB$3,X167&lt;='12 Formulas'!$BD$2,'12 Formulas'!$BB$2)</f>
        <v/>
      </c>
      <c r="Z167" s="112"/>
      <c r="AA167" s="113" t="str" cm="1">
        <f t="array" ref="AA167">+_xlfn.IFS(Z167="","",Z167='12 Formulas'!$BF$2,'12 Formulas'!$BG$2,Z167='12 Formulas'!$BF$3,'12 Formulas'!$BG$3,Z167='12 Formulas'!$BF$4,'12 Formulas'!$BG$4)</f>
        <v/>
      </c>
      <c r="AB167" s="114" t="str" cm="1">
        <f t="array" ref="AB167">+_xlfn.IFS(AA167="","",AND(Y167='12 Formulas'!$BK$3,AA167='12 Formulas'!$BL$3),'12 Formulas'!$BM$3,AND(Y167='12 Formulas'!$BK$4,AA167='12 Formulas'!$BL$4),'12 Formulas'!$BM$4,AND(Y167='12 Formulas'!$BK$5,AA167='12 Formulas'!$BL$5),'12 Formulas'!$BM$5,AND(Y167='12 Formulas'!$BK$6,AA167='12 Formulas'!$BL$6),'12 Formulas'!$BM$6,AND(Y167='12 Formulas'!$BK$7,AA167='12 Formulas'!$BL$7),'12 Formulas'!$BM$7,AND(Y167='12 Formulas'!$BK$8,AA167='12 Formulas'!$BL$8),'12 Formulas'!$BM$8,AND(Y167='12 Formulas'!$BK$9,AA167='12 Formulas'!$BL$9),'12 Formulas'!$BM$9,AND(Y167='12 Formulas'!$BK$10,AA167='12 Formulas'!$BL$10),'12 Formulas'!$BM$10,AND(Y167='12 Formulas'!$BK$11,AA167='12 Formulas'!$BL$11),'12 Formulas'!$BM$11)</f>
        <v/>
      </c>
      <c r="AC167" s="113" t="str" cm="1">
        <f t="array" ref="AC167">+_xlfn.IFS(AB167="","",AB167='12 Formulas'!$BM$3,'12 Formulas'!$BN$3,AB167='12 Formulas'!$BM$4,'12 Formulas'!$BN$4,AB167='12 Formulas'!$BM$5,'12 Formulas'!$BN$5)</f>
        <v/>
      </c>
      <c r="AD167" s="115" t="str" cm="1">
        <f t="array" ref="AD167">+_xlfn.IFS(AB167="","",AB167='12 Formulas'!$BM$3,'12 Formulas'!$BO$3,AB167='12 Formulas'!$BM$4,'12 Formulas'!$BO$4,AB167='12 Formulas'!$BM$5,'12 Formulas'!$BO$5)</f>
        <v/>
      </c>
      <c r="AE167" s="640"/>
      <c r="AF167" s="642"/>
      <c r="AG167" s="658"/>
      <c r="AH167" s="636"/>
      <c r="AI167" s="630"/>
      <c r="AJ167" s="632"/>
      <c r="AK167" s="634"/>
      <c r="AL167" s="99"/>
      <c r="AM167" s="100"/>
      <c r="AN167" s="100"/>
      <c r="AO167" s="100"/>
      <c r="AP167" s="100"/>
      <c r="AQ167" s="100"/>
      <c r="AR167" s="99"/>
      <c r="AS167" s="99"/>
    </row>
    <row r="168" spans="1:45" ht="12.75" hidden="1" customHeight="1" x14ac:dyDescent="0.25">
      <c r="A168" s="642"/>
      <c r="B168" s="680"/>
      <c r="C168" s="687"/>
      <c r="D168" s="686"/>
      <c r="E168" s="687"/>
      <c r="F168" s="652" t="s">
        <v>216</v>
      </c>
      <c r="G168" s="663"/>
      <c r="H168" s="101" t="s">
        <v>212</v>
      </c>
      <c r="I168" s="102"/>
      <c r="J168" s="103"/>
      <c r="K168" s="104" t="str" cm="1">
        <f t="array" ref="K168">+_xlfn.IFS(J168="","",J168='12 Formulas'!$AM$2,'12 Formulas'!$AN$2,J168='12 Formulas'!$AM$3,'12 Formulas'!$AN$3)</f>
        <v/>
      </c>
      <c r="L168" s="105"/>
      <c r="M168" s="106" t="str" cm="1">
        <f t="array" ref="M168">+_xlfn.IFS(L168="","",L168='12 Formulas'!$AO$2,'12 Formulas'!$AP$2,L168='12 Formulas'!$AO$3,'12 Formulas'!$AP$3)</f>
        <v/>
      </c>
      <c r="N168" s="105"/>
      <c r="O168" s="106" t="str" cm="1">
        <f t="array" ref="O168">+_xlfn.IFS(N168="","",N168='12 Formulas'!$AQ$2,'12 Formulas'!$AR$2,N168='12 Formulas'!$AQ$3,'12 Formulas'!$AR$3)</f>
        <v/>
      </c>
      <c r="P168" s="105"/>
      <c r="Q168" s="106" t="str" cm="1">
        <f t="array" ref="Q168">+_xlfn.IFS(P168="","",P168='12 Formulas'!$AS$2,'12 Formulas'!$AT$2,P168='12 Formulas'!$AS$3,'12 Formulas'!$AT$3,P168='12 Formulas'!$AS$4,'12 Formulas'!$AT$4)</f>
        <v/>
      </c>
      <c r="R168" s="105"/>
      <c r="S168" s="106" t="str" cm="1">
        <f t="array" ref="S168">+_xlfn.IFS(R168="","",R168='12 Formulas'!$AU$2,'12 Formulas'!$AV$2,R168='12 Formulas'!$AU$3,'12 Formulas'!$AV$3)</f>
        <v/>
      </c>
      <c r="T168" s="107"/>
      <c r="U168" s="106" t="str" cm="1">
        <f t="array" ref="U168">+_xlfn.IFS(T168="","",T168='12 Formulas'!$AW$2,'12 Formulas'!$AX$2,T168='12 Formulas'!$AW$3,'12 Formulas'!$AX$3)</f>
        <v/>
      </c>
      <c r="V168" s="108"/>
      <c r="W168" s="109" t="str" cm="1">
        <f t="array" ref="W168">+_xlfn.IFS(V168="","",V168='12 Formulas'!$AY$2,'12 Formulas'!$AZ$2,V168='12 Formulas'!$AY$3,'12 Formulas'!$AZ$3,V168='12 Formulas'!$AY$4,'12 Formulas'!$AZ$4)</f>
        <v/>
      </c>
      <c r="X168" s="110" t="str">
        <f t="shared" si="2"/>
        <v/>
      </c>
      <c r="Y168" s="111" t="str" cm="1">
        <f t="array" ref="Y168">+_xlfn.IFS(X168="","",X168&lt;='12 Formulas'!$BD$4,'12 Formulas'!$BB$4,X168&lt;='12 Formulas'!$BD$3,'12 Formulas'!$BB$3,X168&lt;='12 Formulas'!$BD$2,'12 Formulas'!$BB$2)</f>
        <v/>
      </c>
      <c r="Z168" s="112"/>
      <c r="AA168" s="113" t="str" cm="1">
        <f t="array" ref="AA168">+_xlfn.IFS(Z168="","",Z168='12 Formulas'!$BF$2,'12 Formulas'!$BG$2,Z168='12 Formulas'!$BF$3,'12 Formulas'!$BG$3,Z168='12 Formulas'!$BF$4,'12 Formulas'!$BG$4)</f>
        <v/>
      </c>
      <c r="AB168" s="114" t="str" cm="1">
        <f t="array" ref="AB168">+_xlfn.IFS(AA168="","",AND(Y168='12 Formulas'!$BK$3,AA168='12 Formulas'!$BL$3),'12 Formulas'!$BM$3,AND(Y168='12 Formulas'!$BK$4,AA168='12 Formulas'!$BL$4),'12 Formulas'!$BM$4,AND(Y168='12 Formulas'!$BK$5,AA168='12 Formulas'!$BL$5),'12 Formulas'!$BM$5,AND(Y168='12 Formulas'!$BK$6,AA168='12 Formulas'!$BL$6),'12 Formulas'!$BM$6,AND(Y168='12 Formulas'!$BK$7,AA168='12 Formulas'!$BL$7),'12 Formulas'!$BM$7,AND(Y168='12 Formulas'!$BK$8,AA168='12 Formulas'!$BL$8),'12 Formulas'!$BM$8,AND(Y168='12 Formulas'!$BK$9,AA168='12 Formulas'!$BL$9),'12 Formulas'!$BM$9,AND(Y168='12 Formulas'!$BK$10,AA168='12 Formulas'!$BL$10),'12 Formulas'!$BM$10,AND(Y168='12 Formulas'!$BK$11,AA168='12 Formulas'!$BL$11),'12 Formulas'!$BM$11)</f>
        <v/>
      </c>
      <c r="AC168" s="113" t="str" cm="1">
        <f t="array" ref="AC168">+_xlfn.IFS(AB168="","",AB168='12 Formulas'!$BM$3,'12 Formulas'!$BN$3,AB168='12 Formulas'!$BM$4,'12 Formulas'!$BN$4,AB168='12 Formulas'!$BM$5,'12 Formulas'!$BN$5)</f>
        <v/>
      </c>
      <c r="AD168" s="115" t="str" cm="1">
        <f t="array" ref="AD168">+_xlfn.IFS(AB168="","",AB168='12 Formulas'!$BM$3,'12 Formulas'!$BO$3,AB168='12 Formulas'!$BM$4,'12 Formulas'!$BO$4,AB168='12 Formulas'!$BM$5,'12 Formulas'!$BO$5)</f>
        <v/>
      </c>
      <c r="AE168" s="640"/>
      <c r="AF168" s="642"/>
      <c r="AG168" s="658"/>
      <c r="AH168" s="636"/>
      <c r="AI168" s="630"/>
      <c r="AJ168" s="632"/>
      <c r="AK168" s="634"/>
      <c r="AL168" s="99"/>
      <c r="AM168" s="100"/>
      <c r="AN168" s="100"/>
      <c r="AO168" s="100"/>
      <c r="AP168" s="100"/>
      <c r="AQ168" s="100"/>
      <c r="AR168" s="99"/>
      <c r="AS168" s="99"/>
    </row>
    <row r="169" spans="1:45" ht="12.75" hidden="1" customHeight="1" x14ac:dyDescent="0.25">
      <c r="A169" s="642"/>
      <c r="B169" s="680"/>
      <c r="C169" s="687"/>
      <c r="D169" s="686"/>
      <c r="E169" s="687"/>
      <c r="F169" s="650"/>
      <c r="G169" s="661"/>
      <c r="H169" s="101" t="s">
        <v>213</v>
      </c>
      <c r="I169" s="102"/>
      <c r="J169" s="103"/>
      <c r="K169" s="104" t="str" cm="1">
        <f t="array" ref="K169">+_xlfn.IFS(J169="","",J169='12 Formulas'!$AM$2,'12 Formulas'!$AN$2,J169='12 Formulas'!$AM$3,'12 Formulas'!$AN$3)</f>
        <v/>
      </c>
      <c r="L169" s="105"/>
      <c r="M169" s="106" t="str" cm="1">
        <f t="array" ref="M169">+_xlfn.IFS(L169="","",L169='12 Formulas'!$AO$2,'12 Formulas'!$AP$2,L169='12 Formulas'!$AO$3,'12 Formulas'!$AP$3)</f>
        <v/>
      </c>
      <c r="N169" s="105"/>
      <c r="O169" s="106" t="str" cm="1">
        <f t="array" ref="O169">+_xlfn.IFS(N169="","",N169='12 Formulas'!$AQ$2,'12 Formulas'!$AR$2,N169='12 Formulas'!$AQ$3,'12 Formulas'!$AR$3)</f>
        <v/>
      </c>
      <c r="P169" s="105"/>
      <c r="Q169" s="106" t="str" cm="1">
        <f t="array" ref="Q169">+_xlfn.IFS(P169="","",P169='12 Formulas'!$AS$2,'12 Formulas'!$AT$2,P169='12 Formulas'!$AS$3,'12 Formulas'!$AT$3,P169='12 Formulas'!$AS$4,'12 Formulas'!$AT$4)</f>
        <v/>
      </c>
      <c r="R169" s="105"/>
      <c r="S169" s="106" t="str" cm="1">
        <f t="array" ref="S169">+_xlfn.IFS(R169="","",R169='12 Formulas'!$AU$2,'12 Formulas'!$AV$2,R169='12 Formulas'!$AU$3,'12 Formulas'!$AV$3)</f>
        <v/>
      </c>
      <c r="T169" s="107"/>
      <c r="U169" s="106" t="str" cm="1">
        <f t="array" ref="U169">+_xlfn.IFS(T169="","",T169='12 Formulas'!$AW$2,'12 Formulas'!$AX$2,T169='12 Formulas'!$AW$3,'12 Formulas'!$AX$3)</f>
        <v/>
      </c>
      <c r="V169" s="108"/>
      <c r="W169" s="109" t="str" cm="1">
        <f t="array" ref="W169">+_xlfn.IFS(V169="","",V169='12 Formulas'!$AY$2,'12 Formulas'!$AZ$2,V169='12 Formulas'!$AY$3,'12 Formulas'!$AZ$3,V169='12 Formulas'!$AY$4,'12 Formulas'!$AZ$4)</f>
        <v/>
      </c>
      <c r="X169" s="110" t="str">
        <f t="shared" si="2"/>
        <v/>
      </c>
      <c r="Y169" s="111" t="str" cm="1">
        <f t="array" ref="Y169">+_xlfn.IFS(X169="","",X169&lt;='12 Formulas'!$BD$4,'12 Formulas'!$BB$4,X169&lt;='12 Formulas'!$BD$3,'12 Formulas'!$BB$3,X169&lt;='12 Formulas'!$BD$2,'12 Formulas'!$BB$2)</f>
        <v/>
      </c>
      <c r="Z169" s="112"/>
      <c r="AA169" s="113" t="str" cm="1">
        <f t="array" ref="AA169">+_xlfn.IFS(Z169="","",Z169='12 Formulas'!$BF$2,'12 Formulas'!$BG$2,Z169='12 Formulas'!$BF$3,'12 Formulas'!$BG$3,Z169='12 Formulas'!$BF$4,'12 Formulas'!$BG$4)</f>
        <v/>
      </c>
      <c r="AB169" s="114" t="str" cm="1">
        <f t="array" ref="AB169">+_xlfn.IFS(AA169="","",AND(Y169='12 Formulas'!$BK$3,AA169='12 Formulas'!$BL$3),'12 Formulas'!$BM$3,AND(Y169='12 Formulas'!$BK$4,AA169='12 Formulas'!$BL$4),'12 Formulas'!$BM$4,AND(Y169='12 Formulas'!$BK$5,AA169='12 Formulas'!$BL$5),'12 Formulas'!$BM$5,AND(Y169='12 Formulas'!$BK$6,AA169='12 Formulas'!$BL$6),'12 Formulas'!$BM$6,AND(Y169='12 Formulas'!$BK$7,AA169='12 Formulas'!$BL$7),'12 Formulas'!$BM$7,AND(Y169='12 Formulas'!$BK$8,AA169='12 Formulas'!$BL$8),'12 Formulas'!$BM$8,AND(Y169='12 Formulas'!$BK$9,AA169='12 Formulas'!$BL$9),'12 Formulas'!$BM$9,AND(Y169='12 Formulas'!$BK$10,AA169='12 Formulas'!$BL$10),'12 Formulas'!$BM$10,AND(Y169='12 Formulas'!$BK$11,AA169='12 Formulas'!$BL$11),'12 Formulas'!$BM$11)</f>
        <v/>
      </c>
      <c r="AC169" s="113" t="str" cm="1">
        <f t="array" ref="AC169">+_xlfn.IFS(AB169="","",AB169='12 Formulas'!$BM$3,'12 Formulas'!$BN$3,AB169='12 Formulas'!$BM$4,'12 Formulas'!$BN$4,AB169='12 Formulas'!$BM$5,'12 Formulas'!$BN$5)</f>
        <v/>
      </c>
      <c r="AD169" s="115" t="str" cm="1">
        <f t="array" ref="AD169">+_xlfn.IFS(AB169="","",AB169='12 Formulas'!$BM$3,'12 Formulas'!$BO$3,AB169='12 Formulas'!$BM$4,'12 Formulas'!$BO$4,AB169='12 Formulas'!$BM$5,'12 Formulas'!$BO$5)</f>
        <v/>
      </c>
      <c r="AE169" s="640"/>
      <c r="AF169" s="642"/>
      <c r="AG169" s="658"/>
      <c r="AH169" s="636"/>
      <c r="AI169" s="630"/>
      <c r="AJ169" s="632"/>
      <c r="AK169" s="634"/>
      <c r="AL169" s="99"/>
      <c r="AM169" s="100"/>
      <c r="AN169" s="100"/>
      <c r="AO169" s="100"/>
      <c r="AP169" s="100"/>
      <c r="AQ169" s="100"/>
      <c r="AR169" s="99"/>
      <c r="AS169" s="99"/>
    </row>
    <row r="170" spans="1:45" ht="12.75" hidden="1" customHeight="1" x14ac:dyDescent="0.25">
      <c r="A170" s="642"/>
      <c r="B170" s="680"/>
      <c r="C170" s="687"/>
      <c r="D170" s="686"/>
      <c r="E170" s="687"/>
      <c r="F170" s="651"/>
      <c r="G170" s="662"/>
      <c r="H170" s="101" t="s">
        <v>214</v>
      </c>
      <c r="I170" s="102"/>
      <c r="J170" s="103"/>
      <c r="K170" s="104" t="str" cm="1">
        <f t="array" ref="K170">+_xlfn.IFS(J170="","",J170='12 Formulas'!$AM$2,'12 Formulas'!$AN$2,J170='12 Formulas'!$AM$3,'12 Formulas'!$AN$3)</f>
        <v/>
      </c>
      <c r="L170" s="105"/>
      <c r="M170" s="106" t="str" cm="1">
        <f t="array" ref="M170">+_xlfn.IFS(L170="","",L170='12 Formulas'!$AO$2,'12 Formulas'!$AP$2,L170='12 Formulas'!$AO$3,'12 Formulas'!$AP$3)</f>
        <v/>
      </c>
      <c r="N170" s="105"/>
      <c r="O170" s="106" t="str" cm="1">
        <f t="array" ref="O170">+_xlfn.IFS(N170="","",N170='12 Formulas'!$AQ$2,'12 Formulas'!$AR$2,N170='12 Formulas'!$AQ$3,'12 Formulas'!$AR$3)</f>
        <v/>
      </c>
      <c r="P170" s="105"/>
      <c r="Q170" s="106" t="str" cm="1">
        <f t="array" ref="Q170">+_xlfn.IFS(P170="","",P170='12 Formulas'!$AS$2,'12 Formulas'!$AT$2,P170='12 Formulas'!$AS$3,'12 Formulas'!$AT$3,P170='12 Formulas'!$AS$4,'12 Formulas'!$AT$4)</f>
        <v/>
      </c>
      <c r="R170" s="105"/>
      <c r="S170" s="106" t="str" cm="1">
        <f t="array" ref="S170">+_xlfn.IFS(R170="","",R170='12 Formulas'!$AU$2,'12 Formulas'!$AV$2,R170='12 Formulas'!$AU$3,'12 Formulas'!$AV$3)</f>
        <v/>
      </c>
      <c r="T170" s="107"/>
      <c r="U170" s="106" t="str" cm="1">
        <f t="array" ref="U170">+_xlfn.IFS(T170="","",T170='12 Formulas'!$AW$2,'12 Formulas'!$AX$2,T170='12 Formulas'!$AW$3,'12 Formulas'!$AX$3)</f>
        <v/>
      </c>
      <c r="V170" s="108"/>
      <c r="W170" s="109" t="str" cm="1">
        <f t="array" ref="W170">+_xlfn.IFS(V170="","",V170='12 Formulas'!$AY$2,'12 Formulas'!$AZ$2,V170='12 Formulas'!$AY$3,'12 Formulas'!$AZ$3,V170='12 Formulas'!$AY$4,'12 Formulas'!$AZ$4)</f>
        <v/>
      </c>
      <c r="X170" s="110" t="str">
        <f t="shared" si="2"/>
        <v/>
      </c>
      <c r="Y170" s="111" t="str" cm="1">
        <f t="array" ref="Y170">+_xlfn.IFS(X170="","",X170&lt;='12 Formulas'!$BD$4,'12 Formulas'!$BB$4,X170&lt;='12 Formulas'!$BD$3,'12 Formulas'!$BB$3,X170&lt;='12 Formulas'!$BD$2,'12 Formulas'!$BB$2)</f>
        <v/>
      </c>
      <c r="Z170" s="112"/>
      <c r="AA170" s="113" t="str" cm="1">
        <f t="array" ref="AA170">+_xlfn.IFS(Z170="","",Z170='12 Formulas'!$BF$2,'12 Formulas'!$BG$2,Z170='12 Formulas'!$BF$3,'12 Formulas'!$BG$3,Z170='12 Formulas'!$BF$4,'12 Formulas'!$BG$4)</f>
        <v/>
      </c>
      <c r="AB170" s="114" t="str" cm="1">
        <f t="array" ref="AB170">+_xlfn.IFS(AA170="","",AND(Y170='12 Formulas'!$BK$3,AA170='12 Formulas'!$BL$3),'12 Formulas'!$BM$3,AND(Y170='12 Formulas'!$BK$4,AA170='12 Formulas'!$BL$4),'12 Formulas'!$BM$4,AND(Y170='12 Formulas'!$BK$5,AA170='12 Formulas'!$BL$5),'12 Formulas'!$BM$5,AND(Y170='12 Formulas'!$BK$6,AA170='12 Formulas'!$BL$6),'12 Formulas'!$BM$6,AND(Y170='12 Formulas'!$BK$7,AA170='12 Formulas'!$BL$7),'12 Formulas'!$BM$7,AND(Y170='12 Formulas'!$BK$8,AA170='12 Formulas'!$BL$8),'12 Formulas'!$BM$8,AND(Y170='12 Formulas'!$BK$9,AA170='12 Formulas'!$BL$9),'12 Formulas'!$BM$9,AND(Y170='12 Formulas'!$BK$10,AA170='12 Formulas'!$BL$10),'12 Formulas'!$BM$10,AND(Y170='12 Formulas'!$BK$11,AA170='12 Formulas'!$BL$11),'12 Formulas'!$BM$11)</f>
        <v/>
      </c>
      <c r="AC170" s="113" t="str" cm="1">
        <f t="array" ref="AC170">+_xlfn.IFS(AB170="","",AB170='12 Formulas'!$BM$3,'12 Formulas'!$BN$3,AB170='12 Formulas'!$BM$4,'12 Formulas'!$BN$4,AB170='12 Formulas'!$BM$5,'12 Formulas'!$BN$5)</f>
        <v/>
      </c>
      <c r="AD170" s="115" t="str" cm="1">
        <f t="array" ref="AD170">+_xlfn.IFS(AB170="","",AB170='12 Formulas'!$BM$3,'12 Formulas'!$BO$3,AB170='12 Formulas'!$BM$4,'12 Formulas'!$BO$4,AB170='12 Formulas'!$BM$5,'12 Formulas'!$BO$5)</f>
        <v/>
      </c>
      <c r="AE170" s="640"/>
      <c r="AF170" s="642"/>
      <c r="AG170" s="658"/>
      <c r="AH170" s="636"/>
      <c r="AI170" s="630"/>
      <c r="AJ170" s="632"/>
      <c r="AK170" s="634"/>
      <c r="AL170" s="99"/>
      <c r="AM170" s="100"/>
      <c r="AN170" s="100"/>
      <c r="AO170" s="100"/>
      <c r="AP170" s="100"/>
      <c r="AQ170" s="100"/>
      <c r="AR170" s="99"/>
      <c r="AS170" s="99"/>
    </row>
    <row r="171" spans="1:45" ht="12.75" hidden="1" customHeight="1" x14ac:dyDescent="0.25">
      <c r="A171" s="642"/>
      <c r="B171" s="680"/>
      <c r="C171" s="687"/>
      <c r="D171" s="686"/>
      <c r="E171" s="687"/>
      <c r="F171" s="652" t="s">
        <v>217</v>
      </c>
      <c r="G171" s="663"/>
      <c r="H171" s="101" t="s">
        <v>212</v>
      </c>
      <c r="I171" s="102"/>
      <c r="J171" s="103"/>
      <c r="K171" s="104" t="str" cm="1">
        <f t="array" ref="K171">+_xlfn.IFS(J171="","",J171='12 Formulas'!$AM$2,'12 Formulas'!$AN$2,J171='12 Formulas'!$AM$3,'12 Formulas'!$AN$3)</f>
        <v/>
      </c>
      <c r="L171" s="105"/>
      <c r="M171" s="106" t="str" cm="1">
        <f t="array" ref="M171">+_xlfn.IFS(L171="","",L171='12 Formulas'!$AO$2,'12 Formulas'!$AP$2,L171='12 Formulas'!$AO$3,'12 Formulas'!$AP$3)</f>
        <v/>
      </c>
      <c r="N171" s="105"/>
      <c r="O171" s="106" t="str" cm="1">
        <f t="array" ref="O171">+_xlfn.IFS(N171="","",N171='12 Formulas'!$AQ$2,'12 Formulas'!$AR$2,N171='12 Formulas'!$AQ$3,'12 Formulas'!$AR$3)</f>
        <v/>
      </c>
      <c r="P171" s="105"/>
      <c r="Q171" s="106" t="str" cm="1">
        <f t="array" ref="Q171">+_xlfn.IFS(P171="","",P171='12 Formulas'!$AS$2,'12 Formulas'!$AT$2,P171='12 Formulas'!$AS$3,'12 Formulas'!$AT$3,P171='12 Formulas'!$AS$4,'12 Formulas'!$AT$4)</f>
        <v/>
      </c>
      <c r="R171" s="105"/>
      <c r="S171" s="106" t="str" cm="1">
        <f t="array" ref="S171">+_xlfn.IFS(R171="","",R171='12 Formulas'!$AU$2,'12 Formulas'!$AV$2,R171='12 Formulas'!$AU$3,'12 Formulas'!$AV$3)</f>
        <v/>
      </c>
      <c r="T171" s="107"/>
      <c r="U171" s="106" t="str" cm="1">
        <f t="array" ref="U171">+_xlfn.IFS(T171="","",T171='12 Formulas'!$AW$2,'12 Formulas'!$AX$2,T171='12 Formulas'!$AW$3,'12 Formulas'!$AX$3)</f>
        <v/>
      </c>
      <c r="V171" s="108"/>
      <c r="W171" s="109" t="str" cm="1">
        <f t="array" ref="W171">+_xlfn.IFS(V171="","",V171='12 Formulas'!$AY$2,'12 Formulas'!$AZ$2,V171='12 Formulas'!$AY$3,'12 Formulas'!$AZ$3,V171='12 Formulas'!$AY$4,'12 Formulas'!$AZ$4)</f>
        <v/>
      </c>
      <c r="X171" s="110" t="str">
        <f t="shared" si="2"/>
        <v/>
      </c>
      <c r="Y171" s="111" t="str" cm="1">
        <f t="array" ref="Y171">+_xlfn.IFS(X171="","",X171&lt;='12 Formulas'!$BD$4,'12 Formulas'!$BB$4,X171&lt;='12 Formulas'!$BD$3,'12 Formulas'!$BB$3,X171&lt;='12 Formulas'!$BD$2,'12 Formulas'!$BB$2)</f>
        <v/>
      </c>
      <c r="Z171" s="112"/>
      <c r="AA171" s="113" t="str" cm="1">
        <f t="array" ref="AA171">+_xlfn.IFS(Z171="","",Z171='12 Formulas'!$BF$2,'12 Formulas'!$BG$2,Z171='12 Formulas'!$BF$3,'12 Formulas'!$BG$3,Z171='12 Formulas'!$BF$4,'12 Formulas'!$BG$4)</f>
        <v/>
      </c>
      <c r="AB171" s="114" t="str" cm="1">
        <f t="array" ref="AB171">+_xlfn.IFS(AA171="","",AND(Y171='12 Formulas'!$BK$3,AA171='12 Formulas'!$BL$3),'12 Formulas'!$BM$3,AND(Y171='12 Formulas'!$BK$4,AA171='12 Formulas'!$BL$4),'12 Formulas'!$BM$4,AND(Y171='12 Formulas'!$BK$5,AA171='12 Formulas'!$BL$5),'12 Formulas'!$BM$5,AND(Y171='12 Formulas'!$BK$6,AA171='12 Formulas'!$BL$6),'12 Formulas'!$BM$6,AND(Y171='12 Formulas'!$BK$7,AA171='12 Formulas'!$BL$7),'12 Formulas'!$BM$7,AND(Y171='12 Formulas'!$BK$8,AA171='12 Formulas'!$BL$8),'12 Formulas'!$BM$8,AND(Y171='12 Formulas'!$BK$9,AA171='12 Formulas'!$BL$9),'12 Formulas'!$BM$9,AND(Y171='12 Formulas'!$BK$10,AA171='12 Formulas'!$BL$10),'12 Formulas'!$BM$10,AND(Y171='12 Formulas'!$BK$11,AA171='12 Formulas'!$BL$11),'12 Formulas'!$BM$11)</f>
        <v/>
      </c>
      <c r="AC171" s="113" t="str" cm="1">
        <f t="array" ref="AC171">+_xlfn.IFS(AB171="","",AB171='12 Formulas'!$BM$3,'12 Formulas'!$BN$3,AB171='12 Formulas'!$BM$4,'12 Formulas'!$BN$4,AB171='12 Formulas'!$BM$5,'12 Formulas'!$BN$5)</f>
        <v/>
      </c>
      <c r="AD171" s="115" t="str" cm="1">
        <f t="array" ref="AD171">+_xlfn.IFS(AB171="","",AB171='12 Formulas'!$BM$3,'12 Formulas'!$BO$3,AB171='12 Formulas'!$BM$4,'12 Formulas'!$BO$4,AB171='12 Formulas'!$BM$5,'12 Formulas'!$BO$5)</f>
        <v/>
      </c>
      <c r="AE171" s="640"/>
      <c r="AF171" s="642"/>
      <c r="AG171" s="658"/>
      <c r="AH171" s="636"/>
      <c r="AI171" s="630"/>
      <c r="AJ171" s="632"/>
      <c r="AK171" s="634"/>
      <c r="AL171" s="99"/>
      <c r="AM171" s="100"/>
      <c r="AN171" s="100"/>
      <c r="AO171" s="100"/>
      <c r="AP171" s="100"/>
      <c r="AQ171" s="100"/>
      <c r="AR171" s="99"/>
      <c r="AS171" s="99"/>
    </row>
    <row r="172" spans="1:45" ht="12.75" hidden="1" customHeight="1" x14ac:dyDescent="0.25">
      <c r="A172" s="642"/>
      <c r="B172" s="680"/>
      <c r="C172" s="687"/>
      <c r="D172" s="686"/>
      <c r="E172" s="687"/>
      <c r="F172" s="650"/>
      <c r="G172" s="661"/>
      <c r="H172" s="101" t="s">
        <v>213</v>
      </c>
      <c r="I172" s="102"/>
      <c r="J172" s="103"/>
      <c r="K172" s="104" t="str" cm="1">
        <f t="array" ref="K172">+_xlfn.IFS(J172="","",J172='12 Formulas'!$AM$2,'12 Formulas'!$AN$2,J172='12 Formulas'!$AM$3,'12 Formulas'!$AN$3)</f>
        <v/>
      </c>
      <c r="L172" s="105"/>
      <c r="M172" s="106" t="str" cm="1">
        <f t="array" ref="M172">+_xlfn.IFS(L172="","",L172='12 Formulas'!$AO$2,'12 Formulas'!$AP$2,L172='12 Formulas'!$AO$3,'12 Formulas'!$AP$3)</f>
        <v/>
      </c>
      <c r="N172" s="105"/>
      <c r="O172" s="106" t="str" cm="1">
        <f t="array" ref="O172">+_xlfn.IFS(N172="","",N172='12 Formulas'!$AQ$2,'12 Formulas'!$AR$2,N172='12 Formulas'!$AQ$3,'12 Formulas'!$AR$3)</f>
        <v/>
      </c>
      <c r="P172" s="105"/>
      <c r="Q172" s="106" t="str" cm="1">
        <f t="array" ref="Q172">+_xlfn.IFS(P172="","",P172='12 Formulas'!$AS$2,'12 Formulas'!$AT$2,P172='12 Formulas'!$AS$3,'12 Formulas'!$AT$3,P172='12 Formulas'!$AS$4,'12 Formulas'!$AT$4)</f>
        <v/>
      </c>
      <c r="R172" s="105"/>
      <c r="S172" s="106" t="str" cm="1">
        <f t="array" ref="S172">+_xlfn.IFS(R172="","",R172='12 Formulas'!$AU$2,'12 Formulas'!$AV$2,R172='12 Formulas'!$AU$3,'12 Formulas'!$AV$3)</f>
        <v/>
      </c>
      <c r="T172" s="107"/>
      <c r="U172" s="106" t="str" cm="1">
        <f t="array" ref="U172">+_xlfn.IFS(T172="","",T172='12 Formulas'!$AW$2,'12 Formulas'!$AX$2,T172='12 Formulas'!$AW$3,'12 Formulas'!$AX$3)</f>
        <v/>
      </c>
      <c r="V172" s="108"/>
      <c r="W172" s="109" t="str" cm="1">
        <f t="array" ref="W172">+_xlfn.IFS(V172="","",V172='12 Formulas'!$AY$2,'12 Formulas'!$AZ$2,V172='12 Formulas'!$AY$3,'12 Formulas'!$AZ$3,V172='12 Formulas'!$AY$4,'12 Formulas'!$AZ$4)</f>
        <v/>
      </c>
      <c r="X172" s="110" t="str">
        <f t="shared" si="2"/>
        <v/>
      </c>
      <c r="Y172" s="111" t="str" cm="1">
        <f t="array" ref="Y172">+_xlfn.IFS(X172="","",X172&lt;='12 Formulas'!$BD$4,'12 Formulas'!$BB$4,X172&lt;='12 Formulas'!$BD$3,'12 Formulas'!$BB$3,X172&lt;='12 Formulas'!$BD$2,'12 Formulas'!$BB$2)</f>
        <v/>
      </c>
      <c r="Z172" s="112"/>
      <c r="AA172" s="113" t="str" cm="1">
        <f t="array" ref="AA172">+_xlfn.IFS(Z172="","",Z172='12 Formulas'!$BF$2,'12 Formulas'!$BG$2,Z172='12 Formulas'!$BF$3,'12 Formulas'!$BG$3,Z172='12 Formulas'!$BF$4,'12 Formulas'!$BG$4)</f>
        <v/>
      </c>
      <c r="AB172" s="114" t="str" cm="1">
        <f t="array" ref="AB172">+_xlfn.IFS(AA172="","",AND(Y172='12 Formulas'!$BK$3,AA172='12 Formulas'!$BL$3),'12 Formulas'!$BM$3,AND(Y172='12 Formulas'!$BK$4,AA172='12 Formulas'!$BL$4),'12 Formulas'!$BM$4,AND(Y172='12 Formulas'!$BK$5,AA172='12 Formulas'!$BL$5),'12 Formulas'!$BM$5,AND(Y172='12 Formulas'!$BK$6,AA172='12 Formulas'!$BL$6),'12 Formulas'!$BM$6,AND(Y172='12 Formulas'!$BK$7,AA172='12 Formulas'!$BL$7),'12 Formulas'!$BM$7,AND(Y172='12 Formulas'!$BK$8,AA172='12 Formulas'!$BL$8),'12 Formulas'!$BM$8,AND(Y172='12 Formulas'!$BK$9,AA172='12 Formulas'!$BL$9),'12 Formulas'!$BM$9,AND(Y172='12 Formulas'!$BK$10,AA172='12 Formulas'!$BL$10),'12 Formulas'!$BM$10,AND(Y172='12 Formulas'!$BK$11,AA172='12 Formulas'!$BL$11),'12 Formulas'!$BM$11)</f>
        <v/>
      </c>
      <c r="AC172" s="113" t="str" cm="1">
        <f t="array" ref="AC172">+_xlfn.IFS(AB172="","",AB172='12 Formulas'!$BM$3,'12 Formulas'!$BN$3,AB172='12 Formulas'!$BM$4,'12 Formulas'!$BN$4,AB172='12 Formulas'!$BM$5,'12 Formulas'!$BN$5)</f>
        <v/>
      </c>
      <c r="AD172" s="115" t="str" cm="1">
        <f t="array" ref="AD172">+_xlfn.IFS(AB172="","",AB172='12 Formulas'!$BM$3,'12 Formulas'!$BO$3,AB172='12 Formulas'!$BM$4,'12 Formulas'!$BO$4,AB172='12 Formulas'!$BM$5,'12 Formulas'!$BO$5)</f>
        <v/>
      </c>
      <c r="AE172" s="640"/>
      <c r="AF172" s="642"/>
      <c r="AG172" s="658"/>
      <c r="AH172" s="636"/>
      <c r="AI172" s="630"/>
      <c r="AJ172" s="632"/>
      <c r="AK172" s="634"/>
      <c r="AL172" s="99"/>
      <c r="AM172" s="100"/>
      <c r="AN172" s="100"/>
      <c r="AO172" s="100"/>
      <c r="AP172" s="100"/>
      <c r="AQ172" s="100"/>
      <c r="AR172" s="99"/>
      <c r="AS172" s="99"/>
    </row>
    <row r="173" spans="1:45" ht="12.75" hidden="1" customHeight="1" x14ac:dyDescent="0.25">
      <c r="A173" s="642"/>
      <c r="B173" s="680"/>
      <c r="C173" s="687"/>
      <c r="D173" s="686"/>
      <c r="E173" s="687"/>
      <c r="F173" s="651"/>
      <c r="G173" s="662"/>
      <c r="H173" s="101" t="s">
        <v>214</v>
      </c>
      <c r="I173" s="102"/>
      <c r="J173" s="103"/>
      <c r="K173" s="104" t="str" cm="1">
        <f t="array" ref="K173">+_xlfn.IFS(J173="","",J173='12 Formulas'!$AM$2,'12 Formulas'!$AN$2,J173='12 Formulas'!$AM$3,'12 Formulas'!$AN$3)</f>
        <v/>
      </c>
      <c r="L173" s="105"/>
      <c r="M173" s="106" t="str" cm="1">
        <f t="array" ref="M173">+_xlfn.IFS(L173="","",L173='12 Formulas'!$AO$2,'12 Formulas'!$AP$2,L173='12 Formulas'!$AO$3,'12 Formulas'!$AP$3)</f>
        <v/>
      </c>
      <c r="N173" s="105"/>
      <c r="O173" s="106" t="str" cm="1">
        <f t="array" ref="O173">+_xlfn.IFS(N173="","",N173='12 Formulas'!$AQ$2,'12 Formulas'!$AR$2,N173='12 Formulas'!$AQ$3,'12 Formulas'!$AR$3)</f>
        <v/>
      </c>
      <c r="P173" s="105"/>
      <c r="Q173" s="106" t="str" cm="1">
        <f t="array" ref="Q173">+_xlfn.IFS(P173="","",P173='12 Formulas'!$AS$2,'12 Formulas'!$AT$2,P173='12 Formulas'!$AS$3,'12 Formulas'!$AT$3,P173='12 Formulas'!$AS$4,'12 Formulas'!$AT$4)</f>
        <v/>
      </c>
      <c r="R173" s="105"/>
      <c r="S173" s="106" t="str" cm="1">
        <f t="array" ref="S173">+_xlfn.IFS(R173="","",R173='12 Formulas'!$AU$2,'12 Formulas'!$AV$2,R173='12 Formulas'!$AU$3,'12 Formulas'!$AV$3)</f>
        <v/>
      </c>
      <c r="T173" s="107"/>
      <c r="U173" s="106" t="str" cm="1">
        <f t="array" ref="U173">+_xlfn.IFS(T173="","",T173='12 Formulas'!$AW$2,'12 Formulas'!$AX$2,T173='12 Formulas'!$AW$3,'12 Formulas'!$AX$3)</f>
        <v/>
      </c>
      <c r="V173" s="108"/>
      <c r="W173" s="109" t="str" cm="1">
        <f t="array" ref="W173">+_xlfn.IFS(V173="","",V173='12 Formulas'!$AY$2,'12 Formulas'!$AZ$2,V173='12 Formulas'!$AY$3,'12 Formulas'!$AZ$3,V173='12 Formulas'!$AY$4,'12 Formulas'!$AZ$4)</f>
        <v/>
      </c>
      <c r="X173" s="110" t="str">
        <f t="shared" si="2"/>
        <v/>
      </c>
      <c r="Y173" s="111" t="str" cm="1">
        <f t="array" ref="Y173">+_xlfn.IFS(X173="","",X173&lt;='12 Formulas'!$BD$4,'12 Formulas'!$BB$4,X173&lt;='12 Formulas'!$BD$3,'12 Formulas'!$BB$3,X173&lt;='12 Formulas'!$BD$2,'12 Formulas'!$BB$2)</f>
        <v/>
      </c>
      <c r="Z173" s="112"/>
      <c r="AA173" s="113" t="str" cm="1">
        <f t="array" ref="AA173">+_xlfn.IFS(Z173="","",Z173='12 Formulas'!$BF$2,'12 Formulas'!$BG$2,Z173='12 Formulas'!$BF$3,'12 Formulas'!$BG$3,Z173='12 Formulas'!$BF$4,'12 Formulas'!$BG$4)</f>
        <v/>
      </c>
      <c r="AB173" s="114" t="str" cm="1">
        <f t="array" ref="AB173">+_xlfn.IFS(AA173="","",AND(Y173='12 Formulas'!$BK$3,AA173='12 Formulas'!$BL$3),'12 Formulas'!$BM$3,AND(Y173='12 Formulas'!$BK$4,AA173='12 Formulas'!$BL$4),'12 Formulas'!$BM$4,AND(Y173='12 Formulas'!$BK$5,AA173='12 Formulas'!$BL$5),'12 Formulas'!$BM$5,AND(Y173='12 Formulas'!$BK$6,AA173='12 Formulas'!$BL$6),'12 Formulas'!$BM$6,AND(Y173='12 Formulas'!$BK$7,AA173='12 Formulas'!$BL$7),'12 Formulas'!$BM$7,AND(Y173='12 Formulas'!$BK$8,AA173='12 Formulas'!$BL$8),'12 Formulas'!$BM$8,AND(Y173='12 Formulas'!$BK$9,AA173='12 Formulas'!$BL$9),'12 Formulas'!$BM$9,AND(Y173='12 Formulas'!$BK$10,AA173='12 Formulas'!$BL$10),'12 Formulas'!$BM$10,AND(Y173='12 Formulas'!$BK$11,AA173='12 Formulas'!$BL$11),'12 Formulas'!$BM$11)</f>
        <v/>
      </c>
      <c r="AC173" s="113" t="str" cm="1">
        <f t="array" ref="AC173">+_xlfn.IFS(AB173="","",AB173='12 Formulas'!$BM$3,'12 Formulas'!$BN$3,AB173='12 Formulas'!$BM$4,'12 Formulas'!$BN$4,AB173='12 Formulas'!$BM$5,'12 Formulas'!$BN$5)</f>
        <v/>
      </c>
      <c r="AD173" s="115" t="str" cm="1">
        <f t="array" ref="AD173">+_xlfn.IFS(AB173="","",AB173='12 Formulas'!$BM$3,'12 Formulas'!$BO$3,AB173='12 Formulas'!$BM$4,'12 Formulas'!$BO$4,AB173='12 Formulas'!$BM$5,'12 Formulas'!$BO$5)</f>
        <v/>
      </c>
      <c r="AE173" s="640"/>
      <c r="AF173" s="642"/>
      <c r="AG173" s="658"/>
      <c r="AH173" s="636"/>
      <c r="AI173" s="630"/>
      <c r="AJ173" s="632"/>
      <c r="AK173" s="634"/>
      <c r="AL173" s="99"/>
      <c r="AM173" s="100"/>
      <c r="AN173" s="100"/>
      <c r="AO173" s="100"/>
      <c r="AP173" s="100"/>
      <c r="AQ173" s="100"/>
      <c r="AR173" s="99"/>
      <c r="AS173" s="99"/>
    </row>
    <row r="174" spans="1:45" ht="12.75" hidden="1" customHeight="1" x14ac:dyDescent="0.25">
      <c r="A174" s="642"/>
      <c r="B174" s="680"/>
      <c r="C174" s="687"/>
      <c r="D174" s="686"/>
      <c r="E174" s="687"/>
      <c r="F174" s="652" t="s">
        <v>218</v>
      </c>
      <c r="G174" s="663"/>
      <c r="H174" s="101" t="s">
        <v>212</v>
      </c>
      <c r="I174" s="102"/>
      <c r="J174" s="103"/>
      <c r="K174" s="104" t="str" cm="1">
        <f t="array" ref="K174">+_xlfn.IFS(J174="","",J174='12 Formulas'!$AM$2,'12 Formulas'!$AN$2,J174='12 Formulas'!$AM$3,'12 Formulas'!$AN$3)</f>
        <v/>
      </c>
      <c r="L174" s="105"/>
      <c r="M174" s="106" t="str" cm="1">
        <f t="array" ref="M174">+_xlfn.IFS(L174="","",L174='12 Formulas'!$AO$2,'12 Formulas'!$AP$2,L174='12 Formulas'!$AO$3,'12 Formulas'!$AP$3)</f>
        <v/>
      </c>
      <c r="N174" s="105"/>
      <c r="O174" s="106" t="str" cm="1">
        <f t="array" ref="O174">+_xlfn.IFS(N174="","",N174='12 Formulas'!$AQ$2,'12 Formulas'!$AR$2,N174='12 Formulas'!$AQ$3,'12 Formulas'!$AR$3)</f>
        <v/>
      </c>
      <c r="P174" s="105"/>
      <c r="Q174" s="106" t="str" cm="1">
        <f t="array" ref="Q174">+_xlfn.IFS(P174="","",P174='12 Formulas'!$AS$2,'12 Formulas'!$AT$2,P174='12 Formulas'!$AS$3,'12 Formulas'!$AT$3,P174='12 Formulas'!$AS$4,'12 Formulas'!$AT$4)</f>
        <v/>
      </c>
      <c r="R174" s="105"/>
      <c r="S174" s="106" t="str" cm="1">
        <f t="array" ref="S174">+_xlfn.IFS(R174="","",R174='12 Formulas'!$AU$2,'12 Formulas'!$AV$2,R174='12 Formulas'!$AU$3,'12 Formulas'!$AV$3)</f>
        <v/>
      </c>
      <c r="T174" s="107"/>
      <c r="U174" s="106" t="str" cm="1">
        <f t="array" ref="U174">+_xlfn.IFS(T174="","",T174='12 Formulas'!$AW$2,'12 Formulas'!$AX$2,T174='12 Formulas'!$AW$3,'12 Formulas'!$AX$3)</f>
        <v/>
      </c>
      <c r="V174" s="108"/>
      <c r="W174" s="109" t="str" cm="1">
        <f t="array" ref="W174">+_xlfn.IFS(V174="","",V174='12 Formulas'!$AY$2,'12 Formulas'!$AZ$2,V174='12 Formulas'!$AY$3,'12 Formulas'!$AZ$3,V174='12 Formulas'!$AY$4,'12 Formulas'!$AZ$4)</f>
        <v/>
      </c>
      <c r="X174" s="110" t="str">
        <f t="shared" si="2"/>
        <v/>
      </c>
      <c r="Y174" s="111" t="str" cm="1">
        <f t="array" ref="Y174">+_xlfn.IFS(X174="","",X174&lt;='12 Formulas'!$BD$4,'12 Formulas'!$BB$4,X174&lt;='12 Formulas'!$BD$3,'12 Formulas'!$BB$3,X174&lt;='12 Formulas'!$BD$2,'12 Formulas'!$BB$2)</f>
        <v/>
      </c>
      <c r="Z174" s="112"/>
      <c r="AA174" s="113" t="str" cm="1">
        <f t="array" ref="AA174">+_xlfn.IFS(Z174="","",Z174='12 Formulas'!$BF$2,'12 Formulas'!$BG$2,Z174='12 Formulas'!$BF$3,'12 Formulas'!$BG$3,Z174='12 Formulas'!$BF$4,'12 Formulas'!$BG$4)</f>
        <v/>
      </c>
      <c r="AB174" s="114" t="str" cm="1">
        <f t="array" ref="AB174">+_xlfn.IFS(AA174="","",AND(Y174='12 Formulas'!$BK$3,AA174='12 Formulas'!$BL$3),'12 Formulas'!$BM$3,AND(Y174='12 Formulas'!$BK$4,AA174='12 Formulas'!$BL$4),'12 Formulas'!$BM$4,AND(Y174='12 Formulas'!$BK$5,AA174='12 Formulas'!$BL$5),'12 Formulas'!$BM$5,AND(Y174='12 Formulas'!$BK$6,AA174='12 Formulas'!$BL$6),'12 Formulas'!$BM$6,AND(Y174='12 Formulas'!$BK$7,AA174='12 Formulas'!$BL$7),'12 Formulas'!$BM$7,AND(Y174='12 Formulas'!$BK$8,AA174='12 Formulas'!$BL$8),'12 Formulas'!$BM$8,AND(Y174='12 Formulas'!$BK$9,AA174='12 Formulas'!$BL$9),'12 Formulas'!$BM$9,AND(Y174='12 Formulas'!$BK$10,AA174='12 Formulas'!$BL$10),'12 Formulas'!$BM$10,AND(Y174='12 Formulas'!$BK$11,AA174='12 Formulas'!$BL$11),'12 Formulas'!$BM$11)</f>
        <v/>
      </c>
      <c r="AC174" s="113" t="str" cm="1">
        <f t="array" ref="AC174">+_xlfn.IFS(AB174="","",AB174='12 Formulas'!$BM$3,'12 Formulas'!$BN$3,AB174='12 Formulas'!$BM$4,'12 Formulas'!$BN$4,AB174='12 Formulas'!$BM$5,'12 Formulas'!$BN$5)</f>
        <v/>
      </c>
      <c r="AD174" s="115" t="str" cm="1">
        <f t="array" ref="AD174">+_xlfn.IFS(AB174="","",AB174='12 Formulas'!$BM$3,'12 Formulas'!$BO$3,AB174='12 Formulas'!$BM$4,'12 Formulas'!$BO$4,AB174='12 Formulas'!$BM$5,'12 Formulas'!$BO$5)</f>
        <v/>
      </c>
      <c r="AE174" s="640"/>
      <c r="AF174" s="642"/>
      <c r="AG174" s="658"/>
      <c r="AH174" s="636"/>
      <c r="AI174" s="630"/>
      <c r="AJ174" s="632"/>
      <c r="AK174" s="634"/>
      <c r="AL174" s="99"/>
      <c r="AM174" s="100"/>
      <c r="AN174" s="100"/>
      <c r="AO174" s="100"/>
      <c r="AP174" s="100"/>
      <c r="AQ174" s="100"/>
      <c r="AR174" s="99"/>
      <c r="AS174" s="99"/>
    </row>
    <row r="175" spans="1:45" ht="12.75" hidden="1" customHeight="1" x14ac:dyDescent="0.25">
      <c r="A175" s="642"/>
      <c r="B175" s="680"/>
      <c r="C175" s="687"/>
      <c r="D175" s="686"/>
      <c r="E175" s="687"/>
      <c r="F175" s="650"/>
      <c r="G175" s="661"/>
      <c r="H175" s="101" t="s">
        <v>213</v>
      </c>
      <c r="I175" s="102"/>
      <c r="J175" s="103"/>
      <c r="K175" s="104" t="str" cm="1">
        <f t="array" ref="K175">+_xlfn.IFS(J175="","",J175='12 Formulas'!$AM$2,'12 Formulas'!$AN$2,J175='12 Formulas'!$AM$3,'12 Formulas'!$AN$3)</f>
        <v/>
      </c>
      <c r="L175" s="105"/>
      <c r="M175" s="106" t="str" cm="1">
        <f t="array" ref="M175">+_xlfn.IFS(L175="","",L175='12 Formulas'!$AO$2,'12 Formulas'!$AP$2,L175='12 Formulas'!$AO$3,'12 Formulas'!$AP$3)</f>
        <v/>
      </c>
      <c r="N175" s="105"/>
      <c r="O175" s="106" t="str" cm="1">
        <f t="array" ref="O175">+_xlfn.IFS(N175="","",N175='12 Formulas'!$AQ$2,'12 Formulas'!$AR$2,N175='12 Formulas'!$AQ$3,'12 Formulas'!$AR$3)</f>
        <v/>
      </c>
      <c r="P175" s="105"/>
      <c r="Q175" s="106" t="str" cm="1">
        <f t="array" ref="Q175">+_xlfn.IFS(P175="","",P175='12 Formulas'!$AS$2,'12 Formulas'!$AT$2,P175='12 Formulas'!$AS$3,'12 Formulas'!$AT$3,P175='12 Formulas'!$AS$4,'12 Formulas'!$AT$4)</f>
        <v/>
      </c>
      <c r="R175" s="105"/>
      <c r="S175" s="106" t="str" cm="1">
        <f t="array" ref="S175">+_xlfn.IFS(R175="","",R175='12 Formulas'!$AU$2,'12 Formulas'!$AV$2,R175='12 Formulas'!$AU$3,'12 Formulas'!$AV$3)</f>
        <v/>
      </c>
      <c r="T175" s="107"/>
      <c r="U175" s="106" t="str" cm="1">
        <f t="array" ref="U175">+_xlfn.IFS(T175="","",T175='12 Formulas'!$AW$2,'12 Formulas'!$AX$2,T175='12 Formulas'!$AW$3,'12 Formulas'!$AX$3)</f>
        <v/>
      </c>
      <c r="V175" s="108"/>
      <c r="W175" s="109" t="str" cm="1">
        <f t="array" ref="W175">+_xlfn.IFS(V175="","",V175='12 Formulas'!$AY$2,'12 Formulas'!$AZ$2,V175='12 Formulas'!$AY$3,'12 Formulas'!$AZ$3,V175='12 Formulas'!$AY$4,'12 Formulas'!$AZ$4)</f>
        <v/>
      </c>
      <c r="X175" s="110" t="str">
        <f t="shared" si="2"/>
        <v/>
      </c>
      <c r="Y175" s="111" t="str" cm="1">
        <f t="array" ref="Y175">+_xlfn.IFS(X175="","",X175&lt;='12 Formulas'!$BD$4,'12 Formulas'!$BB$4,X175&lt;='12 Formulas'!$BD$3,'12 Formulas'!$BB$3,X175&lt;='12 Formulas'!$BD$2,'12 Formulas'!$BB$2)</f>
        <v/>
      </c>
      <c r="Z175" s="112"/>
      <c r="AA175" s="113" t="str" cm="1">
        <f t="array" ref="AA175">+_xlfn.IFS(Z175="","",Z175='12 Formulas'!$BF$2,'12 Formulas'!$BG$2,Z175='12 Formulas'!$BF$3,'12 Formulas'!$BG$3,Z175='12 Formulas'!$BF$4,'12 Formulas'!$BG$4)</f>
        <v/>
      </c>
      <c r="AB175" s="114" t="str" cm="1">
        <f t="array" ref="AB175">+_xlfn.IFS(AA175="","",AND(Y175='12 Formulas'!$BK$3,AA175='12 Formulas'!$BL$3),'12 Formulas'!$BM$3,AND(Y175='12 Formulas'!$BK$4,AA175='12 Formulas'!$BL$4),'12 Formulas'!$BM$4,AND(Y175='12 Formulas'!$BK$5,AA175='12 Formulas'!$BL$5),'12 Formulas'!$BM$5,AND(Y175='12 Formulas'!$BK$6,AA175='12 Formulas'!$BL$6),'12 Formulas'!$BM$6,AND(Y175='12 Formulas'!$BK$7,AA175='12 Formulas'!$BL$7),'12 Formulas'!$BM$7,AND(Y175='12 Formulas'!$BK$8,AA175='12 Formulas'!$BL$8),'12 Formulas'!$BM$8,AND(Y175='12 Formulas'!$BK$9,AA175='12 Formulas'!$BL$9),'12 Formulas'!$BM$9,AND(Y175='12 Formulas'!$BK$10,AA175='12 Formulas'!$BL$10),'12 Formulas'!$BM$10,AND(Y175='12 Formulas'!$BK$11,AA175='12 Formulas'!$BL$11),'12 Formulas'!$BM$11)</f>
        <v/>
      </c>
      <c r="AC175" s="113" t="str" cm="1">
        <f t="array" ref="AC175">+_xlfn.IFS(AB175="","",AB175='12 Formulas'!$BM$3,'12 Formulas'!$BN$3,AB175='12 Formulas'!$BM$4,'12 Formulas'!$BN$4,AB175='12 Formulas'!$BM$5,'12 Formulas'!$BN$5)</f>
        <v/>
      </c>
      <c r="AD175" s="115" t="str" cm="1">
        <f t="array" ref="AD175">+_xlfn.IFS(AB175="","",AB175='12 Formulas'!$BM$3,'12 Formulas'!$BO$3,AB175='12 Formulas'!$BM$4,'12 Formulas'!$BO$4,AB175='12 Formulas'!$BM$5,'12 Formulas'!$BO$5)</f>
        <v/>
      </c>
      <c r="AE175" s="640"/>
      <c r="AF175" s="642"/>
      <c r="AG175" s="658"/>
      <c r="AH175" s="636"/>
      <c r="AI175" s="630"/>
      <c r="AJ175" s="632"/>
      <c r="AK175" s="634"/>
      <c r="AL175" s="99"/>
      <c r="AM175" s="100"/>
      <c r="AN175" s="100"/>
      <c r="AO175" s="100"/>
      <c r="AP175" s="100"/>
      <c r="AQ175" s="100"/>
      <c r="AR175" s="99"/>
      <c r="AS175" s="99"/>
    </row>
    <row r="176" spans="1:45" ht="12.75" hidden="1" customHeight="1" thickBot="1" x14ac:dyDescent="0.3">
      <c r="A176" s="643"/>
      <c r="B176" s="681"/>
      <c r="C176" s="690"/>
      <c r="D176" s="691"/>
      <c r="E176" s="690"/>
      <c r="F176" s="692"/>
      <c r="G176" s="693"/>
      <c r="H176" s="116" t="s">
        <v>214</v>
      </c>
      <c r="I176" s="117"/>
      <c r="J176" s="118"/>
      <c r="K176" s="119" t="str" cm="1">
        <f t="array" ref="K176">+_xlfn.IFS(J176="","",J176='12 Formulas'!$AM$2,'12 Formulas'!$AN$2,J176='12 Formulas'!$AM$3,'12 Formulas'!$AN$3)</f>
        <v/>
      </c>
      <c r="L176" s="120"/>
      <c r="M176" s="121" t="str" cm="1">
        <f t="array" ref="M176">+_xlfn.IFS(L176="","",L176='12 Formulas'!$AO$2,'12 Formulas'!$AP$2,L176='12 Formulas'!$AO$3,'12 Formulas'!$AP$3)</f>
        <v/>
      </c>
      <c r="N176" s="120"/>
      <c r="O176" s="121" t="str" cm="1">
        <f t="array" ref="O176">+_xlfn.IFS(N176="","",N176='12 Formulas'!$AQ$2,'12 Formulas'!$AR$2,N176='12 Formulas'!$AQ$3,'12 Formulas'!$AR$3)</f>
        <v/>
      </c>
      <c r="P176" s="120"/>
      <c r="Q176" s="121" t="str" cm="1">
        <f t="array" ref="Q176">+_xlfn.IFS(P176="","",P176='12 Formulas'!$AS$2,'12 Formulas'!$AT$2,P176='12 Formulas'!$AS$3,'12 Formulas'!$AT$3,P176='12 Formulas'!$AS$4,'12 Formulas'!$AT$4)</f>
        <v/>
      </c>
      <c r="R176" s="120"/>
      <c r="S176" s="121" t="str" cm="1">
        <f t="array" ref="S176">+_xlfn.IFS(R176="","",R176='12 Formulas'!$AU$2,'12 Formulas'!$AV$2,R176='12 Formulas'!$AU$3,'12 Formulas'!$AV$3)</f>
        <v/>
      </c>
      <c r="T176" s="122"/>
      <c r="U176" s="121" t="str" cm="1">
        <f t="array" ref="U176">+_xlfn.IFS(T176="","",T176='12 Formulas'!$AW$2,'12 Formulas'!$AX$2,T176='12 Formulas'!$AW$3,'12 Formulas'!$AX$3)</f>
        <v/>
      </c>
      <c r="V176" s="123"/>
      <c r="W176" s="124" t="str" cm="1">
        <f t="array" ref="W176">+_xlfn.IFS(V176="","",V176='12 Formulas'!$AY$2,'12 Formulas'!$AZ$2,V176='12 Formulas'!$AY$3,'12 Formulas'!$AZ$3,V176='12 Formulas'!$AY$4,'12 Formulas'!$AZ$4)</f>
        <v/>
      </c>
      <c r="X176" s="125" t="str">
        <f t="shared" si="2"/>
        <v/>
      </c>
      <c r="Y176" s="126" t="str" cm="1">
        <f t="array" ref="Y176">+_xlfn.IFS(X176="","",X176&lt;='12 Formulas'!$BD$4,'12 Formulas'!$BB$4,X176&lt;='12 Formulas'!$BD$3,'12 Formulas'!$BB$3,X176&lt;='12 Formulas'!$BD$2,'12 Formulas'!$BB$2)</f>
        <v/>
      </c>
      <c r="Z176" s="127"/>
      <c r="AA176" s="128" t="str" cm="1">
        <f t="array" ref="AA176">+_xlfn.IFS(Z176="","",Z176='12 Formulas'!$BF$2,'12 Formulas'!$BG$2,Z176='12 Formulas'!$BF$3,'12 Formulas'!$BG$3,Z176='12 Formulas'!$BF$4,'12 Formulas'!$BG$4)</f>
        <v/>
      </c>
      <c r="AB176" s="129" t="str" cm="1">
        <f t="array" ref="AB176">+_xlfn.IFS(AA176="","",AND(Y176='12 Formulas'!$BK$3,AA176='12 Formulas'!$BL$3),'12 Formulas'!$BM$3,AND(Y176='12 Formulas'!$BK$4,AA176='12 Formulas'!$BL$4),'12 Formulas'!$BM$4,AND(Y176='12 Formulas'!$BK$5,AA176='12 Formulas'!$BL$5),'12 Formulas'!$BM$5,AND(Y176='12 Formulas'!$BK$6,AA176='12 Formulas'!$BL$6),'12 Formulas'!$BM$6,AND(Y176='12 Formulas'!$BK$7,AA176='12 Formulas'!$BL$7),'12 Formulas'!$BM$7,AND(Y176='12 Formulas'!$BK$8,AA176='12 Formulas'!$BL$8),'12 Formulas'!$BM$8,AND(Y176='12 Formulas'!$BK$9,AA176='12 Formulas'!$BL$9),'12 Formulas'!$BM$9,AND(Y176='12 Formulas'!$BK$10,AA176='12 Formulas'!$BL$10),'12 Formulas'!$BM$10,AND(Y176='12 Formulas'!$BK$11,AA176='12 Formulas'!$BL$11),'12 Formulas'!$BM$11)</f>
        <v/>
      </c>
      <c r="AC176" s="128" t="str" cm="1">
        <f t="array" ref="AC176">+_xlfn.IFS(AB176="","",AB176='12 Formulas'!$BM$3,'12 Formulas'!$BN$3,AB176='12 Formulas'!$BM$4,'12 Formulas'!$BN$4,AB176='12 Formulas'!$BM$5,'12 Formulas'!$BN$5)</f>
        <v/>
      </c>
      <c r="AD176" s="130" t="str" cm="1">
        <f t="array" ref="AD176">+_xlfn.IFS(AB176="","",AB176='12 Formulas'!$BM$3,'12 Formulas'!$BO$3,AB176='12 Formulas'!$BM$4,'12 Formulas'!$BO$4,AB176='12 Formulas'!$BM$5,'12 Formulas'!$BO$5)</f>
        <v/>
      </c>
      <c r="AE176" s="641"/>
      <c r="AF176" s="643"/>
      <c r="AG176" s="659"/>
      <c r="AH176" s="637"/>
      <c r="AI176" s="631"/>
      <c r="AJ176" s="633"/>
      <c r="AK176" s="635"/>
      <c r="AL176" s="99"/>
      <c r="AM176" s="100"/>
      <c r="AN176" s="100"/>
      <c r="AO176" s="100"/>
      <c r="AP176" s="100"/>
      <c r="AQ176" s="100"/>
      <c r="AR176" s="99"/>
      <c r="AS176" s="99"/>
    </row>
    <row r="177" spans="1:45" ht="12.75" hidden="1" customHeight="1" x14ac:dyDescent="0.25">
      <c r="A177" s="642" t="str">
        <f>'1 Contexto e Identificación'!$A$22</f>
        <v>R12</v>
      </c>
      <c r="B177" s="680" t="str">
        <f>+'1 Contexto e Identificación'!$E$22</f>
        <v xml:space="preserve">  </v>
      </c>
      <c r="C177" s="687" t="str">
        <f>+'4 Mapa Calor Inherente'!$C$23</f>
        <v/>
      </c>
      <c r="D177" s="686" t="str">
        <f>+'4 Mapa Calor Inherente'!$D$23</f>
        <v/>
      </c>
      <c r="E177" s="687" t="str">
        <f>+'4 Mapa Calor Inherente'!$E$23</f>
        <v/>
      </c>
      <c r="F177" s="650" t="s">
        <v>211</v>
      </c>
      <c r="G177" s="661"/>
      <c r="H177" s="84" t="s">
        <v>212</v>
      </c>
      <c r="I177" s="85"/>
      <c r="J177" s="86"/>
      <c r="K177" s="87" t="str" cm="1">
        <f t="array" ref="K177">+_xlfn.IFS(J177="","",J177='12 Formulas'!$AM$2,'12 Formulas'!$AN$2,J177='12 Formulas'!$AM$3,'12 Formulas'!$AN$3)</f>
        <v/>
      </c>
      <c r="L177" s="88"/>
      <c r="M177" s="89" t="str" cm="1">
        <f t="array" ref="M177">+_xlfn.IFS(L177="","",L177='12 Formulas'!$AO$2,'12 Formulas'!$AP$2,L177='12 Formulas'!$AO$3,'12 Formulas'!$AP$3)</f>
        <v/>
      </c>
      <c r="N177" s="88"/>
      <c r="O177" s="89" t="str" cm="1">
        <f t="array" ref="O177">+_xlfn.IFS(N177="","",N177='12 Formulas'!$AQ$2,'12 Formulas'!$AR$2,N177='12 Formulas'!$AQ$3,'12 Formulas'!$AR$3)</f>
        <v/>
      </c>
      <c r="P177" s="88"/>
      <c r="Q177" s="89" t="str" cm="1">
        <f t="array" ref="Q177">+_xlfn.IFS(P177="","",P177='12 Formulas'!$AS$2,'12 Formulas'!$AT$2,P177='12 Formulas'!$AS$3,'12 Formulas'!$AT$3,P177='12 Formulas'!$AS$4,'12 Formulas'!$AT$4)</f>
        <v/>
      </c>
      <c r="R177" s="88"/>
      <c r="S177" s="89" t="str" cm="1">
        <f t="array" ref="S177">+_xlfn.IFS(R177="","",R177='12 Formulas'!$AU$2,'12 Formulas'!$AV$2,R177='12 Formulas'!$AU$3,'12 Formulas'!$AV$3)</f>
        <v/>
      </c>
      <c r="T177" s="90"/>
      <c r="U177" s="89" t="str" cm="1">
        <f t="array" ref="U177">+_xlfn.IFS(T177="","",T177='12 Formulas'!$AW$2,'12 Formulas'!$AX$2,T177='12 Formulas'!$AW$3,'12 Formulas'!$AX$3)</f>
        <v/>
      </c>
      <c r="V177" s="91"/>
      <c r="W177" s="92" t="str" cm="1">
        <f t="array" ref="W177">+_xlfn.IFS(V177="","",V177='12 Formulas'!$AY$2,'12 Formulas'!$AZ$2,V177='12 Formulas'!$AY$3,'12 Formulas'!$AZ$3,V177='12 Formulas'!$AY$4,'12 Formulas'!$AZ$4)</f>
        <v/>
      </c>
      <c r="X177" s="93" t="str">
        <f t="shared" si="2"/>
        <v/>
      </c>
      <c r="Y177" s="94" t="str" cm="1">
        <f t="array" ref="Y177">+_xlfn.IFS(X177="","",X177&lt;='12 Formulas'!$BD$4,'12 Formulas'!$BB$4,X177&lt;='12 Formulas'!$BD$3,'12 Formulas'!$BB$3,X177&lt;='12 Formulas'!$BD$2,'12 Formulas'!$BB$2)</f>
        <v/>
      </c>
      <c r="Z177" s="95"/>
      <c r="AA177" s="96" t="str" cm="1">
        <f t="array" ref="AA177">+_xlfn.IFS(Z177="","",Z177='12 Formulas'!$BF$2,'12 Formulas'!$BG$2,Z177='12 Formulas'!$BF$3,'12 Formulas'!$BG$3,Z177='12 Formulas'!$BF$4,'12 Formulas'!$BG$4)</f>
        <v/>
      </c>
      <c r="AB177" s="97" t="str" cm="1">
        <f t="array" ref="AB177">+_xlfn.IFS(AA177="","",AND(Y177='12 Formulas'!$BK$3,AA177='12 Formulas'!$BL$3),'12 Formulas'!$BM$3,AND(Y177='12 Formulas'!$BK$4,AA177='12 Formulas'!$BL$4),'12 Formulas'!$BM$4,AND(Y177='12 Formulas'!$BK$5,AA177='12 Formulas'!$BL$5),'12 Formulas'!$BM$5,AND(Y177='12 Formulas'!$BK$6,AA177='12 Formulas'!$BL$6),'12 Formulas'!$BM$6,AND(Y177='12 Formulas'!$BK$7,AA177='12 Formulas'!$BL$7),'12 Formulas'!$BM$7,AND(Y177='12 Formulas'!$BK$8,AA177='12 Formulas'!$BL$8),'12 Formulas'!$BM$8,AND(Y177='12 Formulas'!$BK$9,AA177='12 Formulas'!$BL$9),'12 Formulas'!$BM$9,AND(Y177='12 Formulas'!$BK$10,AA177='12 Formulas'!$BL$10),'12 Formulas'!$BM$10,AND(Y177='12 Formulas'!$BK$11,AA177='12 Formulas'!$BL$11),'12 Formulas'!$BM$11)</f>
        <v/>
      </c>
      <c r="AC177" s="96" t="str" cm="1">
        <f t="array" ref="AC177">+_xlfn.IFS(AB177="","",AB177='12 Formulas'!$BM$3,'12 Formulas'!$BN$3,AB177='12 Formulas'!$BM$4,'12 Formulas'!$BN$4,AB177='12 Formulas'!$BM$5,'12 Formulas'!$BN$5)</f>
        <v/>
      </c>
      <c r="AD177" s="98" t="str" cm="1">
        <f t="array" ref="AD177">+_xlfn.IFS(AB177="","",AB177='12 Formulas'!$BM$3,'12 Formulas'!$BO$3,AB177='12 Formulas'!$BM$4,'12 Formulas'!$BO$4,AB177='12 Formulas'!$BM$5,'12 Formulas'!$BO$5)</f>
        <v/>
      </c>
      <c r="AE177" s="640" t="str">
        <f>+IF(AC177="","",AVERAGE(AC177:AC191))</f>
        <v/>
      </c>
      <c r="AF177" s="642" t="str" cm="1">
        <f t="array" ref="AF177">+_xlfn.IFS(AE177="","",AE177='12 Formulas'!$BR$2,'12 Formulas'!$BQ$2,AE177&gt;='12 Formulas'!$BS$3,'12 Formulas'!$BQ$3,AE177&gt;='12 Formulas'!$BS$4,'12 Formulas'!$BQ$4)</f>
        <v/>
      </c>
      <c r="AG177" s="658" t="str">
        <f>+IF(AF177="","",'12 Formulas'!$BU$2)</f>
        <v/>
      </c>
      <c r="AH177" s="636" t="str" cm="1">
        <f t="array" ref="AH177">+_xlfn.IFS(AG177="","",AG177='12 Formulas'!$BX$4,'12 Formulas'!$BY$4,AND(AF177='12 Formulas'!$BW$3,AG177='12 Formulas'!$BX$3),'12 Formulas'!$BY$3,AND(AF177='12 Formulas'!$BW$5,AG177='12 Formulas'!$BX$5),'12 Formulas'!$BY$5,AND(AF177='12 Formulas'!$BW$7,AG177='12 Formulas'!$BX$7),'12 Formulas'!$BY$7)</f>
        <v/>
      </c>
      <c r="AI177" s="630" t="str" cm="1">
        <f t="array" ref="AI177">+_xlfn.IFS(AH177="","",AH177='12 Formulas'!$BY$4,C177,C177='12 Formulas'!$CA$8,C177,AND(AH177='12 Formulas'!$BY$5,C177='12 Formulas'!$CA$7),'12 Formulas'!$CB$7,AND(AH177='12 Formulas'!$BY$5,C177='12 Formulas'!$CA$6),'12 Formulas'!$CB$6,AND(AH177='12 Formulas'!$BY$5,C177='12 Formulas'!$CA$5),'12 Formulas'!$CB$5,AND(AH177='12 Formulas'!$BY$5,C177='12 Formulas'!$CA$4),'12 Formulas'!$CB$4,AND(AH177='12 Formulas'!$BY$3,C177='12 Formulas'!$CA$7),'12 Formulas'!$CC$7,AND(AH177='12 Formulas'!$BY$3,C177='12 Formulas'!$CA$6),'12 Formulas'!$CC$6,AND(AH177='12 Formulas'!$BY$3,C177='12 Formulas'!$CA$5),'12 Formulas'!$CC$5,AND(AH177='12 Formulas'!$BY$3,C177='12 Formulas'!$CA$4),'12 Formulas'!$CC$4)</f>
        <v/>
      </c>
      <c r="AJ177" s="632" t="str">
        <f>+IF(D177="","",D177)</f>
        <v/>
      </c>
      <c r="AK177" s="634" t="str">
        <f>+IF(AI177='12 Formulas'!$AD$4,IF(AJ177='12 Formulas'!$AE$3,'12 Formulas'!$AE$4,IF(AJ177='12 Formulas'!$AF$3,'12 Formulas'!$AF$4,IF(AJ177='12 Formulas'!$AG$3,'12 Formulas'!$AG$4,IF(AJ177='12 Formulas'!$AH$3,'12 Formulas'!$AH$4,IF(AJ177='12 Formulas'!$AI$3,'12 Formulas'!$AI$4))))),IF(AI177='12 Formulas'!$AD$5,IF(AJ177='12 Formulas'!$AE$3,'12 Formulas'!$AE$5,IF(AJ177='12 Formulas'!$AF$3,'12 Formulas'!$AF$5,IF(AJ177='12 Formulas'!$AG$3,'12 Formulas'!$AG$5,IF(AJ177='12 Formulas'!$AH$3,'12 Formulas'!$AH$5,IF(AJ177='12 Formulas'!$AI$3,'12 Formulas'!$AI$5))))),IF(AI177='12 Formulas'!$AD$6,IF(AJ177='12 Formulas'!$AE$3,'12 Formulas'!$AE$6,IF(AJ177='12 Formulas'!$AF$3,'12 Formulas'!$AF$6,IF(AJ177='12 Formulas'!$AG$3,'12 Formulas'!$AG$6,IF(AJ177='12 Formulas'!$AH$3,'12 Formulas'!$AH$6,IF(AJ177='12 Formulas'!$AI$3,'12 Formulas'!$AI$6))))),IF(AI177='12 Formulas'!$AD$7,IF(AJ177='12 Formulas'!$AE$3,'12 Formulas'!$AE$7,IF(AJ177='12 Formulas'!$AF$3,'12 Formulas'!$AF$7,IF(AJ177='12 Formulas'!$AG$3,'12 Formulas'!$AG$7,IF(AJ177='12 Formulas'!$AH$3,'12 Formulas'!$AH$7,IF(AJ177='12 Formulas'!$AI$3,'12 Formulas'!$AI$7))))),IF(AI177='12 Formulas'!$AD$8,IF(AJ177='12 Formulas'!$AE$3,'12 Formulas'!$AE$8,IF(AJ177='12 Formulas'!$AF$3,'12 Formulas'!$AF$8,IF(AJ177='12 Formulas'!$AG$3,'12 Formulas'!$AG$8,IF(AJ177='12 Formulas'!$AH$3,'12 Formulas'!$AH$8,IF(AJ177='12 Formulas'!$AI$3,'12 Formulas'!$AI$8))))),"")))))</f>
        <v/>
      </c>
      <c r="AL177" s="99"/>
      <c r="AM177" s="100"/>
      <c r="AN177" s="100"/>
      <c r="AO177" s="100"/>
      <c r="AP177" s="100"/>
      <c r="AQ177" s="100"/>
      <c r="AR177" s="99"/>
      <c r="AS177" s="99"/>
    </row>
    <row r="178" spans="1:45" ht="12.75" hidden="1" customHeight="1" x14ac:dyDescent="0.25">
      <c r="A178" s="642"/>
      <c r="B178" s="680"/>
      <c r="C178" s="687"/>
      <c r="D178" s="686"/>
      <c r="E178" s="687"/>
      <c r="F178" s="650"/>
      <c r="G178" s="661"/>
      <c r="H178" s="101" t="s">
        <v>213</v>
      </c>
      <c r="I178" s="102"/>
      <c r="J178" s="103"/>
      <c r="K178" s="104" t="str" cm="1">
        <f t="array" ref="K178">+_xlfn.IFS(J178="","",J178='12 Formulas'!$AM$2,'12 Formulas'!$AN$2,J178='12 Formulas'!$AM$3,'12 Formulas'!$AN$3)</f>
        <v/>
      </c>
      <c r="L178" s="105"/>
      <c r="M178" s="106" t="str" cm="1">
        <f t="array" ref="M178">+_xlfn.IFS(L178="","",L178='12 Formulas'!$AO$2,'12 Formulas'!$AP$2,L178='12 Formulas'!$AO$3,'12 Formulas'!$AP$3)</f>
        <v/>
      </c>
      <c r="N178" s="105"/>
      <c r="O178" s="106" t="str" cm="1">
        <f t="array" ref="O178">+_xlfn.IFS(N178="","",N178='12 Formulas'!$AQ$2,'12 Formulas'!$AR$2,N178='12 Formulas'!$AQ$3,'12 Formulas'!$AR$3)</f>
        <v/>
      </c>
      <c r="P178" s="105"/>
      <c r="Q178" s="106" t="str" cm="1">
        <f t="array" ref="Q178">+_xlfn.IFS(P178="","",P178='12 Formulas'!$AS$2,'12 Formulas'!$AT$2,P178='12 Formulas'!$AS$3,'12 Formulas'!$AT$3,P178='12 Formulas'!$AS$4,'12 Formulas'!$AT$4)</f>
        <v/>
      </c>
      <c r="R178" s="105"/>
      <c r="S178" s="106" t="str" cm="1">
        <f t="array" ref="S178">+_xlfn.IFS(R178="","",R178='12 Formulas'!$AU$2,'12 Formulas'!$AV$2,R178='12 Formulas'!$AU$3,'12 Formulas'!$AV$3)</f>
        <v/>
      </c>
      <c r="T178" s="107"/>
      <c r="U178" s="106" t="str" cm="1">
        <f t="array" ref="U178">+_xlfn.IFS(T178="","",T178='12 Formulas'!$AW$2,'12 Formulas'!$AX$2,T178='12 Formulas'!$AW$3,'12 Formulas'!$AX$3)</f>
        <v/>
      </c>
      <c r="V178" s="108"/>
      <c r="W178" s="109" t="str" cm="1">
        <f t="array" ref="W178">+_xlfn.IFS(V178="","",V178='12 Formulas'!$AY$2,'12 Formulas'!$AZ$2,V178='12 Formulas'!$AY$3,'12 Formulas'!$AZ$3,V178='12 Formulas'!$AY$4,'12 Formulas'!$AZ$4)</f>
        <v/>
      </c>
      <c r="X178" s="110" t="str">
        <f t="shared" si="2"/>
        <v/>
      </c>
      <c r="Y178" s="111" t="str" cm="1">
        <f t="array" ref="Y178">+_xlfn.IFS(X178="","",X178&lt;='12 Formulas'!$BD$4,'12 Formulas'!$BB$4,X178&lt;='12 Formulas'!$BD$3,'12 Formulas'!$BB$3,X178&lt;='12 Formulas'!$BD$2,'12 Formulas'!$BB$2)</f>
        <v/>
      </c>
      <c r="Z178" s="112"/>
      <c r="AA178" s="113" t="str" cm="1">
        <f t="array" ref="AA178">+_xlfn.IFS(Z178="","",Z178='12 Formulas'!$BF$2,'12 Formulas'!$BG$2,Z178='12 Formulas'!$BF$3,'12 Formulas'!$BG$3,Z178='12 Formulas'!$BF$4,'12 Formulas'!$BG$4)</f>
        <v/>
      </c>
      <c r="AB178" s="114" t="str" cm="1">
        <f t="array" ref="AB178">+_xlfn.IFS(AA178="","",AND(Y178='12 Formulas'!$BK$3,AA178='12 Formulas'!$BL$3),'12 Formulas'!$BM$3,AND(Y178='12 Formulas'!$BK$4,AA178='12 Formulas'!$BL$4),'12 Formulas'!$BM$4,AND(Y178='12 Formulas'!$BK$5,AA178='12 Formulas'!$BL$5),'12 Formulas'!$BM$5,AND(Y178='12 Formulas'!$BK$6,AA178='12 Formulas'!$BL$6),'12 Formulas'!$BM$6,AND(Y178='12 Formulas'!$BK$7,AA178='12 Formulas'!$BL$7),'12 Formulas'!$BM$7,AND(Y178='12 Formulas'!$BK$8,AA178='12 Formulas'!$BL$8),'12 Formulas'!$BM$8,AND(Y178='12 Formulas'!$BK$9,AA178='12 Formulas'!$BL$9),'12 Formulas'!$BM$9,AND(Y178='12 Formulas'!$BK$10,AA178='12 Formulas'!$BL$10),'12 Formulas'!$BM$10,AND(Y178='12 Formulas'!$BK$11,AA178='12 Formulas'!$BL$11),'12 Formulas'!$BM$11)</f>
        <v/>
      </c>
      <c r="AC178" s="113" t="str" cm="1">
        <f t="array" ref="AC178">+_xlfn.IFS(AB178="","",AB178='12 Formulas'!$BM$3,'12 Formulas'!$BN$3,AB178='12 Formulas'!$BM$4,'12 Formulas'!$BN$4,AB178='12 Formulas'!$BM$5,'12 Formulas'!$BN$5)</f>
        <v/>
      </c>
      <c r="AD178" s="115" t="str" cm="1">
        <f t="array" ref="AD178">+_xlfn.IFS(AB178="","",AB178='12 Formulas'!$BM$3,'12 Formulas'!$BO$3,AB178='12 Formulas'!$BM$4,'12 Formulas'!$BO$4,AB178='12 Formulas'!$BM$5,'12 Formulas'!$BO$5)</f>
        <v/>
      </c>
      <c r="AE178" s="640"/>
      <c r="AF178" s="642"/>
      <c r="AG178" s="658"/>
      <c r="AH178" s="636"/>
      <c r="AI178" s="630"/>
      <c r="AJ178" s="632"/>
      <c r="AK178" s="634"/>
      <c r="AL178" s="99"/>
      <c r="AM178" s="100"/>
      <c r="AN178" s="100"/>
      <c r="AO178" s="100"/>
      <c r="AP178" s="100"/>
      <c r="AQ178" s="100"/>
      <c r="AR178" s="99"/>
      <c r="AS178" s="99"/>
    </row>
    <row r="179" spans="1:45" ht="12.75" hidden="1" customHeight="1" x14ac:dyDescent="0.25">
      <c r="A179" s="642"/>
      <c r="B179" s="680"/>
      <c r="C179" s="687"/>
      <c r="D179" s="686"/>
      <c r="E179" s="687"/>
      <c r="F179" s="651"/>
      <c r="G179" s="662"/>
      <c r="H179" s="101" t="s">
        <v>214</v>
      </c>
      <c r="I179" s="102"/>
      <c r="J179" s="103"/>
      <c r="K179" s="104" t="str" cm="1">
        <f t="array" ref="K179">+_xlfn.IFS(J179="","",J179='12 Formulas'!$AM$2,'12 Formulas'!$AN$2,J179='12 Formulas'!$AM$3,'12 Formulas'!$AN$3)</f>
        <v/>
      </c>
      <c r="L179" s="105"/>
      <c r="M179" s="106" t="str" cm="1">
        <f t="array" ref="M179">+_xlfn.IFS(L179="","",L179='12 Formulas'!$AO$2,'12 Formulas'!$AP$2,L179='12 Formulas'!$AO$3,'12 Formulas'!$AP$3)</f>
        <v/>
      </c>
      <c r="N179" s="105"/>
      <c r="O179" s="106" t="str" cm="1">
        <f t="array" ref="O179">+_xlfn.IFS(N179="","",N179='12 Formulas'!$AQ$2,'12 Formulas'!$AR$2,N179='12 Formulas'!$AQ$3,'12 Formulas'!$AR$3)</f>
        <v/>
      </c>
      <c r="P179" s="105"/>
      <c r="Q179" s="106" t="str" cm="1">
        <f t="array" ref="Q179">+_xlfn.IFS(P179="","",P179='12 Formulas'!$AS$2,'12 Formulas'!$AT$2,P179='12 Formulas'!$AS$3,'12 Formulas'!$AT$3,P179='12 Formulas'!$AS$4,'12 Formulas'!$AT$4)</f>
        <v/>
      </c>
      <c r="R179" s="105"/>
      <c r="S179" s="106" t="str" cm="1">
        <f t="array" ref="S179">+_xlfn.IFS(R179="","",R179='12 Formulas'!$AU$2,'12 Formulas'!$AV$2,R179='12 Formulas'!$AU$3,'12 Formulas'!$AV$3)</f>
        <v/>
      </c>
      <c r="T179" s="107"/>
      <c r="U179" s="106" t="str" cm="1">
        <f t="array" ref="U179">+_xlfn.IFS(T179="","",T179='12 Formulas'!$AW$2,'12 Formulas'!$AX$2,T179='12 Formulas'!$AW$3,'12 Formulas'!$AX$3)</f>
        <v/>
      </c>
      <c r="V179" s="108"/>
      <c r="W179" s="109" t="str" cm="1">
        <f t="array" ref="W179">+_xlfn.IFS(V179="","",V179='12 Formulas'!$AY$2,'12 Formulas'!$AZ$2,V179='12 Formulas'!$AY$3,'12 Formulas'!$AZ$3,V179='12 Formulas'!$AY$4,'12 Formulas'!$AZ$4)</f>
        <v/>
      </c>
      <c r="X179" s="110" t="str">
        <f t="shared" si="2"/>
        <v/>
      </c>
      <c r="Y179" s="111" t="str" cm="1">
        <f t="array" ref="Y179">+_xlfn.IFS(X179="","",X179&lt;='12 Formulas'!$BD$4,'12 Formulas'!$BB$4,X179&lt;='12 Formulas'!$BD$3,'12 Formulas'!$BB$3,X179&lt;='12 Formulas'!$BD$2,'12 Formulas'!$BB$2)</f>
        <v/>
      </c>
      <c r="Z179" s="112"/>
      <c r="AA179" s="113" t="str" cm="1">
        <f t="array" ref="AA179">+_xlfn.IFS(Z179="","",Z179='12 Formulas'!$BF$2,'12 Formulas'!$BG$2,Z179='12 Formulas'!$BF$3,'12 Formulas'!$BG$3,Z179='12 Formulas'!$BF$4,'12 Formulas'!$BG$4)</f>
        <v/>
      </c>
      <c r="AB179" s="114" t="str" cm="1">
        <f t="array" ref="AB179">+_xlfn.IFS(AA179="","",AND(Y179='12 Formulas'!$BK$3,AA179='12 Formulas'!$BL$3),'12 Formulas'!$BM$3,AND(Y179='12 Formulas'!$BK$4,AA179='12 Formulas'!$BL$4),'12 Formulas'!$BM$4,AND(Y179='12 Formulas'!$BK$5,AA179='12 Formulas'!$BL$5),'12 Formulas'!$BM$5,AND(Y179='12 Formulas'!$BK$6,AA179='12 Formulas'!$BL$6),'12 Formulas'!$BM$6,AND(Y179='12 Formulas'!$BK$7,AA179='12 Formulas'!$BL$7),'12 Formulas'!$BM$7,AND(Y179='12 Formulas'!$BK$8,AA179='12 Formulas'!$BL$8),'12 Formulas'!$BM$8,AND(Y179='12 Formulas'!$BK$9,AA179='12 Formulas'!$BL$9),'12 Formulas'!$BM$9,AND(Y179='12 Formulas'!$BK$10,AA179='12 Formulas'!$BL$10),'12 Formulas'!$BM$10,AND(Y179='12 Formulas'!$BK$11,AA179='12 Formulas'!$BL$11),'12 Formulas'!$BM$11)</f>
        <v/>
      </c>
      <c r="AC179" s="113" t="str" cm="1">
        <f t="array" ref="AC179">+_xlfn.IFS(AB179="","",AB179='12 Formulas'!$BM$3,'12 Formulas'!$BN$3,AB179='12 Formulas'!$BM$4,'12 Formulas'!$BN$4,AB179='12 Formulas'!$BM$5,'12 Formulas'!$BN$5)</f>
        <v/>
      </c>
      <c r="AD179" s="115" t="str" cm="1">
        <f t="array" ref="AD179">+_xlfn.IFS(AB179="","",AB179='12 Formulas'!$BM$3,'12 Formulas'!$BO$3,AB179='12 Formulas'!$BM$4,'12 Formulas'!$BO$4,AB179='12 Formulas'!$BM$5,'12 Formulas'!$BO$5)</f>
        <v/>
      </c>
      <c r="AE179" s="640"/>
      <c r="AF179" s="642"/>
      <c r="AG179" s="658"/>
      <c r="AH179" s="636"/>
      <c r="AI179" s="630"/>
      <c r="AJ179" s="632"/>
      <c r="AK179" s="634"/>
      <c r="AL179" s="99"/>
      <c r="AM179" s="100"/>
      <c r="AN179" s="100"/>
      <c r="AO179" s="100"/>
      <c r="AP179" s="100"/>
      <c r="AQ179" s="100"/>
      <c r="AR179" s="99"/>
      <c r="AS179" s="99"/>
    </row>
    <row r="180" spans="1:45" ht="12.75" hidden="1" customHeight="1" x14ac:dyDescent="0.25">
      <c r="A180" s="642"/>
      <c r="B180" s="680"/>
      <c r="C180" s="687"/>
      <c r="D180" s="686"/>
      <c r="E180" s="687"/>
      <c r="F180" s="652" t="s">
        <v>215</v>
      </c>
      <c r="G180" s="663"/>
      <c r="H180" s="101" t="s">
        <v>212</v>
      </c>
      <c r="I180" s="102"/>
      <c r="J180" s="103"/>
      <c r="K180" s="104" t="str" cm="1">
        <f t="array" ref="K180">+_xlfn.IFS(J180="","",J180='12 Formulas'!$AM$2,'12 Formulas'!$AN$2,J180='12 Formulas'!$AM$3,'12 Formulas'!$AN$3)</f>
        <v/>
      </c>
      <c r="L180" s="105"/>
      <c r="M180" s="106" t="str" cm="1">
        <f t="array" ref="M180">+_xlfn.IFS(L180="","",L180='12 Formulas'!$AO$2,'12 Formulas'!$AP$2,L180='12 Formulas'!$AO$3,'12 Formulas'!$AP$3)</f>
        <v/>
      </c>
      <c r="N180" s="105"/>
      <c r="O180" s="106" t="str" cm="1">
        <f t="array" ref="O180">+_xlfn.IFS(N180="","",N180='12 Formulas'!$AQ$2,'12 Formulas'!$AR$2,N180='12 Formulas'!$AQ$3,'12 Formulas'!$AR$3)</f>
        <v/>
      </c>
      <c r="P180" s="105"/>
      <c r="Q180" s="106" t="str" cm="1">
        <f t="array" ref="Q180">+_xlfn.IFS(P180="","",P180='12 Formulas'!$AS$2,'12 Formulas'!$AT$2,P180='12 Formulas'!$AS$3,'12 Formulas'!$AT$3,P180='12 Formulas'!$AS$4,'12 Formulas'!$AT$4)</f>
        <v/>
      </c>
      <c r="R180" s="105"/>
      <c r="S180" s="106" t="str" cm="1">
        <f t="array" ref="S180">+_xlfn.IFS(R180="","",R180='12 Formulas'!$AU$2,'12 Formulas'!$AV$2,R180='12 Formulas'!$AU$3,'12 Formulas'!$AV$3)</f>
        <v/>
      </c>
      <c r="T180" s="107"/>
      <c r="U180" s="106" t="str" cm="1">
        <f t="array" ref="U180">+_xlfn.IFS(T180="","",T180='12 Formulas'!$AW$2,'12 Formulas'!$AX$2,T180='12 Formulas'!$AW$3,'12 Formulas'!$AX$3)</f>
        <v/>
      </c>
      <c r="V180" s="108"/>
      <c r="W180" s="109" t="str" cm="1">
        <f t="array" ref="W180">+_xlfn.IFS(V180="","",V180='12 Formulas'!$AY$2,'12 Formulas'!$AZ$2,V180='12 Formulas'!$AY$3,'12 Formulas'!$AZ$3,V180='12 Formulas'!$AY$4,'12 Formulas'!$AZ$4)</f>
        <v/>
      </c>
      <c r="X180" s="110" t="str">
        <f t="shared" si="2"/>
        <v/>
      </c>
      <c r="Y180" s="111" t="str" cm="1">
        <f t="array" ref="Y180">+_xlfn.IFS(X180="","",X180&lt;='12 Formulas'!$BD$4,'12 Formulas'!$BB$4,X180&lt;='12 Formulas'!$BD$3,'12 Formulas'!$BB$3,X180&lt;='12 Formulas'!$BD$2,'12 Formulas'!$BB$2)</f>
        <v/>
      </c>
      <c r="Z180" s="112"/>
      <c r="AA180" s="113" t="str" cm="1">
        <f t="array" ref="AA180">+_xlfn.IFS(Z180="","",Z180='12 Formulas'!$BF$2,'12 Formulas'!$BG$2,Z180='12 Formulas'!$BF$3,'12 Formulas'!$BG$3,Z180='12 Formulas'!$BF$4,'12 Formulas'!$BG$4)</f>
        <v/>
      </c>
      <c r="AB180" s="114" t="str" cm="1">
        <f t="array" ref="AB180">+_xlfn.IFS(AA180="","",AND(Y180='12 Formulas'!$BK$3,AA180='12 Formulas'!$BL$3),'12 Formulas'!$BM$3,AND(Y180='12 Formulas'!$BK$4,AA180='12 Formulas'!$BL$4),'12 Formulas'!$BM$4,AND(Y180='12 Formulas'!$BK$5,AA180='12 Formulas'!$BL$5),'12 Formulas'!$BM$5,AND(Y180='12 Formulas'!$BK$6,AA180='12 Formulas'!$BL$6),'12 Formulas'!$BM$6,AND(Y180='12 Formulas'!$BK$7,AA180='12 Formulas'!$BL$7),'12 Formulas'!$BM$7,AND(Y180='12 Formulas'!$BK$8,AA180='12 Formulas'!$BL$8),'12 Formulas'!$BM$8,AND(Y180='12 Formulas'!$BK$9,AA180='12 Formulas'!$BL$9),'12 Formulas'!$BM$9,AND(Y180='12 Formulas'!$BK$10,AA180='12 Formulas'!$BL$10),'12 Formulas'!$BM$10,AND(Y180='12 Formulas'!$BK$11,AA180='12 Formulas'!$BL$11),'12 Formulas'!$BM$11)</f>
        <v/>
      </c>
      <c r="AC180" s="113" t="str" cm="1">
        <f t="array" ref="AC180">+_xlfn.IFS(AB180="","",AB180='12 Formulas'!$BM$3,'12 Formulas'!$BN$3,AB180='12 Formulas'!$BM$4,'12 Formulas'!$BN$4,AB180='12 Formulas'!$BM$5,'12 Formulas'!$BN$5)</f>
        <v/>
      </c>
      <c r="AD180" s="115" t="str" cm="1">
        <f t="array" ref="AD180">+_xlfn.IFS(AB180="","",AB180='12 Formulas'!$BM$3,'12 Formulas'!$BO$3,AB180='12 Formulas'!$BM$4,'12 Formulas'!$BO$4,AB180='12 Formulas'!$BM$5,'12 Formulas'!$BO$5)</f>
        <v/>
      </c>
      <c r="AE180" s="640"/>
      <c r="AF180" s="642"/>
      <c r="AG180" s="658"/>
      <c r="AH180" s="636"/>
      <c r="AI180" s="630"/>
      <c r="AJ180" s="632"/>
      <c r="AK180" s="634"/>
      <c r="AL180" s="99"/>
      <c r="AM180" s="100"/>
      <c r="AN180" s="100"/>
      <c r="AO180" s="100"/>
      <c r="AP180" s="100"/>
      <c r="AQ180" s="100"/>
      <c r="AR180" s="99"/>
      <c r="AS180" s="99"/>
    </row>
    <row r="181" spans="1:45" ht="12.75" hidden="1" customHeight="1" x14ac:dyDescent="0.25">
      <c r="A181" s="642"/>
      <c r="B181" s="680"/>
      <c r="C181" s="687"/>
      <c r="D181" s="686"/>
      <c r="E181" s="687"/>
      <c r="F181" s="650"/>
      <c r="G181" s="661"/>
      <c r="H181" s="101" t="s">
        <v>213</v>
      </c>
      <c r="I181" s="102"/>
      <c r="J181" s="103"/>
      <c r="K181" s="104" t="str" cm="1">
        <f t="array" ref="K181">+_xlfn.IFS(J181="","",J181='12 Formulas'!$AM$2,'12 Formulas'!$AN$2,J181='12 Formulas'!$AM$3,'12 Formulas'!$AN$3)</f>
        <v/>
      </c>
      <c r="L181" s="105"/>
      <c r="M181" s="106" t="str" cm="1">
        <f t="array" ref="M181">+_xlfn.IFS(L181="","",L181='12 Formulas'!$AO$2,'12 Formulas'!$AP$2,L181='12 Formulas'!$AO$3,'12 Formulas'!$AP$3)</f>
        <v/>
      </c>
      <c r="N181" s="105"/>
      <c r="O181" s="106" t="str" cm="1">
        <f t="array" ref="O181">+_xlfn.IFS(N181="","",N181='12 Formulas'!$AQ$2,'12 Formulas'!$AR$2,N181='12 Formulas'!$AQ$3,'12 Formulas'!$AR$3)</f>
        <v/>
      </c>
      <c r="P181" s="105"/>
      <c r="Q181" s="106" t="str" cm="1">
        <f t="array" ref="Q181">+_xlfn.IFS(P181="","",P181='12 Formulas'!$AS$2,'12 Formulas'!$AT$2,P181='12 Formulas'!$AS$3,'12 Formulas'!$AT$3,P181='12 Formulas'!$AS$4,'12 Formulas'!$AT$4)</f>
        <v/>
      </c>
      <c r="R181" s="105"/>
      <c r="S181" s="106" t="str" cm="1">
        <f t="array" ref="S181">+_xlfn.IFS(R181="","",R181='12 Formulas'!$AU$2,'12 Formulas'!$AV$2,R181='12 Formulas'!$AU$3,'12 Formulas'!$AV$3)</f>
        <v/>
      </c>
      <c r="T181" s="107"/>
      <c r="U181" s="106" t="str" cm="1">
        <f t="array" ref="U181">+_xlfn.IFS(T181="","",T181='12 Formulas'!$AW$2,'12 Formulas'!$AX$2,T181='12 Formulas'!$AW$3,'12 Formulas'!$AX$3)</f>
        <v/>
      </c>
      <c r="V181" s="108"/>
      <c r="W181" s="109" t="str" cm="1">
        <f t="array" ref="W181">+_xlfn.IFS(V181="","",V181='12 Formulas'!$AY$2,'12 Formulas'!$AZ$2,V181='12 Formulas'!$AY$3,'12 Formulas'!$AZ$3,V181='12 Formulas'!$AY$4,'12 Formulas'!$AZ$4)</f>
        <v/>
      </c>
      <c r="X181" s="110" t="str">
        <f t="shared" si="2"/>
        <v/>
      </c>
      <c r="Y181" s="111" t="str" cm="1">
        <f t="array" ref="Y181">+_xlfn.IFS(X181="","",X181&lt;='12 Formulas'!$BD$4,'12 Formulas'!$BB$4,X181&lt;='12 Formulas'!$BD$3,'12 Formulas'!$BB$3,X181&lt;='12 Formulas'!$BD$2,'12 Formulas'!$BB$2)</f>
        <v/>
      </c>
      <c r="Z181" s="112"/>
      <c r="AA181" s="113" t="str" cm="1">
        <f t="array" ref="AA181">+_xlfn.IFS(Z181="","",Z181='12 Formulas'!$BF$2,'12 Formulas'!$BG$2,Z181='12 Formulas'!$BF$3,'12 Formulas'!$BG$3,Z181='12 Formulas'!$BF$4,'12 Formulas'!$BG$4)</f>
        <v/>
      </c>
      <c r="AB181" s="114" t="str" cm="1">
        <f t="array" ref="AB181">+_xlfn.IFS(AA181="","",AND(Y181='12 Formulas'!$BK$3,AA181='12 Formulas'!$BL$3),'12 Formulas'!$BM$3,AND(Y181='12 Formulas'!$BK$4,AA181='12 Formulas'!$BL$4),'12 Formulas'!$BM$4,AND(Y181='12 Formulas'!$BK$5,AA181='12 Formulas'!$BL$5),'12 Formulas'!$BM$5,AND(Y181='12 Formulas'!$BK$6,AA181='12 Formulas'!$BL$6),'12 Formulas'!$BM$6,AND(Y181='12 Formulas'!$BK$7,AA181='12 Formulas'!$BL$7),'12 Formulas'!$BM$7,AND(Y181='12 Formulas'!$BK$8,AA181='12 Formulas'!$BL$8),'12 Formulas'!$BM$8,AND(Y181='12 Formulas'!$BK$9,AA181='12 Formulas'!$BL$9),'12 Formulas'!$BM$9,AND(Y181='12 Formulas'!$BK$10,AA181='12 Formulas'!$BL$10),'12 Formulas'!$BM$10,AND(Y181='12 Formulas'!$BK$11,AA181='12 Formulas'!$BL$11),'12 Formulas'!$BM$11)</f>
        <v/>
      </c>
      <c r="AC181" s="113" t="str" cm="1">
        <f t="array" ref="AC181">+_xlfn.IFS(AB181="","",AB181='12 Formulas'!$BM$3,'12 Formulas'!$BN$3,AB181='12 Formulas'!$BM$4,'12 Formulas'!$BN$4,AB181='12 Formulas'!$BM$5,'12 Formulas'!$BN$5)</f>
        <v/>
      </c>
      <c r="AD181" s="115" t="str" cm="1">
        <f t="array" ref="AD181">+_xlfn.IFS(AB181="","",AB181='12 Formulas'!$BM$3,'12 Formulas'!$BO$3,AB181='12 Formulas'!$BM$4,'12 Formulas'!$BO$4,AB181='12 Formulas'!$BM$5,'12 Formulas'!$BO$5)</f>
        <v/>
      </c>
      <c r="AE181" s="640"/>
      <c r="AF181" s="642"/>
      <c r="AG181" s="658"/>
      <c r="AH181" s="636"/>
      <c r="AI181" s="630"/>
      <c r="AJ181" s="632"/>
      <c r="AK181" s="634"/>
      <c r="AL181" s="99"/>
      <c r="AM181" s="100"/>
      <c r="AN181" s="100"/>
      <c r="AO181" s="100"/>
      <c r="AP181" s="100"/>
      <c r="AQ181" s="100"/>
      <c r="AR181" s="99"/>
      <c r="AS181" s="99"/>
    </row>
    <row r="182" spans="1:45" ht="12.75" hidden="1" customHeight="1" x14ac:dyDescent="0.25">
      <c r="A182" s="642"/>
      <c r="B182" s="680"/>
      <c r="C182" s="687"/>
      <c r="D182" s="686"/>
      <c r="E182" s="687"/>
      <c r="F182" s="651"/>
      <c r="G182" s="662"/>
      <c r="H182" s="101" t="s">
        <v>214</v>
      </c>
      <c r="I182" s="102"/>
      <c r="J182" s="103"/>
      <c r="K182" s="104" t="str" cm="1">
        <f t="array" ref="K182">+_xlfn.IFS(J182="","",J182='12 Formulas'!$AM$2,'12 Formulas'!$AN$2,J182='12 Formulas'!$AM$3,'12 Formulas'!$AN$3)</f>
        <v/>
      </c>
      <c r="L182" s="105"/>
      <c r="M182" s="106" t="str" cm="1">
        <f t="array" ref="M182">+_xlfn.IFS(L182="","",L182='12 Formulas'!$AO$2,'12 Formulas'!$AP$2,L182='12 Formulas'!$AO$3,'12 Formulas'!$AP$3)</f>
        <v/>
      </c>
      <c r="N182" s="105"/>
      <c r="O182" s="106" t="str" cm="1">
        <f t="array" ref="O182">+_xlfn.IFS(N182="","",N182='12 Formulas'!$AQ$2,'12 Formulas'!$AR$2,N182='12 Formulas'!$AQ$3,'12 Formulas'!$AR$3)</f>
        <v/>
      </c>
      <c r="P182" s="105"/>
      <c r="Q182" s="106" t="str" cm="1">
        <f t="array" ref="Q182">+_xlfn.IFS(P182="","",P182='12 Formulas'!$AS$2,'12 Formulas'!$AT$2,P182='12 Formulas'!$AS$3,'12 Formulas'!$AT$3,P182='12 Formulas'!$AS$4,'12 Formulas'!$AT$4)</f>
        <v/>
      </c>
      <c r="R182" s="105"/>
      <c r="S182" s="106" t="str" cm="1">
        <f t="array" ref="S182">+_xlfn.IFS(R182="","",R182='12 Formulas'!$AU$2,'12 Formulas'!$AV$2,R182='12 Formulas'!$AU$3,'12 Formulas'!$AV$3)</f>
        <v/>
      </c>
      <c r="T182" s="107"/>
      <c r="U182" s="106" t="str" cm="1">
        <f t="array" ref="U182">+_xlfn.IFS(T182="","",T182='12 Formulas'!$AW$2,'12 Formulas'!$AX$2,T182='12 Formulas'!$AW$3,'12 Formulas'!$AX$3)</f>
        <v/>
      </c>
      <c r="V182" s="108"/>
      <c r="W182" s="109" t="str" cm="1">
        <f t="array" ref="W182">+_xlfn.IFS(V182="","",V182='12 Formulas'!$AY$2,'12 Formulas'!$AZ$2,V182='12 Formulas'!$AY$3,'12 Formulas'!$AZ$3,V182='12 Formulas'!$AY$4,'12 Formulas'!$AZ$4)</f>
        <v/>
      </c>
      <c r="X182" s="110" t="str">
        <f t="shared" si="2"/>
        <v/>
      </c>
      <c r="Y182" s="111" t="str" cm="1">
        <f t="array" ref="Y182">+_xlfn.IFS(X182="","",X182&lt;='12 Formulas'!$BD$4,'12 Formulas'!$BB$4,X182&lt;='12 Formulas'!$BD$3,'12 Formulas'!$BB$3,X182&lt;='12 Formulas'!$BD$2,'12 Formulas'!$BB$2)</f>
        <v/>
      </c>
      <c r="Z182" s="112"/>
      <c r="AA182" s="113" t="str" cm="1">
        <f t="array" ref="AA182">+_xlfn.IFS(Z182="","",Z182='12 Formulas'!$BF$2,'12 Formulas'!$BG$2,Z182='12 Formulas'!$BF$3,'12 Formulas'!$BG$3,Z182='12 Formulas'!$BF$4,'12 Formulas'!$BG$4)</f>
        <v/>
      </c>
      <c r="AB182" s="114" t="str" cm="1">
        <f t="array" ref="AB182">+_xlfn.IFS(AA182="","",AND(Y182='12 Formulas'!$BK$3,AA182='12 Formulas'!$BL$3),'12 Formulas'!$BM$3,AND(Y182='12 Formulas'!$BK$4,AA182='12 Formulas'!$BL$4),'12 Formulas'!$BM$4,AND(Y182='12 Formulas'!$BK$5,AA182='12 Formulas'!$BL$5),'12 Formulas'!$BM$5,AND(Y182='12 Formulas'!$BK$6,AA182='12 Formulas'!$BL$6),'12 Formulas'!$BM$6,AND(Y182='12 Formulas'!$BK$7,AA182='12 Formulas'!$BL$7),'12 Formulas'!$BM$7,AND(Y182='12 Formulas'!$BK$8,AA182='12 Formulas'!$BL$8),'12 Formulas'!$BM$8,AND(Y182='12 Formulas'!$BK$9,AA182='12 Formulas'!$BL$9),'12 Formulas'!$BM$9,AND(Y182='12 Formulas'!$BK$10,AA182='12 Formulas'!$BL$10),'12 Formulas'!$BM$10,AND(Y182='12 Formulas'!$BK$11,AA182='12 Formulas'!$BL$11),'12 Formulas'!$BM$11)</f>
        <v/>
      </c>
      <c r="AC182" s="113" t="str" cm="1">
        <f t="array" ref="AC182">+_xlfn.IFS(AB182="","",AB182='12 Formulas'!$BM$3,'12 Formulas'!$BN$3,AB182='12 Formulas'!$BM$4,'12 Formulas'!$BN$4,AB182='12 Formulas'!$BM$5,'12 Formulas'!$BN$5)</f>
        <v/>
      </c>
      <c r="AD182" s="115" t="str" cm="1">
        <f t="array" ref="AD182">+_xlfn.IFS(AB182="","",AB182='12 Formulas'!$BM$3,'12 Formulas'!$BO$3,AB182='12 Formulas'!$BM$4,'12 Formulas'!$BO$4,AB182='12 Formulas'!$BM$5,'12 Formulas'!$BO$5)</f>
        <v/>
      </c>
      <c r="AE182" s="640"/>
      <c r="AF182" s="642"/>
      <c r="AG182" s="658"/>
      <c r="AH182" s="636"/>
      <c r="AI182" s="630"/>
      <c r="AJ182" s="632"/>
      <c r="AK182" s="634"/>
      <c r="AL182" s="99"/>
      <c r="AM182" s="100"/>
      <c r="AN182" s="100"/>
      <c r="AO182" s="100"/>
      <c r="AP182" s="100"/>
      <c r="AQ182" s="100"/>
      <c r="AR182" s="99"/>
      <c r="AS182" s="99"/>
    </row>
    <row r="183" spans="1:45" ht="12.75" hidden="1" customHeight="1" x14ac:dyDescent="0.25">
      <c r="A183" s="642"/>
      <c r="B183" s="680"/>
      <c r="C183" s="687"/>
      <c r="D183" s="686"/>
      <c r="E183" s="687"/>
      <c r="F183" s="652" t="s">
        <v>216</v>
      </c>
      <c r="G183" s="663"/>
      <c r="H183" s="101" t="s">
        <v>212</v>
      </c>
      <c r="I183" s="102"/>
      <c r="J183" s="103"/>
      <c r="K183" s="104" t="str" cm="1">
        <f t="array" ref="K183">+_xlfn.IFS(J183="","",J183='12 Formulas'!$AM$2,'12 Formulas'!$AN$2,J183='12 Formulas'!$AM$3,'12 Formulas'!$AN$3)</f>
        <v/>
      </c>
      <c r="L183" s="105"/>
      <c r="M183" s="106" t="str" cm="1">
        <f t="array" ref="M183">+_xlfn.IFS(L183="","",L183='12 Formulas'!$AO$2,'12 Formulas'!$AP$2,L183='12 Formulas'!$AO$3,'12 Formulas'!$AP$3)</f>
        <v/>
      </c>
      <c r="N183" s="105"/>
      <c r="O183" s="106" t="str" cm="1">
        <f t="array" ref="O183">+_xlfn.IFS(N183="","",N183='12 Formulas'!$AQ$2,'12 Formulas'!$AR$2,N183='12 Formulas'!$AQ$3,'12 Formulas'!$AR$3)</f>
        <v/>
      </c>
      <c r="P183" s="105"/>
      <c r="Q183" s="106" t="str" cm="1">
        <f t="array" ref="Q183">+_xlfn.IFS(P183="","",P183='12 Formulas'!$AS$2,'12 Formulas'!$AT$2,P183='12 Formulas'!$AS$3,'12 Formulas'!$AT$3,P183='12 Formulas'!$AS$4,'12 Formulas'!$AT$4)</f>
        <v/>
      </c>
      <c r="R183" s="105"/>
      <c r="S183" s="106" t="str" cm="1">
        <f t="array" ref="S183">+_xlfn.IFS(R183="","",R183='12 Formulas'!$AU$2,'12 Formulas'!$AV$2,R183='12 Formulas'!$AU$3,'12 Formulas'!$AV$3)</f>
        <v/>
      </c>
      <c r="T183" s="107"/>
      <c r="U183" s="106" t="str" cm="1">
        <f t="array" ref="U183">+_xlfn.IFS(T183="","",T183='12 Formulas'!$AW$2,'12 Formulas'!$AX$2,T183='12 Formulas'!$AW$3,'12 Formulas'!$AX$3)</f>
        <v/>
      </c>
      <c r="V183" s="108"/>
      <c r="W183" s="109" t="str" cm="1">
        <f t="array" ref="W183">+_xlfn.IFS(V183="","",V183='12 Formulas'!$AY$2,'12 Formulas'!$AZ$2,V183='12 Formulas'!$AY$3,'12 Formulas'!$AZ$3,V183='12 Formulas'!$AY$4,'12 Formulas'!$AZ$4)</f>
        <v/>
      </c>
      <c r="X183" s="110" t="str">
        <f t="shared" si="2"/>
        <v/>
      </c>
      <c r="Y183" s="111" t="str" cm="1">
        <f t="array" ref="Y183">+_xlfn.IFS(X183="","",X183&lt;='12 Formulas'!$BD$4,'12 Formulas'!$BB$4,X183&lt;='12 Formulas'!$BD$3,'12 Formulas'!$BB$3,X183&lt;='12 Formulas'!$BD$2,'12 Formulas'!$BB$2)</f>
        <v/>
      </c>
      <c r="Z183" s="112"/>
      <c r="AA183" s="113" t="str" cm="1">
        <f t="array" ref="AA183">+_xlfn.IFS(Z183="","",Z183='12 Formulas'!$BF$2,'12 Formulas'!$BG$2,Z183='12 Formulas'!$BF$3,'12 Formulas'!$BG$3,Z183='12 Formulas'!$BF$4,'12 Formulas'!$BG$4)</f>
        <v/>
      </c>
      <c r="AB183" s="114" t="str" cm="1">
        <f t="array" ref="AB183">+_xlfn.IFS(AA183="","",AND(Y183='12 Formulas'!$BK$3,AA183='12 Formulas'!$BL$3),'12 Formulas'!$BM$3,AND(Y183='12 Formulas'!$BK$4,AA183='12 Formulas'!$BL$4),'12 Formulas'!$BM$4,AND(Y183='12 Formulas'!$BK$5,AA183='12 Formulas'!$BL$5),'12 Formulas'!$BM$5,AND(Y183='12 Formulas'!$BK$6,AA183='12 Formulas'!$BL$6),'12 Formulas'!$BM$6,AND(Y183='12 Formulas'!$BK$7,AA183='12 Formulas'!$BL$7),'12 Formulas'!$BM$7,AND(Y183='12 Formulas'!$BK$8,AA183='12 Formulas'!$BL$8),'12 Formulas'!$BM$8,AND(Y183='12 Formulas'!$BK$9,AA183='12 Formulas'!$BL$9),'12 Formulas'!$BM$9,AND(Y183='12 Formulas'!$BK$10,AA183='12 Formulas'!$BL$10),'12 Formulas'!$BM$10,AND(Y183='12 Formulas'!$BK$11,AA183='12 Formulas'!$BL$11),'12 Formulas'!$BM$11)</f>
        <v/>
      </c>
      <c r="AC183" s="113" t="str" cm="1">
        <f t="array" ref="AC183">+_xlfn.IFS(AB183="","",AB183='12 Formulas'!$BM$3,'12 Formulas'!$BN$3,AB183='12 Formulas'!$BM$4,'12 Formulas'!$BN$4,AB183='12 Formulas'!$BM$5,'12 Formulas'!$BN$5)</f>
        <v/>
      </c>
      <c r="AD183" s="115" t="str" cm="1">
        <f t="array" ref="AD183">+_xlfn.IFS(AB183="","",AB183='12 Formulas'!$BM$3,'12 Formulas'!$BO$3,AB183='12 Formulas'!$BM$4,'12 Formulas'!$BO$4,AB183='12 Formulas'!$BM$5,'12 Formulas'!$BO$5)</f>
        <v/>
      </c>
      <c r="AE183" s="640"/>
      <c r="AF183" s="642"/>
      <c r="AG183" s="658"/>
      <c r="AH183" s="636"/>
      <c r="AI183" s="630"/>
      <c r="AJ183" s="632"/>
      <c r="AK183" s="634"/>
      <c r="AL183" s="99"/>
      <c r="AM183" s="100"/>
      <c r="AN183" s="100"/>
      <c r="AO183" s="100"/>
      <c r="AP183" s="100"/>
      <c r="AQ183" s="100"/>
      <c r="AR183" s="99"/>
      <c r="AS183" s="99"/>
    </row>
    <row r="184" spans="1:45" ht="12.75" hidden="1" customHeight="1" x14ac:dyDescent="0.25">
      <c r="A184" s="642"/>
      <c r="B184" s="680"/>
      <c r="C184" s="687"/>
      <c r="D184" s="686"/>
      <c r="E184" s="687"/>
      <c r="F184" s="650"/>
      <c r="G184" s="661"/>
      <c r="H184" s="101" t="s">
        <v>213</v>
      </c>
      <c r="I184" s="102"/>
      <c r="J184" s="103"/>
      <c r="K184" s="104" t="str" cm="1">
        <f t="array" ref="K184">+_xlfn.IFS(J184="","",J184='12 Formulas'!$AM$2,'12 Formulas'!$AN$2,J184='12 Formulas'!$AM$3,'12 Formulas'!$AN$3)</f>
        <v/>
      </c>
      <c r="L184" s="105"/>
      <c r="M184" s="106" t="str" cm="1">
        <f t="array" ref="M184">+_xlfn.IFS(L184="","",L184='12 Formulas'!$AO$2,'12 Formulas'!$AP$2,L184='12 Formulas'!$AO$3,'12 Formulas'!$AP$3)</f>
        <v/>
      </c>
      <c r="N184" s="105"/>
      <c r="O184" s="106" t="str" cm="1">
        <f t="array" ref="O184">+_xlfn.IFS(N184="","",N184='12 Formulas'!$AQ$2,'12 Formulas'!$AR$2,N184='12 Formulas'!$AQ$3,'12 Formulas'!$AR$3)</f>
        <v/>
      </c>
      <c r="P184" s="105"/>
      <c r="Q184" s="106" t="str" cm="1">
        <f t="array" ref="Q184">+_xlfn.IFS(P184="","",P184='12 Formulas'!$AS$2,'12 Formulas'!$AT$2,P184='12 Formulas'!$AS$3,'12 Formulas'!$AT$3,P184='12 Formulas'!$AS$4,'12 Formulas'!$AT$4)</f>
        <v/>
      </c>
      <c r="R184" s="105"/>
      <c r="S184" s="106" t="str" cm="1">
        <f t="array" ref="S184">+_xlfn.IFS(R184="","",R184='12 Formulas'!$AU$2,'12 Formulas'!$AV$2,R184='12 Formulas'!$AU$3,'12 Formulas'!$AV$3)</f>
        <v/>
      </c>
      <c r="T184" s="107"/>
      <c r="U184" s="106" t="str" cm="1">
        <f t="array" ref="U184">+_xlfn.IFS(T184="","",T184='12 Formulas'!$AW$2,'12 Formulas'!$AX$2,T184='12 Formulas'!$AW$3,'12 Formulas'!$AX$3)</f>
        <v/>
      </c>
      <c r="V184" s="108"/>
      <c r="W184" s="109" t="str" cm="1">
        <f t="array" ref="W184">+_xlfn.IFS(V184="","",V184='12 Formulas'!$AY$2,'12 Formulas'!$AZ$2,V184='12 Formulas'!$AY$3,'12 Formulas'!$AZ$3,V184='12 Formulas'!$AY$4,'12 Formulas'!$AZ$4)</f>
        <v/>
      </c>
      <c r="X184" s="110" t="str">
        <f t="shared" si="2"/>
        <v/>
      </c>
      <c r="Y184" s="111" t="str" cm="1">
        <f t="array" ref="Y184">+_xlfn.IFS(X184="","",X184&lt;='12 Formulas'!$BD$4,'12 Formulas'!$BB$4,X184&lt;='12 Formulas'!$BD$3,'12 Formulas'!$BB$3,X184&lt;='12 Formulas'!$BD$2,'12 Formulas'!$BB$2)</f>
        <v/>
      </c>
      <c r="Z184" s="112"/>
      <c r="AA184" s="113" t="str" cm="1">
        <f t="array" ref="AA184">+_xlfn.IFS(Z184="","",Z184='12 Formulas'!$BF$2,'12 Formulas'!$BG$2,Z184='12 Formulas'!$BF$3,'12 Formulas'!$BG$3,Z184='12 Formulas'!$BF$4,'12 Formulas'!$BG$4)</f>
        <v/>
      </c>
      <c r="AB184" s="114" t="str" cm="1">
        <f t="array" ref="AB184">+_xlfn.IFS(AA184="","",AND(Y184='12 Formulas'!$BK$3,AA184='12 Formulas'!$BL$3),'12 Formulas'!$BM$3,AND(Y184='12 Formulas'!$BK$4,AA184='12 Formulas'!$BL$4),'12 Formulas'!$BM$4,AND(Y184='12 Formulas'!$BK$5,AA184='12 Formulas'!$BL$5),'12 Formulas'!$BM$5,AND(Y184='12 Formulas'!$BK$6,AA184='12 Formulas'!$BL$6),'12 Formulas'!$BM$6,AND(Y184='12 Formulas'!$BK$7,AA184='12 Formulas'!$BL$7),'12 Formulas'!$BM$7,AND(Y184='12 Formulas'!$BK$8,AA184='12 Formulas'!$BL$8),'12 Formulas'!$BM$8,AND(Y184='12 Formulas'!$BK$9,AA184='12 Formulas'!$BL$9),'12 Formulas'!$BM$9,AND(Y184='12 Formulas'!$BK$10,AA184='12 Formulas'!$BL$10),'12 Formulas'!$BM$10,AND(Y184='12 Formulas'!$BK$11,AA184='12 Formulas'!$BL$11),'12 Formulas'!$BM$11)</f>
        <v/>
      </c>
      <c r="AC184" s="113" t="str" cm="1">
        <f t="array" ref="AC184">+_xlfn.IFS(AB184="","",AB184='12 Formulas'!$BM$3,'12 Formulas'!$BN$3,AB184='12 Formulas'!$BM$4,'12 Formulas'!$BN$4,AB184='12 Formulas'!$BM$5,'12 Formulas'!$BN$5)</f>
        <v/>
      </c>
      <c r="AD184" s="115" t="str" cm="1">
        <f t="array" ref="AD184">+_xlfn.IFS(AB184="","",AB184='12 Formulas'!$BM$3,'12 Formulas'!$BO$3,AB184='12 Formulas'!$BM$4,'12 Formulas'!$BO$4,AB184='12 Formulas'!$BM$5,'12 Formulas'!$BO$5)</f>
        <v/>
      </c>
      <c r="AE184" s="640"/>
      <c r="AF184" s="642"/>
      <c r="AG184" s="658"/>
      <c r="AH184" s="636"/>
      <c r="AI184" s="630"/>
      <c r="AJ184" s="632"/>
      <c r="AK184" s="634"/>
      <c r="AL184" s="99"/>
      <c r="AM184" s="100"/>
      <c r="AN184" s="100"/>
      <c r="AO184" s="100"/>
      <c r="AP184" s="100"/>
      <c r="AQ184" s="100"/>
      <c r="AR184" s="99"/>
      <c r="AS184" s="99"/>
    </row>
    <row r="185" spans="1:45" ht="12.75" hidden="1" customHeight="1" x14ac:dyDescent="0.25">
      <c r="A185" s="642"/>
      <c r="B185" s="680"/>
      <c r="C185" s="687"/>
      <c r="D185" s="686"/>
      <c r="E185" s="687"/>
      <c r="F185" s="651"/>
      <c r="G185" s="662"/>
      <c r="H185" s="101" t="s">
        <v>214</v>
      </c>
      <c r="I185" s="102"/>
      <c r="J185" s="103"/>
      <c r="K185" s="104" t="str" cm="1">
        <f t="array" ref="K185">+_xlfn.IFS(J185="","",J185='12 Formulas'!$AM$2,'12 Formulas'!$AN$2,J185='12 Formulas'!$AM$3,'12 Formulas'!$AN$3)</f>
        <v/>
      </c>
      <c r="L185" s="105"/>
      <c r="M185" s="106" t="str" cm="1">
        <f t="array" ref="M185">+_xlfn.IFS(L185="","",L185='12 Formulas'!$AO$2,'12 Formulas'!$AP$2,L185='12 Formulas'!$AO$3,'12 Formulas'!$AP$3)</f>
        <v/>
      </c>
      <c r="N185" s="105"/>
      <c r="O185" s="106" t="str" cm="1">
        <f t="array" ref="O185">+_xlfn.IFS(N185="","",N185='12 Formulas'!$AQ$2,'12 Formulas'!$AR$2,N185='12 Formulas'!$AQ$3,'12 Formulas'!$AR$3)</f>
        <v/>
      </c>
      <c r="P185" s="105"/>
      <c r="Q185" s="106" t="str" cm="1">
        <f t="array" ref="Q185">+_xlfn.IFS(P185="","",P185='12 Formulas'!$AS$2,'12 Formulas'!$AT$2,P185='12 Formulas'!$AS$3,'12 Formulas'!$AT$3,P185='12 Formulas'!$AS$4,'12 Formulas'!$AT$4)</f>
        <v/>
      </c>
      <c r="R185" s="105"/>
      <c r="S185" s="106" t="str" cm="1">
        <f t="array" ref="S185">+_xlfn.IFS(R185="","",R185='12 Formulas'!$AU$2,'12 Formulas'!$AV$2,R185='12 Formulas'!$AU$3,'12 Formulas'!$AV$3)</f>
        <v/>
      </c>
      <c r="T185" s="107"/>
      <c r="U185" s="106" t="str" cm="1">
        <f t="array" ref="U185">+_xlfn.IFS(T185="","",T185='12 Formulas'!$AW$2,'12 Formulas'!$AX$2,T185='12 Formulas'!$AW$3,'12 Formulas'!$AX$3)</f>
        <v/>
      </c>
      <c r="V185" s="108"/>
      <c r="W185" s="109" t="str" cm="1">
        <f t="array" ref="W185">+_xlfn.IFS(V185="","",V185='12 Formulas'!$AY$2,'12 Formulas'!$AZ$2,V185='12 Formulas'!$AY$3,'12 Formulas'!$AZ$3,V185='12 Formulas'!$AY$4,'12 Formulas'!$AZ$4)</f>
        <v/>
      </c>
      <c r="X185" s="110" t="str">
        <f t="shared" si="2"/>
        <v/>
      </c>
      <c r="Y185" s="111" t="str" cm="1">
        <f t="array" ref="Y185">+_xlfn.IFS(X185="","",X185&lt;='12 Formulas'!$BD$4,'12 Formulas'!$BB$4,X185&lt;='12 Formulas'!$BD$3,'12 Formulas'!$BB$3,X185&lt;='12 Formulas'!$BD$2,'12 Formulas'!$BB$2)</f>
        <v/>
      </c>
      <c r="Z185" s="112"/>
      <c r="AA185" s="113" t="str" cm="1">
        <f t="array" ref="AA185">+_xlfn.IFS(Z185="","",Z185='12 Formulas'!$BF$2,'12 Formulas'!$BG$2,Z185='12 Formulas'!$BF$3,'12 Formulas'!$BG$3,Z185='12 Formulas'!$BF$4,'12 Formulas'!$BG$4)</f>
        <v/>
      </c>
      <c r="AB185" s="114" t="str" cm="1">
        <f t="array" ref="AB185">+_xlfn.IFS(AA185="","",AND(Y185='12 Formulas'!$BK$3,AA185='12 Formulas'!$BL$3),'12 Formulas'!$BM$3,AND(Y185='12 Formulas'!$BK$4,AA185='12 Formulas'!$BL$4),'12 Formulas'!$BM$4,AND(Y185='12 Formulas'!$BK$5,AA185='12 Formulas'!$BL$5),'12 Formulas'!$BM$5,AND(Y185='12 Formulas'!$BK$6,AA185='12 Formulas'!$BL$6),'12 Formulas'!$BM$6,AND(Y185='12 Formulas'!$BK$7,AA185='12 Formulas'!$BL$7),'12 Formulas'!$BM$7,AND(Y185='12 Formulas'!$BK$8,AA185='12 Formulas'!$BL$8),'12 Formulas'!$BM$8,AND(Y185='12 Formulas'!$BK$9,AA185='12 Formulas'!$BL$9),'12 Formulas'!$BM$9,AND(Y185='12 Formulas'!$BK$10,AA185='12 Formulas'!$BL$10),'12 Formulas'!$BM$10,AND(Y185='12 Formulas'!$BK$11,AA185='12 Formulas'!$BL$11),'12 Formulas'!$BM$11)</f>
        <v/>
      </c>
      <c r="AC185" s="113" t="str" cm="1">
        <f t="array" ref="AC185">+_xlfn.IFS(AB185="","",AB185='12 Formulas'!$BM$3,'12 Formulas'!$BN$3,AB185='12 Formulas'!$BM$4,'12 Formulas'!$BN$4,AB185='12 Formulas'!$BM$5,'12 Formulas'!$BN$5)</f>
        <v/>
      </c>
      <c r="AD185" s="115" t="str" cm="1">
        <f t="array" ref="AD185">+_xlfn.IFS(AB185="","",AB185='12 Formulas'!$BM$3,'12 Formulas'!$BO$3,AB185='12 Formulas'!$BM$4,'12 Formulas'!$BO$4,AB185='12 Formulas'!$BM$5,'12 Formulas'!$BO$5)</f>
        <v/>
      </c>
      <c r="AE185" s="640"/>
      <c r="AF185" s="642"/>
      <c r="AG185" s="658"/>
      <c r="AH185" s="636"/>
      <c r="AI185" s="630"/>
      <c r="AJ185" s="632"/>
      <c r="AK185" s="634"/>
      <c r="AL185" s="99"/>
      <c r="AM185" s="100"/>
      <c r="AN185" s="100"/>
      <c r="AO185" s="100"/>
      <c r="AP185" s="100"/>
      <c r="AQ185" s="100"/>
      <c r="AR185" s="99"/>
      <c r="AS185" s="99"/>
    </row>
    <row r="186" spans="1:45" ht="12.75" hidden="1" customHeight="1" x14ac:dyDescent="0.25">
      <c r="A186" s="642"/>
      <c r="B186" s="680"/>
      <c r="C186" s="687"/>
      <c r="D186" s="686"/>
      <c r="E186" s="687"/>
      <c r="F186" s="652" t="s">
        <v>217</v>
      </c>
      <c r="G186" s="663"/>
      <c r="H186" s="101" t="s">
        <v>212</v>
      </c>
      <c r="I186" s="102"/>
      <c r="J186" s="103"/>
      <c r="K186" s="104" t="str" cm="1">
        <f t="array" ref="K186">+_xlfn.IFS(J186="","",J186='12 Formulas'!$AM$2,'12 Formulas'!$AN$2,J186='12 Formulas'!$AM$3,'12 Formulas'!$AN$3)</f>
        <v/>
      </c>
      <c r="L186" s="105"/>
      <c r="M186" s="106" t="str" cm="1">
        <f t="array" ref="M186">+_xlfn.IFS(L186="","",L186='12 Formulas'!$AO$2,'12 Formulas'!$AP$2,L186='12 Formulas'!$AO$3,'12 Formulas'!$AP$3)</f>
        <v/>
      </c>
      <c r="N186" s="105"/>
      <c r="O186" s="106" t="str" cm="1">
        <f t="array" ref="O186">+_xlfn.IFS(N186="","",N186='12 Formulas'!$AQ$2,'12 Formulas'!$AR$2,N186='12 Formulas'!$AQ$3,'12 Formulas'!$AR$3)</f>
        <v/>
      </c>
      <c r="P186" s="105"/>
      <c r="Q186" s="106" t="str" cm="1">
        <f t="array" ref="Q186">+_xlfn.IFS(P186="","",P186='12 Formulas'!$AS$2,'12 Formulas'!$AT$2,P186='12 Formulas'!$AS$3,'12 Formulas'!$AT$3,P186='12 Formulas'!$AS$4,'12 Formulas'!$AT$4)</f>
        <v/>
      </c>
      <c r="R186" s="105"/>
      <c r="S186" s="106" t="str" cm="1">
        <f t="array" ref="S186">+_xlfn.IFS(R186="","",R186='12 Formulas'!$AU$2,'12 Formulas'!$AV$2,R186='12 Formulas'!$AU$3,'12 Formulas'!$AV$3)</f>
        <v/>
      </c>
      <c r="T186" s="107"/>
      <c r="U186" s="106" t="str" cm="1">
        <f t="array" ref="U186">+_xlfn.IFS(T186="","",T186='12 Formulas'!$AW$2,'12 Formulas'!$AX$2,T186='12 Formulas'!$AW$3,'12 Formulas'!$AX$3)</f>
        <v/>
      </c>
      <c r="V186" s="108"/>
      <c r="W186" s="109" t="str" cm="1">
        <f t="array" ref="W186">+_xlfn.IFS(V186="","",V186='12 Formulas'!$AY$2,'12 Formulas'!$AZ$2,V186='12 Formulas'!$AY$3,'12 Formulas'!$AZ$3,V186='12 Formulas'!$AY$4,'12 Formulas'!$AZ$4)</f>
        <v/>
      </c>
      <c r="X186" s="110" t="str">
        <f t="shared" si="2"/>
        <v/>
      </c>
      <c r="Y186" s="111" t="str" cm="1">
        <f t="array" ref="Y186">+_xlfn.IFS(X186="","",X186&lt;='12 Formulas'!$BD$4,'12 Formulas'!$BB$4,X186&lt;='12 Formulas'!$BD$3,'12 Formulas'!$BB$3,X186&lt;='12 Formulas'!$BD$2,'12 Formulas'!$BB$2)</f>
        <v/>
      </c>
      <c r="Z186" s="112"/>
      <c r="AA186" s="113" t="str" cm="1">
        <f t="array" ref="AA186">+_xlfn.IFS(Z186="","",Z186='12 Formulas'!$BF$2,'12 Formulas'!$BG$2,Z186='12 Formulas'!$BF$3,'12 Formulas'!$BG$3,Z186='12 Formulas'!$BF$4,'12 Formulas'!$BG$4)</f>
        <v/>
      </c>
      <c r="AB186" s="114" t="str" cm="1">
        <f t="array" ref="AB186">+_xlfn.IFS(AA186="","",AND(Y186='12 Formulas'!$BK$3,AA186='12 Formulas'!$BL$3),'12 Formulas'!$BM$3,AND(Y186='12 Formulas'!$BK$4,AA186='12 Formulas'!$BL$4),'12 Formulas'!$BM$4,AND(Y186='12 Formulas'!$BK$5,AA186='12 Formulas'!$BL$5),'12 Formulas'!$BM$5,AND(Y186='12 Formulas'!$BK$6,AA186='12 Formulas'!$BL$6),'12 Formulas'!$BM$6,AND(Y186='12 Formulas'!$BK$7,AA186='12 Formulas'!$BL$7),'12 Formulas'!$BM$7,AND(Y186='12 Formulas'!$BK$8,AA186='12 Formulas'!$BL$8),'12 Formulas'!$BM$8,AND(Y186='12 Formulas'!$BK$9,AA186='12 Formulas'!$BL$9),'12 Formulas'!$BM$9,AND(Y186='12 Formulas'!$BK$10,AA186='12 Formulas'!$BL$10),'12 Formulas'!$BM$10,AND(Y186='12 Formulas'!$BK$11,AA186='12 Formulas'!$BL$11),'12 Formulas'!$BM$11)</f>
        <v/>
      </c>
      <c r="AC186" s="113" t="str" cm="1">
        <f t="array" ref="AC186">+_xlfn.IFS(AB186="","",AB186='12 Formulas'!$BM$3,'12 Formulas'!$BN$3,AB186='12 Formulas'!$BM$4,'12 Formulas'!$BN$4,AB186='12 Formulas'!$BM$5,'12 Formulas'!$BN$5)</f>
        <v/>
      </c>
      <c r="AD186" s="115" t="str" cm="1">
        <f t="array" ref="AD186">+_xlfn.IFS(AB186="","",AB186='12 Formulas'!$BM$3,'12 Formulas'!$BO$3,AB186='12 Formulas'!$BM$4,'12 Formulas'!$BO$4,AB186='12 Formulas'!$BM$5,'12 Formulas'!$BO$5)</f>
        <v/>
      </c>
      <c r="AE186" s="640"/>
      <c r="AF186" s="642"/>
      <c r="AG186" s="658"/>
      <c r="AH186" s="636"/>
      <c r="AI186" s="630"/>
      <c r="AJ186" s="632"/>
      <c r="AK186" s="634"/>
      <c r="AL186" s="99"/>
      <c r="AM186" s="100"/>
      <c r="AN186" s="100"/>
      <c r="AO186" s="100"/>
      <c r="AP186" s="100"/>
      <c r="AQ186" s="100"/>
      <c r="AR186" s="99"/>
      <c r="AS186" s="99"/>
    </row>
    <row r="187" spans="1:45" ht="12.75" hidden="1" customHeight="1" x14ac:dyDescent="0.25">
      <c r="A187" s="642"/>
      <c r="B187" s="680"/>
      <c r="C187" s="687"/>
      <c r="D187" s="686"/>
      <c r="E187" s="687"/>
      <c r="F187" s="650"/>
      <c r="G187" s="661"/>
      <c r="H187" s="101" t="s">
        <v>213</v>
      </c>
      <c r="I187" s="102"/>
      <c r="J187" s="103"/>
      <c r="K187" s="104" t="str" cm="1">
        <f t="array" ref="K187">+_xlfn.IFS(J187="","",J187='12 Formulas'!$AM$2,'12 Formulas'!$AN$2,J187='12 Formulas'!$AM$3,'12 Formulas'!$AN$3)</f>
        <v/>
      </c>
      <c r="L187" s="105"/>
      <c r="M187" s="106" t="str" cm="1">
        <f t="array" ref="M187">+_xlfn.IFS(L187="","",L187='12 Formulas'!$AO$2,'12 Formulas'!$AP$2,L187='12 Formulas'!$AO$3,'12 Formulas'!$AP$3)</f>
        <v/>
      </c>
      <c r="N187" s="105"/>
      <c r="O187" s="106" t="str" cm="1">
        <f t="array" ref="O187">+_xlfn.IFS(N187="","",N187='12 Formulas'!$AQ$2,'12 Formulas'!$AR$2,N187='12 Formulas'!$AQ$3,'12 Formulas'!$AR$3)</f>
        <v/>
      </c>
      <c r="P187" s="105"/>
      <c r="Q187" s="106" t="str" cm="1">
        <f t="array" ref="Q187">+_xlfn.IFS(P187="","",P187='12 Formulas'!$AS$2,'12 Formulas'!$AT$2,P187='12 Formulas'!$AS$3,'12 Formulas'!$AT$3,P187='12 Formulas'!$AS$4,'12 Formulas'!$AT$4)</f>
        <v/>
      </c>
      <c r="R187" s="105"/>
      <c r="S187" s="106" t="str" cm="1">
        <f t="array" ref="S187">+_xlfn.IFS(R187="","",R187='12 Formulas'!$AU$2,'12 Formulas'!$AV$2,R187='12 Formulas'!$AU$3,'12 Formulas'!$AV$3)</f>
        <v/>
      </c>
      <c r="T187" s="107"/>
      <c r="U187" s="106" t="str" cm="1">
        <f t="array" ref="U187">+_xlfn.IFS(T187="","",T187='12 Formulas'!$AW$2,'12 Formulas'!$AX$2,T187='12 Formulas'!$AW$3,'12 Formulas'!$AX$3)</f>
        <v/>
      </c>
      <c r="V187" s="108"/>
      <c r="W187" s="109" t="str" cm="1">
        <f t="array" ref="W187">+_xlfn.IFS(V187="","",V187='12 Formulas'!$AY$2,'12 Formulas'!$AZ$2,V187='12 Formulas'!$AY$3,'12 Formulas'!$AZ$3,V187='12 Formulas'!$AY$4,'12 Formulas'!$AZ$4)</f>
        <v/>
      </c>
      <c r="X187" s="110" t="str">
        <f t="shared" si="2"/>
        <v/>
      </c>
      <c r="Y187" s="111" t="str" cm="1">
        <f t="array" ref="Y187">+_xlfn.IFS(X187="","",X187&lt;='12 Formulas'!$BD$4,'12 Formulas'!$BB$4,X187&lt;='12 Formulas'!$BD$3,'12 Formulas'!$BB$3,X187&lt;='12 Formulas'!$BD$2,'12 Formulas'!$BB$2)</f>
        <v/>
      </c>
      <c r="Z187" s="112"/>
      <c r="AA187" s="113" t="str" cm="1">
        <f t="array" ref="AA187">+_xlfn.IFS(Z187="","",Z187='12 Formulas'!$BF$2,'12 Formulas'!$BG$2,Z187='12 Formulas'!$BF$3,'12 Formulas'!$BG$3,Z187='12 Formulas'!$BF$4,'12 Formulas'!$BG$4)</f>
        <v/>
      </c>
      <c r="AB187" s="114" t="str" cm="1">
        <f t="array" ref="AB187">+_xlfn.IFS(AA187="","",AND(Y187='12 Formulas'!$BK$3,AA187='12 Formulas'!$BL$3),'12 Formulas'!$BM$3,AND(Y187='12 Formulas'!$BK$4,AA187='12 Formulas'!$BL$4),'12 Formulas'!$BM$4,AND(Y187='12 Formulas'!$BK$5,AA187='12 Formulas'!$BL$5),'12 Formulas'!$BM$5,AND(Y187='12 Formulas'!$BK$6,AA187='12 Formulas'!$BL$6),'12 Formulas'!$BM$6,AND(Y187='12 Formulas'!$BK$7,AA187='12 Formulas'!$BL$7),'12 Formulas'!$BM$7,AND(Y187='12 Formulas'!$BK$8,AA187='12 Formulas'!$BL$8),'12 Formulas'!$BM$8,AND(Y187='12 Formulas'!$BK$9,AA187='12 Formulas'!$BL$9),'12 Formulas'!$BM$9,AND(Y187='12 Formulas'!$BK$10,AA187='12 Formulas'!$BL$10),'12 Formulas'!$BM$10,AND(Y187='12 Formulas'!$BK$11,AA187='12 Formulas'!$BL$11),'12 Formulas'!$BM$11)</f>
        <v/>
      </c>
      <c r="AC187" s="113" t="str" cm="1">
        <f t="array" ref="AC187">+_xlfn.IFS(AB187="","",AB187='12 Formulas'!$BM$3,'12 Formulas'!$BN$3,AB187='12 Formulas'!$BM$4,'12 Formulas'!$BN$4,AB187='12 Formulas'!$BM$5,'12 Formulas'!$BN$5)</f>
        <v/>
      </c>
      <c r="AD187" s="115" t="str" cm="1">
        <f t="array" ref="AD187">+_xlfn.IFS(AB187="","",AB187='12 Formulas'!$BM$3,'12 Formulas'!$BO$3,AB187='12 Formulas'!$BM$4,'12 Formulas'!$BO$4,AB187='12 Formulas'!$BM$5,'12 Formulas'!$BO$5)</f>
        <v/>
      </c>
      <c r="AE187" s="640"/>
      <c r="AF187" s="642"/>
      <c r="AG187" s="658"/>
      <c r="AH187" s="636"/>
      <c r="AI187" s="630"/>
      <c r="AJ187" s="632"/>
      <c r="AK187" s="634"/>
      <c r="AL187" s="99"/>
      <c r="AM187" s="100"/>
      <c r="AN187" s="100"/>
      <c r="AO187" s="100"/>
      <c r="AP187" s="100"/>
      <c r="AQ187" s="100"/>
      <c r="AR187" s="99"/>
      <c r="AS187" s="99"/>
    </row>
    <row r="188" spans="1:45" ht="12.75" hidden="1" customHeight="1" x14ac:dyDescent="0.25">
      <c r="A188" s="642"/>
      <c r="B188" s="680"/>
      <c r="C188" s="687"/>
      <c r="D188" s="686"/>
      <c r="E188" s="687"/>
      <c r="F188" s="651"/>
      <c r="G188" s="662"/>
      <c r="H188" s="101" t="s">
        <v>214</v>
      </c>
      <c r="I188" s="102"/>
      <c r="J188" s="103"/>
      <c r="K188" s="104" t="str" cm="1">
        <f t="array" ref="K188">+_xlfn.IFS(J188="","",J188='12 Formulas'!$AM$2,'12 Formulas'!$AN$2,J188='12 Formulas'!$AM$3,'12 Formulas'!$AN$3)</f>
        <v/>
      </c>
      <c r="L188" s="105"/>
      <c r="M188" s="106" t="str" cm="1">
        <f t="array" ref="M188">+_xlfn.IFS(L188="","",L188='12 Formulas'!$AO$2,'12 Formulas'!$AP$2,L188='12 Formulas'!$AO$3,'12 Formulas'!$AP$3)</f>
        <v/>
      </c>
      <c r="N188" s="105"/>
      <c r="O188" s="106" t="str" cm="1">
        <f t="array" ref="O188">+_xlfn.IFS(N188="","",N188='12 Formulas'!$AQ$2,'12 Formulas'!$AR$2,N188='12 Formulas'!$AQ$3,'12 Formulas'!$AR$3)</f>
        <v/>
      </c>
      <c r="P188" s="105"/>
      <c r="Q188" s="106" t="str" cm="1">
        <f t="array" ref="Q188">+_xlfn.IFS(P188="","",P188='12 Formulas'!$AS$2,'12 Formulas'!$AT$2,P188='12 Formulas'!$AS$3,'12 Formulas'!$AT$3,P188='12 Formulas'!$AS$4,'12 Formulas'!$AT$4)</f>
        <v/>
      </c>
      <c r="R188" s="105"/>
      <c r="S188" s="106" t="str" cm="1">
        <f t="array" ref="S188">+_xlfn.IFS(R188="","",R188='12 Formulas'!$AU$2,'12 Formulas'!$AV$2,R188='12 Formulas'!$AU$3,'12 Formulas'!$AV$3)</f>
        <v/>
      </c>
      <c r="T188" s="107"/>
      <c r="U188" s="106" t="str" cm="1">
        <f t="array" ref="U188">+_xlfn.IFS(T188="","",T188='12 Formulas'!$AW$2,'12 Formulas'!$AX$2,T188='12 Formulas'!$AW$3,'12 Formulas'!$AX$3)</f>
        <v/>
      </c>
      <c r="V188" s="108"/>
      <c r="W188" s="109" t="str" cm="1">
        <f t="array" ref="W188">+_xlfn.IFS(V188="","",V188='12 Formulas'!$AY$2,'12 Formulas'!$AZ$2,V188='12 Formulas'!$AY$3,'12 Formulas'!$AZ$3,V188='12 Formulas'!$AY$4,'12 Formulas'!$AZ$4)</f>
        <v/>
      </c>
      <c r="X188" s="110" t="str">
        <f t="shared" si="2"/>
        <v/>
      </c>
      <c r="Y188" s="111" t="str" cm="1">
        <f t="array" ref="Y188">+_xlfn.IFS(X188="","",X188&lt;='12 Formulas'!$BD$4,'12 Formulas'!$BB$4,X188&lt;='12 Formulas'!$BD$3,'12 Formulas'!$BB$3,X188&lt;='12 Formulas'!$BD$2,'12 Formulas'!$BB$2)</f>
        <v/>
      </c>
      <c r="Z188" s="112"/>
      <c r="AA188" s="113" t="str" cm="1">
        <f t="array" ref="AA188">+_xlfn.IFS(Z188="","",Z188='12 Formulas'!$BF$2,'12 Formulas'!$BG$2,Z188='12 Formulas'!$BF$3,'12 Formulas'!$BG$3,Z188='12 Formulas'!$BF$4,'12 Formulas'!$BG$4)</f>
        <v/>
      </c>
      <c r="AB188" s="114" t="str" cm="1">
        <f t="array" ref="AB188">+_xlfn.IFS(AA188="","",AND(Y188='12 Formulas'!$BK$3,AA188='12 Formulas'!$BL$3),'12 Formulas'!$BM$3,AND(Y188='12 Formulas'!$BK$4,AA188='12 Formulas'!$BL$4),'12 Formulas'!$BM$4,AND(Y188='12 Formulas'!$BK$5,AA188='12 Formulas'!$BL$5),'12 Formulas'!$BM$5,AND(Y188='12 Formulas'!$BK$6,AA188='12 Formulas'!$BL$6),'12 Formulas'!$BM$6,AND(Y188='12 Formulas'!$BK$7,AA188='12 Formulas'!$BL$7),'12 Formulas'!$BM$7,AND(Y188='12 Formulas'!$BK$8,AA188='12 Formulas'!$BL$8),'12 Formulas'!$BM$8,AND(Y188='12 Formulas'!$BK$9,AA188='12 Formulas'!$BL$9),'12 Formulas'!$BM$9,AND(Y188='12 Formulas'!$BK$10,AA188='12 Formulas'!$BL$10),'12 Formulas'!$BM$10,AND(Y188='12 Formulas'!$BK$11,AA188='12 Formulas'!$BL$11),'12 Formulas'!$BM$11)</f>
        <v/>
      </c>
      <c r="AC188" s="113" t="str" cm="1">
        <f t="array" ref="AC188">+_xlfn.IFS(AB188="","",AB188='12 Formulas'!$BM$3,'12 Formulas'!$BN$3,AB188='12 Formulas'!$BM$4,'12 Formulas'!$BN$4,AB188='12 Formulas'!$BM$5,'12 Formulas'!$BN$5)</f>
        <v/>
      </c>
      <c r="AD188" s="115" t="str" cm="1">
        <f t="array" ref="AD188">+_xlfn.IFS(AB188="","",AB188='12 Formulas'!$BM$3,'12 Formulas'!$BO$3,AB188='12 Formulas'!$BM$4,'12 Formulas'!$BO$4,AB188='12 Formulas'!$BM$5,'12 Formulas'!$BO$5)</f>
        <v/>
      </c>
      <c r="AE188" s="640"/>
      <c r="AF188" s="642"/>
      <c r="AG188" s="658"/>
      <c r="AH188" s="636"/>
      <c r="AI188" s="630"/>
      <c r="AJ188" s="632"/>
      <c r="AK188" s="634"/>
      <c r="AL188" s="99"/>
      <c r="AM188" s="100"/>
      <c r="AN188" s="100"/>
      <c r="AO188" s="100"/>
      <c r="AP188" s="100"/>
      <c r="AQ188" s="100"/>
      <c r="AR188" s="99"/>
      <c r="AS188" s="99"/>
    </row>
    <row r="189" spans="1:45" ht="12.75" hidden="1" customHeight="1" x14ac:dyDescent="0.25">
      <c r="A189" s="642"/>
      <c r="B189" s="680"/>
      <c r="C189" s="687"/>
      <c r="D189" s="686"/>
      <c r="E189" s="687"/>
      <c r="F189" s="652" t="s">
        <v>218</v>
      </c>
      <c r="G189" s="663"/>
      <c r="H189" s="101" t="s">
        <v>212</v>
      </c>
      <c r="I189" s="102"/>
      <c r="J189" s="103"/>
      <c r="K189" s="104" t="str" cm="1">
        <f t="array" ref="K189">+_xlfn.IFS(J189="","",J189='12 Formulas'!$AM$2,'12 Formulas'!$AN$2,J189='12 Formulas'!$AM$3,'12 Formulas'!$AN$3)</f>
        <v/>
      </c>
      <c r="L189" s="105"/>
      <c r="M189" s="106" t="str" cm="1">
        <f t="array" ref="M189">+_xlfn.IFS(L189="","",L189='12 Formulas'!$AO$2,'12 Formulas'!$AP$2,L189='12 Formulas'!$AO$3,'12 Formulas'!$AP$3)</f>
        <v/>
      </c>
      <c r="N189" s="105"/>
      <c r="O189" s="106" t="str" cm="1">
        <f t="array" ref="O189">+_xlfn.IFS(N189="","",N189='12 Formulas'!$AQ$2,'12 Formulas'!$AR$2,N189='12 Formulas'!$AQ$3,'12 Formulas'!$AR$3)</f>
        <v/>
      </c>
      <c r="P189" s="105"/>
      <c r="Q189" s="106" t="str" cm="1">
        <f t="array" ref="Q189">+_xlfn.IFS(P189="","",P189='12 Formulas'!$AS$2,'12 Formulas'!$AT$2,P189='12 Formulas'!$AS$3,'12 Formulas'!$AT$3,P189='12 Formulas'!$AS$4,'12 Formulas'!$AT$4)</f>
        <v/>
      </c>
      <c r="R189" s="105"/>
      <c r="S189" s="106" t="str" cm="1">
        <f t="array" ref="S189">+_xlfn.IFS(R189="","",R189='12 Formulas'!$AU$2,'12 Formulas'!$AV$2,R189='12 Formulas'!$AU$3,'12 Formulas'!$AV$3)</f>
        <v/>
      </c>
      <c r="T189" s="107"/>
      <c r="U189" s="106" t="str" cm="1">
        <f t="array" ref="U189">+_xlfn.IFS(T189="","",T189='12 Formulas'!$AW$2,'12 Formulas'!$AX$2,T189='12 Formulas'!$AW$3,'12 Formulas'!$AX$3)</f>
        <v/>
      </c>
      <c r="V189" s="108"/>
      <c r="W189" s="109" t="str" cm="1">
        <f t="array" ref="W189">+_xlfn.IFS(V189="","",V189='12 Formulas'!$AY$2,'12 Formulas'!$AZ$2,V189='12 Formulas'!$AY$3,'12 Formulas'!$AZ$3,V189='12 Formulas'!$AY$4,'12 Formulas'!$AZ$4)</f>
        <v/>
      </c>
      <c r="X189" s="110" t="str">
        <f t="shared" si="2"/>
        <v/>
      </c>
      <c r="Y189" s="111" t="str" cm="1">
        <f t="array" ref="Y189">+_xlfn.IFS(X189="","",X189&lt;='12 Formulas'!$BD$4,'12 Formulas'!$BB$4,X189&lt;='12 Formulas'!$BD$3,'12 Formulas'!$BB$3,X189&lt;='12 Formulas'!$BD$2,'12 Formulas'!$BB$2)</f>
        <v/>
      </c>
      <c r="Z189" s="112"/>
      <c r="AA189" s="113" t="str" cm="1">
        <f t="array" ref="AA189">+_xlfn.IFS(Z189="","",Z189='12 Formulas'!$BF$2,'12 Formulas'!$BG$2,Z189='12 Formulas'!$BF$3,'12 Formulas'!$BG$3,Z189='12 Formulas'!$BF$4,'12 Formulas'!$BG$4)</f>
        <v/>
      </c>
      <c r="AB189" s="114" t="str" cm="1">
        <f t="array" ref="AB189">+_xlfn.IFS(AA189="","",AND(Y189='12 Formulas'!$BK$3,AA189='12 Formulas'!$BL$3),'12 Formulas'!$BM$3,AND(Y189='12 Formulas'!$BK$4,AA189='12 Formulas'!$BL$4),'12 Formulas'!$BM$4,AND(Y189='12 Formulas'!$BK$5,AA189='12 Formulas'!$BL$5),'12 Formulas'!$BM$5,AND(Y189='12 Formulas'!$BK$6,AA189='12 Formulas'!$BL$6),'12 Formulas'!$BM$6,AND(Y189='12 Formulas'!$BK$7,AA189='12 Formulas'!$BL$7),'12 Formulas'!$BM$7,AND(Y189='12 Formulas'!$BK$8,AA189='12 Formulas'!$BL$8),'12 Formulas'!$BM$8,AND(Y189='12 Formulas'!$BK$9,AA189='12 Formulas'!$BL$9),'12 Formulas'!$BM$9,AND(Y189='12 Formulas'!$BK$10,AA189='12 Formulas'!$BL$10),'12 Formulas'!$BM$10,AND(Y189='12 Formulas'!$BK$11,AA189='12 Formulas'!$BL$11),'12 Formulas'!$BM$11)</f>
        <v/>
      </c>
      <c r="AC189" s="113" t="str" cm="1">
        <f t="array" ref="AC189">+_xlfn.IFS(AB189="","",AB189='12 Formulas'!$BM$3,'12 Formulas'!$BN$3,AB189='12 Formulas'!$BM$4,'12 Formulas'!$BN$4,AB189='12 Formulas'!$BM$5,'12 Formulas'!$BN$5)</f>
        <v/>
      </c>
      <c r="AD189" s="115" t="str" cm="1">
        <f t="array" ref="AD189">+_xlfn.IFS(AB189="","",AB189='12 Formulas'!$BM$3,'12 Formulas'!$BO$3,AB189='12 Formulas'!$BM$4,'12 Formulas'!$BO$4,AB189='12 Formulas'!$BM$5,'12 Formulas'!$BO$5)</f>
        <v/>
      </c>
      <c r="AE189" s="640"/>
      <c r="AF189" s="642"/>
      <c r="AG189" s="658"/>
      <c r="AH189" s="636"/>
      <c r="AI189" s="630"/>
      <c r="AJ189" s="632"/>
      <c r="AK189" s="634"/>
      <c r="AL189" s="99"/>
      <c r="AM189" s="100"/>
      <c r="AN189" s="100"/>
      <c r="AO189" s="100"/>
      <c r="AP189" s="100"/>
      <c r="AQ189" s="100"/>
      <c r="AR189" s="99"/>
      <c r="AS189" s="99"/>
    </row>
    <row r="190" spans="1:45" ht="12.75" hidden="1" customHeight="1" x14ac:dyDescent="0.25">
      <c r="A190" s="642"/>
      <c r="B190" s="680"/>
      <c r="C190" s="687"/>
      <c r="D190" s="686"/>
      <c r="E190" s="687"/>
      <c r="F190" s="650"/>
      <c r="G190" s="661"/>
      <c r="H190" s="101" t="s">
        <v>213</v>
      </c>
      <c r="I190" s="102"/>
      <c r="J190" s="103"/>
      <c r="K190" s="104" t="str" cm="1">
        <f t="array" ref="K190">+_xlfn.IFS(J190="","",J190='12 Formulas'!$AM$2,'12 Formulas'!$AN$2,J190='12 Formulas'!$AM$3,'12 Formulas'!$AN$3)</f>
        <v/>
      </c>
      <c r="L190" s="105"/>
      <c r="M190" s="106" t="str" cm="1">
        <f t="array" ref="M190">+_xlfn.IFS(L190="","",L190='12 Formulas'!$AO$2,'12 Formulas'!$AP$2,L190='12 Formulas'!$AO$3,'12 Formulas'!$AP$3)</f>
        <v/>
      </c>
      <c r="N190" s="105"/>
      <c r="O190" s="106" t="str" cm="1">
        <f t="array" ref="O190">+_xlfn.IFS(N190="","",N190='12 Formulas'!$AQ$2,'12 Formulas'!$AR$2,N190='12 Formulas'!$AQ$3,'12 Formulas'!$AR$3)</f>
        <v/>
      </c>
      <c r="P190" s="105"/>
      <c r="Q190" s="106" t="str" cm="1">
        <f t="array" ref="Q190">+_xlfn.IFS(P190="","",P190='12 Formulas'!$AS$2,'12 Formulas'!$AT$2,P190='12 Formulas'!$AS$3,'12 Formulas'!$AT$3,P190='12 Formulas'!$AS$4,'12 Formulas'!$AT$4)</f>
        <v/>
      </c>
      <c r="R190" s="105"/>
      <c r="S190" s="106" t="str" cm="1">
        <f t="array" ref="S190">+_xlfn.IFS(R190="","",R190='12 Formulas'!$AU$2,'12 Formulas'!$AV$2,R190='12 Formulas'!$AU$3,'12 Formulas'!$AV$3)</f>
        <v/>
      </c>
      <c r="T190" s="107"/>
      <c r="U190" s="106" t="str" cm="1">
        <f t="array" ref="U190">+_xlfn.IFS(T190="","",T190='12 Formulas'!$AW$2,'12 Formulas'!$AX$2,T190='12 Formulas'!$AW$3,'12 Formulas'!$AX$3)</f>
        <v/>
      </c>
      <c r="V190" s="108"/>
      <c r="W190" s="109" t="str" cm="1">
        <f t="array" ref="W190">+_xlfn.IFS(V190="","",V190='12 Formulas'!$AY$2,'12 Formulas'!$AZ$2,V190='12 Formulas'!$AY$3,'12 Formulas'!$AZ$3,V190='12 Formulas'!$AY$4,'12 Formulas'!$AZ$4)</f>
        <v/>
      </c>
      <c r="X190" s="110" t="str">
        <f t="shared" si="2"/>
        <v/>
      </c>
      <c r="Y190" s="111" t="str" cm="1">
        <f t="array" ref="Y190">+_xlfn.IFS(X190="","",X190&lt;='12 Formulas'!$BD$4,'12 Formulas'!$BB$4,X190&lt;='12 Formulas'!$BD$3,'12 Formulas'!$BB$3,X190&lt;='12 Formulas'!$BD$2,'12 Formulas'!$BB$2)</f>
        <v/>
      </c>
      <c r="Z190" s="112"/>
      <c r="AA190" s="113" t="str" cm="1">
        <f t="array" ref="AA190">+_xlfn.IFS(Z190="","",Z190='12 Formulas'!$BF$2,'12 Formulas'!$BG$2,Z190='12 Formulas'!$BF$3,'12 Formulas'!$BG$3,Z190='12 Formulas'!$BF$4,'12 Formulas'!$BG$4)</f>
        <v/>
      </c>
      <c r="AB190" s="114" t="str" cm="1">
        <f t="array" ref="AB190">+_xlfn.IFS(AA190="","",AND(Y190='12 Formulas'!$BK$3,AA190='12 Formulas'!$BL$3),'12 Formulas'!$BM$3,AND(Y190='12 Formulas'!$BK$4,AA190='12 Formulas'!$BL$4),'12 Formulas'!$BM$4,AND(Y190='12 Formulas'!$BK$5,AA190='12 Formulas'!$BL$5),'12 Formulas'!$BM$5,AND(Y190='12 Formulas'!$BK$6,AA190='12 Formulas'!$BL$6),'12 Formulas'!$BM$6,AND(Y190='12 Formulas'!$BK$7,AA190='12 Formulas'!$BL$7),'12 Formulas'!$BM$7,AND(Y190='12 Formulas'!$BK$8,AA190='12 Formulas'!$BL$8),'12 Formulas'!$BM$8,AND(Y190='12 Formulas'!$BK$9,AA190='12 Formulas'!$BL$9),'12 Formulas'!$BM$9,AND(Y190='12 Formulas'!$BK$10,AA190='12 Formulas'!$BL$10),'12 Formulas'!$BM$10,AND(Y190='12 Formulas'!$BK$11,AA190='12 Formulas'!$BL$11),'12 Formulas'!$BM$11)</f>
        <v/>
      </c>
      <c r="AC190" s="113" t="str" cm="1">
        <f t="array" ref="AC190">+_xlfn.IFS(AB190="","",AB190='12 Formulas'!$BM$3,'12 Formulas'!$BN$3,AB190='12 Formulas'!$BM$4,'12 Formulas'!$BN$4,AB190='12 Formulas'!$BM$5,'12 Formulas'!$BN$5)</f>
        <v/>
      </c>
      <c r="AD190" s="115" t="str" cm="1">
        <f t="array" ref="AD190">+_xlfn.IFS(AB190="","",AB190='12 Formulas'!$BM$3,'12 Formulas'!$BO$3,AB190='12 Formulas'!$BM$4,'12 Formulas'!$BO$4,AB190='12 Formulas'!$BM$5,'12 Formulas'!$BO$5)</f>
        <v/>
      </c>
      <c r="AE190" s="640"/>
      <c r="AF190" s="642"/>
      <c r="AG190" s="658"/>
      <c r="AH190" s="636"/>
      <c r="AI190" s="630"/>
      <c r="AJ190" s="632"/>
      <c r="AK190" s="634"/>
      <c r="AL190" s="99"/>
      <c r="AM190" s="100"/>
      <c r="AN190" s="100"/>
      <c r="AO190" s="100"/>
      <c r="AP190" s="100"/>
      <c r="AQ190" s="100"/>
      <c r="AR190" s="99"/>
      <c r="AS190" s="99"/>
    </row>
    <row r="191" spans="1:45" ht="12.75" hidden="1" customHeight="1" thickBot="1" x14ac:dyDescent="0.3">
      <c r="A191" s="643"/>
      <c r="B191" s="681"/>
      <c r="C191" s="690"/>
      <c r="D191" s="691"/>
      <c r="E191" s="690"/>
      <c r="F191" s="692"/>
      <c r="G191" s="693"/>
      <c r="H191" s="116" t="s">
        <v>214</v>
      </c>
      <c r="I191" s="117"/>
      <c r="J191" s="118"/>
      <c r="K191" s="119" t="str" cm="1">
        <f t="array" ref="K191">+_xlfn.IFS(J191="","",J191='12 Formulas'!$AM$2,'12 Formulas'!$AN$2,J191='12 Formulas'!$AM$3,'12 Formulas'!$AN$3)</f>
        <v/>
      </c>
      <c r="L191" s="120"/>
      <c r="M191" s="121" t="str" cm="1">
        <f t="array" ref="M191">+_xlfn.IFS(L191="","",L191='12 Formulas'!$AO$2,'12 Formulas'!$AP$2,L191='12 Formulas'!$AO$3,'12 Formulas'!$AP$3)</f>
        <v/>
      </c>
      <c r="N191" s="120"/>
      <c r="O191" s="121" t="str" cm="1">
        <f t="array" ref="O191">+_xlfn.IFS(N191="","",N191='12 Formulas'!$AQ$2,'12 Formulas'!$AR$2,N191='12 Formulas'!$AQ$3,'12 Formulas'!$AR$3)</f>
        <v/>
      </c>
      <c r="P191" s="120"/>
      <c r="Q191" s="121" t="str" cm="1">
        <f t="array" ref="Q191">+_xlfn.IFS(P191="","",P191='12 Formulas'!$AS$2,'12 Formulas'!$AT$2,P191='12 Formulas'!$AS$3,'12 Formulas'!$AT$3,P191='12 Formulas'!$AS$4,'12 Formulas'!$AT$4)</f>
        <v/>
      </c>
      <c r="R191" s="120"/>
      <c r="S191" s="121" t="str" cm="1">
        <f t="array" ref="S191">+_xlfn.IFS(R191="","",R191='12 Formulas'!$AU$2,'12 Formulas'!$AV$2,R191='12 Formulas'!$AU$3,'12 Formulas'!$AV$3)</f>
        <v/>
      </c>
      <c r="T191" s="122"/>
      <c r="U191" s="121" t="str" cm="1">
        <f t="array" ref="U191">+_xlfn.IFS(T191="","",T191='12 Formulas'!$AW$2,'12 Formulas'!$AX$2,T191='12 Formulas'!$AW$3,'12 Formulas'!$AX$3)</f>
        <v/>
      </c>
      <c r="V191" s="123"/>
      <c r="W191" s="124" t="str" cm="1">
        <f t="array" ref="W191">+_xlfn.IFS(V191="","",V191='12 Formulas'!$AY$2,'12 Formulas'!$AZ$2,V191='12 Formulas'!$AY$3,'12 Formulas'!$AZ$3,V191='12 Formulas'!$AY$4,'12 Formulas'!$AZ$4)</f>
        <v/>
      </c>
      <c r="X191" s="125" t="str">
        <f t="shared" si="2"/>
        <v/>
      </c>
      <c r="Y191" s="126" t="str" cm="1">
        <f t="array" ref="Y191">+_xlfn.IFS(X191="","",X191&lt;='12 Formulas'!$BD$4,'12 Formulas'!$BB$4,X191&lt;='12 Formulas'!$BD$3,'12 Formulas'!$BB$3,X191&lt;='12 Formulas'!$BD$2,'12 Formulas'!$BB$2)</f>
        <v/>
      </c>
      <c r="Z191" s="127"/>
      <c r="AA191" s="128" t="str" cm="1">
        <f t="array" ref="AA191">+_xlfn.IFS(Z191="","",Z191='12 Formulas'!$BF$2,'12 Formulas'!$BG$2,Z191='12 Formulas'!$BF$3,'12 Formulas'!$BG$3,Z191='12 Formulas'!$BF$4,'12 Formulas'!$BG$4)</f>
        <v/>
      </c>
      <c r="AB191" s="129" t="str" cm="1">
        <f t="array" ref="AB191">+_xlfn.IFS(AA191="","",AND(Y191='12 Formulas'!$BK$3,AA191='12 Formulas'!$BL$3),'12 Formulas'!$BM$3,AND(Y191='12 Formulas'!$BK$4,AA191='12 Formulas'!$BL$4),'12 Formulas'!$BM$4,AND(Y191='12 Formulas'!$BK$5,AA191='12 Formulas'!$BL$5),'12 Formulas'!$BM$5,AND(Y191='12 Formulas'!$BK$6,AA191='12 Formulas'!$BL$6),'12 Formulas'!$BM$6,AND(Y191='12 Formulas'!$BK$7,AA191='12 Formulas'!$BL$7),'12 Formulas'!$BM$7,AND(Y191='12 Formulas'!$BK$8,AA191='12 Formulas'!$BL$8),'12 Formulas'!$BM$8,AND(Y191='12 Formulas'!$BK$9,AA191='12 Formulas'!$BL$9),'12 Formulas'!$BM$9,AND(Y191='12 Formulas'!$BK$10,AA191='12 Formulas'!$BL$10),'12 Formulas'!$BM$10,AND(Y191='12 Formulas'!$BK$11,AA191='12 Formulas'!$BL$11),'12 Formulas'!$BM$11)</f>
        <v/>
      </c>
      <c r="AC191" s="128" t="str" cm="1">
        <f t="array" ref="AC191">+_xlfn.IFS(AB191="","",AB191='12 Formulas'!$BM$3,'12 Formulas'!$BN$3,AB191='12 Formulas'!$BM$4,'12 Formulas'!$BN$4,AB191='12 Formulas'!$BM$5,'12 Formulas'!$BN$5)</f>
        <v/>
      </c>
      <c r="AD191" s="130" t="str" cm="1">
        <f t="array" ref="AD191">+_xlfn.IFS(AB191="","",AB191='12 Formulas'!$BM$3,'12 Formulas'!$BO$3,AB191='12 Formulas'!$BM$4,'12 Formulas'!$BO$4,AB191='12 Formulas'!$BM$5,'12 Formulas'!$BO$5)</f>
        <v/>
      </c>
      <c r="AE191" s="641"/>
      <c r="AF191" s="643"/>
      <c r="AG191" s="659"/>
      <c r="AH191" s="637"/>
      <c r="AI191" s="631"/>
      <c r="AJ191" s="633"/>
      <c r="AK191" s="635"/>
      <c r="AL191" s="99"/>
      <c r="AM191" s="100"/>
      <c r="AN191" s="100"/>
      <c r="AO191" s="100"/>
      <c r="AP191" s="100"/>
      <c r="AQ191" s="100"/>
      <c r="AR191" s="99"/>
      <c r="AS191" s="99"/>
    </row>
    <row r="192" spans="1:45" ht="12.75" hidden="1" customHeight="1" x14ac:dyDescent="0.25">
      <c r="A192" s="642" t="str">
        <f>'1 Contexto e Identificación'!$A$23</f>
        <v>R13</v>
      </c>
      <c r="B192" s="680" t="str">
        <f>+'1 Contexto e Identificación'!$E$23</f>
        <v xml:space="preserve">  </v>
      </c>
      <c r="C192" s="687" t="str">
        <f>+'4 Mapa Calor Inherente'!$C$24</f>
        <v/>
      </c>
      <c r="D192" s="686" t="str">
        <f>+'4 Mapa Calor Inherente'!$D$24</f>
        <v/>
      </c>
      <c r="E192" s="687" t="str">
        <f>+'4 Mapa Calor Inherente'!$E$24</f>
        <v/>
      </c>
      <c r="F192" s="650" t="s">
        <v>211</v>
      </c>
      <c r="G192" s="661"/>
      <c r="H192" s="84" t="s">
        <v>212</v>
      </c>
      <c r="I192" s="85"/>
      <c r="J192" s="86"/>
      <c r="K192" s="87" t="str" cm="1">
        <f t="array" ref="K192">+_xlfn.IFS(J192="","",J192='12 Formulas'!$AM$2,'12 Formulas'!$AN$2,J192='12 Formulas'!$AM$3,'12 Formulas'!$AN$3)</f>
        <v/>
      </c>
      <c r="L192" s="88"/>
      <c r="M192" s="89" t="str" cm="1">
        <f t="array" ref="M192">+_xlfn.IFS(L192="","",L192='12 Formulas'!$AO$2,'12 Formulas'!$AP$2,L192='12 Formulas'!$AO$3,'12 Formulas'!$AP$3)</f>
        <v/>
      </c>
      <c r="N192" s="88"/>
      <c r="O192" s="89" t="str" cm="1">
        <f t="array" ref="O192">+_xlfn.IFS(N192="","",N192='12 Formulas'!$AQ$2,'12 Formulas'!$AR$2,N192='12 Formulas'!$AQ$3,'12 Formulas'!$AR$3)</f>
        <v/>
      </c>
      <c r="P192" s="88"/>
      <c r="Q192" s="89" t="str" cm="1">
        <f t="array" ref="Q192">+_xlfn.IFS(P192="","",P192='12 Formulas'!$AS$2,'12 Formulas'!$AT$2,P192='12 Formulas'!$AS$3,'12 Formulas'!$AT$3,P192='12 Formulas'!$AS$4,'12 Formulas'!$AT$4)</f>
        <v/>
      </c>
      <c r="R192" s="88"/>
      <c r="S192" s="89" t="str" cm="1">
        <f t="array" ref="S192">+_xlfn.IFS(R192="","",R192='12 Formulas'!$AU$2,'12 Formulas'!$AV$2,R192='12 Formulas'!$AU$3,'12 Formulas'!$AV$3)</f>
        <v/>
      </c>
      <c r="T192" s="90"/>
      <c r="U192" s="89" t="str" cm="1">
        <f t="array" ref="U192">+_xlfn.IFS(T192="","",T192='12 Formulas'!$AW$2,'12 Formulas'!$AX$2,T192='12 Formulas'!$AW$3,'12 Formulas'!$AX$3)</f>
        <v/>
      </c>
      <c r="V192" s="91"/>
      <c r="W192" s="92" t="str" cm="1">
        <f t="array" ref="W192">+_xlfn.IFS(V192="","",V192='12 Formulas'!$AY$2,'12 Formulas'!$AZ$2,V192='12 Formulas'!$AY$3,'12 Formulas'!$AZ$3,V192='12 Formulas'!$AY$4,'12 Formulas'!$AZ$4)</f>
        <v/>
      </c>
      <c r="X192" s="93" t="str">
        <f t="shared" si="2"/>
        <v/>
      </c>
      <c r="Y192" s="94" t="str" cm="1">
        <f t="array" ref="Y192">+_xlfn.IFS(X192="","",X192&lt;='12 Formulas'!$BD$4,'12 Formulas'!$BB$4,X192&lt;='12 Formulas'!$BD$3,'12 Formulas'!$BB$3,X192&lt;='12 Formulas'!$BD$2,'12 Formulas'!$BB$2)</f>
        <v/>
      </c>
      <c r="Z192" s="95"/>
      <c r="AA192" s="96" t="str" cm="1">
        <f t="array" ref="AA192">+_xlfn.IFS(Z192="","",Z192='12 Formulas'!$BF$2,'12 Formulas'!$BG$2,Z192='12 Formulas'!$BF$3,'12 Formulas'!$BG$3,Z192='12 Formulas'!$BF$4,'12 Formulas'!$BG$4)</f>
        <v/>
      </c>
      <c r="AB192" s="97" t="str" cm="1">
        <f t="array" ref="AB192">+_xlfn.IFS(AA192="","",AND(Y192='12 Formulas'!$BK$3,AA192='12 Formulas'!$BL$3),'12 Formulas'!$BM$3,AND(Y192='12 Formulas'!$BK$4,AA192='12 Formulas'!$BL$4),'12 Formulas'!$BM$4,AND(Y192='12 Formulas'!$BK$5,AA192='12 Formulas'!$BL$5),'12 Formulas'!$BM$5,AND(Y192='12 Formulas'!$BK$6,AA192='12 Formulas'!$BL$6),'12 Formulas'!$BM$6,AND(Y192='12 Formulas'!$BK$7,AA192='12 Formulas'!$BL$7),'12 Formulas'!$BM$7,AND(Y192='12 Formulas'!$BK$8,AA192='12 Formulas'!$BL$8),'12 Formulas'!$BM$8,AND(Y192='12 Formulas'!$BK$9,AA192='12 Formulas'!$BL$9),'12 Formulas'!$BM$9,AND(Y192='12 Formulas'!$BK$10,AA192='12 Formulas'!$BL$10),'12 Formulas'!$BM$10,AND(Y192='12 Formulas'!$BK$11,AA192='12 Formulas'!$BL$11),'12 Formulas'!$BM$11)</f>
        <v/>
      </c>
      <c r="AC192" s="96" t="str" cm="1">
        <f t="array" ref="AC192">+_xlfn.IFS(AB192="","",AB192='12 Formulas'!$BM$3,'12 Formulas'!$BN$3,AB192='12 Formulas'!$BM$4,'12 Formulas'!$BN$4,AB192='12 Formulas'!$BM$5,'12 Formulas'!$BN$5)</f>
        <v/>
      </c>
      <c r="AD192" s="98" t="str" cm="1">
        <f t="array" ref="AD192">+_xlfn.IFS(AB192="","",AB192='12 Formulas'!$BM$3,'12 Formulas'!$BO$3,AB192='12 Formulas'!$BM$4,'12 Formulas'!$BO$4,AB192='12 Formulas'!$BM$5,'12 Formulas'!$BO$5)</f>
        <v/>
      </c>
      <c r="AE192" s="640" t="str">
        <f>+IF(AC192="","",AVERAGE(AC192:AC206))</f>
        <v/>
      </c>
      <c r="AF192" s="642" t="str" cm="1">
        <f t="array" ref="AF192">+_xlfn.IFS(AE192="","",AE192='12 Formulas'!$BR$2,'12 Formulas'!$BQ$2,AE192&gt;='12 Formulas'!$BS$3,'12 Formulas'!$BQ$3,AE192&gt;='12 Formulas'!$BS$4,'12 Formulas'!$BQ$4)</f>
        <v/>
      </c>
      <c r="AG192" s="658" t="str">
        <f>+IF(AF192="","",'12 Formulas'!$BU$2)</f>
        <v/>
      </c>
      <c r="AH192" s="636" t="str" cm="1">
        <f t="array" ref="AH192">+_xlfn.IFS(AG192="","",AG192='12 Formulas'!$BX$4,'12 Formulas'!$BY$4,AND(AF192='12 Formulas'!$BW$3,AG192='12 Formulas'!$BX$3),'12 Formulas'!$BY$3,AND(AF192='12 Formulas'!$BW$5,AG192='12 Formulas'!$BX$5),'12 Formulas'!$BY$5,AND(AF192='12 Formulas'!$BW$7,AG192='12 Formulas'!$BX$7),'12 Formulas'!$BY$7)</f>
        <v/>
      </c>
      <c r="AI192" s="630" t="str" cm="1">
        <f t="array" ref="AI192">+_xlfn.IFS(AH192="","",AH192='12 Formulas'!$BY$4,C192,C192='12 Formulas'!$CA$8,C192,AND(AH192='12 Formulas'!$BY$5,C192='12 Formulas'!$CA$7),'12 Formulas'!$CB$7,AND(AH192='12 Formulas'!$BY$5,C192='12 Formulas'!$CA$6),'12 Formulas'!$CB$6,AND(AH192='12 Formulas'!$BY$5,C192='12 Formulas'!$CA$5),'12 Formulas'!$CB$5,AND(AH192='12 Formulas'!$BY$5,C192='12 Formulas'!$CA$4),'12 Formulas'!$CB$4,AND(AH192='12 Formulas'!$BY$3,C192='12 Formulas'!$CA$7),'12 Formulas'!$CC$7,AND(AH192='12 Formulas'!$BY$3,C192='12 Formulas'!$CA$6),'12 Formulas'!$CC$6,AND(AH192='12 Formulas'!$BY$3,C192='12 Formulas'!$CA$5),'12 Formulas'!$CC$5,AND(AH192='12 Formulas'!$BY$3,C192='12 Formulas'!$CA$4),'12 Formulas'!$CC$4)</f>
        <v/>
      </c>
      <c r="AJ192" s="632" t="str">
        <f>+IF(D192="","",D192)</f>
        <v/>
      </c>
      <c r="AK192" s="634" t="str">
        <f>+IF(AI192='12 Formulas'!$AD$4,IF(AJ192='12 Formulas'!$AE$3,'12 Formulas'!$AE$4,IF(AJ192='12 Formulas'!$AF$3,'12 Formulas'!$AF$4,IF(AJ192='12 Formulas'!$AG$3,'12 Formulas'!$AG$4,IF(AJ192='12 Formulas'!$AH$3,'12 Formulas'!$AH$4,IF(AJ192='12 Formulas'!$AI$3,'12 Formulas'!$AI$4))))),IF(AI192='12 Formulas'!$AD$5,IF(AJ192='12 Formulas'!$AE$3,'12 Formulas'!$AE$5,IF(AJ192='12 Formulas'!$AF$3,'12 Formulas'!$AF$5,IF(AJ192='12 Formulas'!$AG$3,'12 Formulas'!$AG$5,IF(AJ192='12 Formulas'!$AH$3,'12 Formulas'!$AH$5,IF(AJ192='12 Formulas'!$AI$3,'12 Formulas'!$AI$5))))),IF(AI192='12 Formulas'!$AD$6,IF(AJ192='12 Formulas'!$AE$3,'12 Formulas'!$AE$6,IF(AJ192='12 Formulas'!$AF$3,'12 Formulas'!$AF$6,IF(AJ192='12 Formulas'!$AG$3,'12 Formulas'!$AG$6,IF(AJ192='12 Formulas'!$AH$3,'12 Formulas'!$AH$6,IF(AJ192='12 Formulas'!$AI$3,'12 Formulas'!$AI$6))))),IF(AI192='12 Formulas'!$AD$7,IF(AJ192='12 Formulas'!$AE$3,'12 Formulas'!$AE$7,IF(AJ192='12 Formulas'!$AF$3,'12 Formulas'!$AF$7,IF(AJ192='12 Formulas'!$AG$3,'12 Formulas'!$AG$7,IF(AJ192='12 Formulas'!$AH$3,'12 Formulas'!$AH$7,IF(AJ192='12 Formulas'!$AI$3,'12 Formulas'!$AI$7))))),IF(AI192='12 Formulas'!$AD$8,IF(AJ192='12 Formulas'!$AE$3,'12 Formulas'!$AE$8,IF(AJ192='12 Formulas'!$AF$3,'12 Formulas'!$AF$8,IF(AJ192='12 Formulas'!$AG$3,'12 Formulas'!$AG$8,IF(AJ192='12 Formulas'!$AH$3,'12 Formulas'!$AH$8,IF(AJ192='12 Formulas'!$AI$3,'12 Formulas'!$AI$8))))),"")))))</f>
        <v/>
      </c>
      <c r="AL192" s="99"/>
      <c r="AM192" s="100"/>
      <c r="AN192" s="100"/>
      <c r="AO192" s="100"/>
      <c r="AP192" s="100"/>
      <c r="AQ192" s="100"/>
      <c r="AR192" s="99"/>
      <c r="AS192" s="99"/>
    </row>
    <row r="193" spans="1:45" ht="12.75" hidden="1" customHeight="1" x14ac:dyDescent="0.25">
      <c r="A193" s="642"/>
      <c r="B193" s="680"/>
      <c r="C193" s="687"/>
      <c r="D193" s="686"/>
      <c r="E193" s="687"/>
      <c r="F193" s="650"/>
      <c r="G193" s="661"/>
      <c r="H193" s="101" t="s">
        <v>213</v>
      </c>
      <c r="I193" s="102"/>
      <c r="J193" s="103"/>
      <c r="K193" s="104" t="str" cm="1">
        <f t="array" ref="K193">+_xlfn.IFS(J193="","",J193='12 Formulas'!$AM$2,'12 Formulas'!$AN$2,J193='12 Formulas'!$AM$3,'12 Formulas'!$AN$3)</f>
        <v/>
      </c>
      <c r="L193" s="105"/>
      <c r="M193" s="106" t="str" cm="1">
        <f t="array" ref="M193">+_xlfn.IFS(L193="","",L193='12 Formulas'!$AO$2,'12 Formulas'!$AP$2,L193='12 Formulas'!$AO$3,'12 Formulas'!$AP$3)</f>
        <v/>
      </c>
      <c r="N193" s="105"/>
      <c r="O193" s="106" t="str" cm="1">
        <f t="array" ref="O193">+_xlfn.IFS(N193="","",N193='12 Formulas'!$AQ$2,'12 Formulas'!$AR$2,N193='12 Formulas'!$AQ$3,'12 Formulas'!$AR$3)</f>
        <v/>
      </c>
      <c r="P193" s="105"/>
      <c r="Q193" s="106" t="str" cm="1">
        <f t="array" ref="Q193">+_xlfn.IFS(P193="","",P193='12 Formulas'!$AS$2,'12 Formulas'!$AT$2,P193='12 Formulas'!$AS$3,'12 Formulas'!$AT$3,P193='12 Formulas'!$AS$4,'12 Formulas'!$AT$4)</f>
        <v/>
      </c>
      <c r="R193" s="105"/>
      <c r="S193" s="106" t="str" cm="1">
        <f t="array" ref="S193">+_xlfn.IFS(R193="","",R193='12 Formulas'!$AU$2,'12 Formulas'!$AV$2,R193='12 Formulas'!$AU$3,'12 Formulas'!$AV$3)</f>
        <v/>
      </c>
      <c r="T193" s="107"/>
      <c r="U193" s="106" t="str" cm="1">
        <f t="array" ref="U193">+_xlfn.IFS(T193="","",T193='12 Formulas'!$AW$2,'12 Formulas'!$AX$2,T193='12 Formulas'!$AW$3,'12 Formulas'!$AX$3)</f>
        <v/>
      </c>
      <c r="V193" s="108"/>
      <c r="W193" s="109" t="str" cm="1">
        <f t="array" ref="W193">+_xlfn.IFS(V193="","",V193='12 Formulas'!$AY$2,'12 Formulas'!$AZ$2,V193='12 Formulas'!$AY$3,'12 Formulas'!$AZ$3,V193='12 Formulas'!$AY$4,'12 Formulas'!$AZ$4)</f>
        <v/>
      </c>
      <c r="X193" s="110" t="str">
        <f t="shared" si="2"/>
        <v/>
      </c>
      <c r="Y193" s="111" t="str" cm="1">
        <f t="array" ref="Y193">+_xlfn.IFS(X193="","",X193&lt;='12 Formulas'!$BD$4,'12 Formulas'!$BB$4,X193&lt;='12 Formulas'!$BD$3,'12 Formulas'!$BB$3,X193&lt;='12 Formulas'!$BD$2,'12 Formulas'!$BB$2)</f>
        <v/>
      </c>
      <c r="Z193" s="112"/>
      <c r="AA193" s="113" t="str" cm="1">
        <f t="array" ref="AA193">+_xlfn.IFS(Z193="","",Z193='12 Formulas'!$BF$2,'12 Formulas'!$BG$2,Z193='12 Formulas'!$BF$3,'12 Formulas'!$BG$3,Z193='12 Formulas'!$BF$4,'12 Formulas'!$BG$4)</f>
        <v/>
      </c>
      <c r="AB193" s="114" t="str" cm="1">
        <f t="array" ref="AB193">+_xlfn.IFS(AA193="","",AND(Y193='12 Formulas'!$BK$3,AA193='12 Formulas'!$BL$3),'12 Formulas'!$BM$3,AND(Y193='12 Formulas'!$BK$4,AA193='12 Formulas'!$BL$4),'12 Formulas'!$BM$4,AND(Y193='12 Formulas'!$BK$5,AA193='12 Formulas'!$BL$5),'12 Formulas'!$BM$5,AND(Y193='12 Formulas'!$BK$6,AA193='12 Formulas'!$BL$6),'12 Formulas'!$BM$6,AND(Y193='12 Formulas'!$BK$7,AA193='12 Formulas'!$BL$7),'12 Formulas'!$BM$7,AND(Y193='12 Formulas'!$BK$8,AA193='12 Formulas'!$BL$8),'12 Formulas'!$BM$8,AND(Y193='12 Formulas'!$BK$9,AA193='12 Formulas'!$BL$9),'12 Formulas'!$BM$9,AND(Y193='12 Formulas'!$BK$10,AA193='12 Formulas'!$BL$10),'12 Formulas'!$BM$10,AND(Y193='12 Formulas'!$BK$11,AA193='12 Formulas'!$BL$11),'12 Formulas'!$BM$11)</f>
        <v/>
      </c>
      <c r="AC193" s="113" t="str" cm="1">
        <f t="array" ref="AC193">+_xlfn.IFS(AB193="","",AB193='12 Formulas'!$BM$3,'12 Formulas'!$BN$3,AB193='12 Formulas'!$BM$4,'12 Formulas'!$BN$4,AB193='12 Formulas'!$BM$5,'12 Formulas'!$BN$5)</f>
        <v/>
      </c>
      <c r="AD193" s="115" t="str" cm="1">
        <f t="array" ref="AD193">+_xlfn.IFS(AB193="","",AB193='12 Formulas'!$BM$3,'12 Formulas'!$BO$3,AB193='12 Formulas'!$BM$4,'12 Formulas'!$BO$4,AB193='12 Formulas'!$BM$5,'12 Formulas'!$BO$5)</f>
        <v/>
      </c>
      <c r="AE193" s="640"/>
      <c r="AF193" s="642"/>
      <c r="AG193" s="658"/>
      <c r="AH193" s="636"/>
      <c r="AI193" s="630"/>
      <c r="AJ193" s="632"/>
      <c r="AK193" s="634"/>
      <c r="AL193" s="99"/>
      <c r="AM193" s="100"/>
      <c r="AN193" s="100"/>
      <c r="AO193" s="100"/>
      <c r="AP193" s="100"/>
      <c r="AQ193" s="100"/>
      <c r="AR193" s="99"/>
      <c r="AS193" s="99"/>
    </row>
    <row r="194" spans="1:45" ht="12.75" hidden="1" customHeight="1" x14ac:dyDescent="0.25">
      <c r="A194" s="642"/>
      <c r="B194" s="680"/>
      <c r="C194" s="687"/>
      <c r="D194" s="686"/>
      <c r="E194" s="687"/>
      <c r="F194" s="651"/>
      <c r="G194" s="662"/>
      <c r="H194" s="101" t="s">
        <v>214</v>
      </c>
      <c r="I194" s="102"/>
      <c r="J194" s="103"/>
      <c r="K194" s="104" t="str" cm="1">
        <f t="array" ref="K194">+_xlfn.IFS(J194="","",J194='12 Formulas'!$AM$2,'12 Formulas'!$AN$2,J194='12 Formulas'!$AM$3,'12 Formulas'!$AN$3)</f>
        <v/>
      </c>
      <c r="L194" s="105"/>
      <c r="M194" s="106" t="str" cm="1">
        <f t="array" ref="M194">+_xlfn.IFS(L194="","",L194='12 Formulas'!$AO$2,'12 Formulas'!$AP$2,L194='12 Formulas'!$AO$3,'12 Formulas'!$AP$3)</f>
        <v/>
      </c>
      <c r="N194" s="105"/>
      <c r="O194" s="106" t="str" cm="1">
        <f t="array" ref="O194">+_xlfn.IFS(N194="","",N194='12 Formulas'!$AQ$2,'12 Formulas'!$AR$2,N194='12 Formulas'!$AQ$3,'12 Formulas'!$AR$3)</f>
        <v/>
      </c>
      <c r="P194" s="105"/>
      <c r="Q194" s="106" t="str" cm="1">
        <f t="array" ref="Q194">+_xlfn.IFS(P194="","",P194='12 Formulas'!$AS$2,'12 Formulas'!$AT$2,P194='12 Formulas'!$AS$3,'12 Formulas'!$AT$3,P194='12 Formulas'!$AS$4,'12 Formulas'!$AT$4)</f>
        <v/>
      </c>
      <c r="R194" s="105"/>
      <c r="S194" s="106" t="str" cm="1">
        <f t="array" ref="S194">+_xlfn.IFS(R194="","",R194='12 Formulas'!$AU$2,'12 Formulas'!$AV$2,R194='12 Formulas'!$AU$3,'12 Formulas'!$AV$3)</f>
        <v/>
      </c>
      <c r="T194" s="107"/>
      <c r="U194" s="106" t="str" cm="1">
        <f t="array" ref="U194">+_xlfn.IFS(T194="","",T194='12 Formulas'!$AW$2,'12 Formulas'!$AX$2,T194='12 Formulas'!$AW$3,'12 Formulas'!$AX$3)</f>
        <v/>
      </c>
      <c r="V194" s="108"/>
      <c r="W194" s="109" t="str" cm="1">
        <f t="array" ref="W194">+_xlfn.IFS(V194="","",V194='12 Formulas'!$AY$2,'12 Formulas'!$AZ$2,V194='12 Formulas'!$AY$3,'12 Formulas'!$AZ$3,V194='12 Formulas'!$AY$4,'12 Formulas'!$AZ$4)</f>
        <v/>
      </c>
      <c r="X194" s="110" t="str">
        <f t="shared" si="2"/>
        <v/>
      </c>
      <c r="Y194" s="111" t="str" cm="1">
        <f t="array" ref="Y194">+_xlfn.IFS(X194="","",X194&lt;='12 Formulas'!$BD$4,'12 Formulas'!$BB$4,X194&lt;='12 Formulas'!$BD$3,'12 Formulas'!$BB$3,X194&lt;='12 Formulas'!$BD$2,'12 Formulas'!$BB$2)</f>
        <v/>
      </c>
      <c r="Z194" s="112"/>
      <c r="AA194" s="113" t="str" cm="1">
        <f t="array" ref="AA194">+_xlfn.IFS(Z194="","",Z194='12 Formulas'!$BF$2,'12 Formulas'!$BG$2,Z194='12 Formulas'!$BF$3,'12 Formulas'!$BG$3,Z194='12 Formulas'!$BF$4,'12 Formulas'!$BG$4)</f>
        <v/>
      </c>
      <c r="AB194" s="114" t="str" cm="1">
        <f t="array" ref="AB194">+_xlfn.IFS(AA194="","",AND(Y194='12 Formulas'!$BK$3,AA194='12 Formulas'!$BL$3),'12 Formulas'!$BM$3,AND(Y194='12 Formulas'!$BK$4,AA194='12 Formulas'!$BL$4),'12 Formulas'!$BM$4,AND(Y194='12 Formulas'!$BK$5,AA194='12 Formulas'!$BL$5),'12 Formulas'!$BM$5,AND(Y194='12 Formulas'!$BK$6,AA194='12 Formulas'!$BL$6),'12 Formulas'!$BM$6,AND(Y194='12 Formulas'!$BK$7,AA194='12 Formulas'!$BL$7),'12 Formulas'!$BM$7,AND(Y194='12 Formulas'!$BK$8,AA194='12 Formulas'!$BL$8),'12 Formulas'!$BM$8,AND(Y194='12 Formulas'!$BK$9,AA194='12 Formulas'!$BL$9),'12 Formulas'!$BM$9,AND(Y194='12 Formulas'!$BK$10,AA194='12 Formulas'!$BL$10),'12 Formulas'!$BM$10,AND(Y194='12 Formulas'!$BK$11,AA194='12 Formulas'!$BL$11),'12 Formulas'!$BM$11)</f>
        <v/>
      </c>
      <c r="AC194" s="113" t="str" cm="1">
        <f t="array" ref="AC194">+_xlfn.IFS(AB194="","",AB194='12 Formulas'!$BM$3,'12 Formulas'!$BN$3,AB194='12 Formulas'!$BM$4,'12 Formulas'!$BN$4,AB194='12 Formulas'!$BM$5,'12 Formulas'!$BN$5)</f>
        <v/>
      </c>
      <c r="AD194" s="115" t="str" cm="1">
        <f t="array" ref="AD194">+_xlfn.IFS(AB194="","",AB194='12 Formulas'!$BM$3,'12 Formulas'!$BO$3,AB194='12 Formulas'!$BM$4,'12 Formulas'!$BO$4,AB194='12 Formulas'!$BM$5,'12 Formulas'!$BO$5)</f>
        <v/>
      </c>
      <c r="AE194" s="640"/>
      <c r="AF194" s="642"/>
      <c r="AG194" s="658"/>
      <c r="AH194" s="636"/>
      <c r="AI194" s="630"/>
      <c r="AJ194" s="632"/>
      <c r="AK194" s="634"/>
      <c r="AL194" s="99"/>
      <c r="AM194" s="100"/>
      <c r="AN194" s="100"/>
      <c r="AO194" s="100"/>
      <c r="AP194" s="100"/>
      <c r="AQ194" s="100"/>
      <c r="AR194" s="99"/>
      <c r="AS194" s="99"/>
    </row>
    <row r="195" spans="1:45" ht="12.75" hidden="1" customHeight="1" x14ac:dyDescent="0.25">
      <c r="A195" s="642"/>
      <c r="B195" s="680"/>
      <c r="C195" s="687"/>
      <c r="D195" s="686"/>
      <c r="E195" s="687"/>
      <c r="F195" s="652" t="s">
        <v>215</v>
      </c>
      <c r="G195" s="663"/>
      <c r="H195" s="101" t="s">
        <v>212</v>
      </c>
      <c r="I195" s="102"/>
      <c r="J195" s="103"/>
      <c r="K195" s="104" t="str" cm="1">
        <f t="array" ref="K195">+_xlfn.IFS(J195="","",J195='12 Formulas'!$AM$2,'12 Formulas'!$AN$2,J195='12 Formulas'!$AM$3,'12 Formulas'!$AN$3)</f>
        <v/>
      </c>
      <c r="L195" s="105"/>
      <c r="M195" s="106" t="str" cm="1">
        <f t="array" ref="M195">+_xlfn.IFS(L195="","",L195='12 Formulas'!$AO$2,'12 Formulas'!$AP$2,L195='12 Formulas'!$AO$3,'12 Formulas'!$AP$3)</f>
        <v/>
      </c>
      <c r="N195" s="105"/>
      <c r="O195" s="106" t="str" cm="1">
        <f t="array" ref="O195">+_xlfn.IFS(N195="","",N195='12 Formulas'!$AQ$2,'12 Formulas'!$AR$2,N195='12 Formulas'!$AQ$3,'12 Formulas'!$AR$3)</f>
        <v/>
      </c>
      <c r="P195" s="105"/>
      <c r="Q195" s="106" t="str" cm="1">
        <f t="array" ref="Q195">+_xlfn.IFS(P195="","",P195='12 Formulas'!$AS$2,'12 Formulas'!$AT$2,P195='12 Formulas'!$AS$3,'12 Formulas'!$AT$3,P195='12 Formulas'!$AS$4,'12 Formulas'!$AT$4)</f>
        <v/>
      </c>
      <c r="R195" s="105"/>
      <c r="S195" s="106" t="str" cm="1">
        <f t="array" ref="S195">+_xlfn.IFS(R195="","",R195='12 Formulas'!$AU$2,'12 Formulas'!$AV$2,R195='12 Formulas'!$AU$3,'12 Formulas'!$AV$3)</f>
        <v/>
      </c>
      <c r="T195" s="107"/>
      <c r="U195" s="106" t="str" cm="1">
        <f t="array" ref="U195">+_xlfn.IFS(T195="","",T195='12 Formulas'!$AW$2,'12 Formulas'!$AX$2,T195='12 Formulas'!$AW$3,'12 Formulas'!$AX$3)</f>
        <v/>
      </c>
      <c r="V195" s="108"/>
      <c r="W195" s="109" t="str" cm="1">
        <f t="array" ref="W195">+_xlfn.IFS(V195="","",V195='12 Formulas'!$AY$2,'12 Formulas'!$AZ$2,V195='12 Formulas'!$AY$3,'12 Formulas'!$AZ$3,V195='12 Formulas'!$AY$4,'12 Formulas'!$AZ$4)</f>
        <v/>
      </c>
      <c r="X195" s="110" t="str">
        <f t="shared" si="2"/>
        <v/>
      </c>
      <c r="Y195" s="111" t="str" cm="1">
        <f t="array" ref="Y195">+_xlfn.IFS(X195="","",X195&lt;='12 Formulas'!$BD$4,'12 Formulas'!$BB$4,X195&lt;='12 Formulas'!$BD$3,'12 Formulas'!$BB$3,X195&lt;='12 Formulas'!$BD$2,'12 Formulas'!$BB$2)</f>
        <v/>
      </c>
      <c r="Z195" s="112"/>
      <c r="AA195" s="113" t="str" cm="1">
        <f t="array" ref="AA195">+_xlfn.IFS(Z195="","",Z195='12 Formulas'!$BF$2,'12 Formulas'!$BG$2,Z195='12 Formulas'!$BF$3,'12 Formulas'!$BG$3,Z195='12 Formulas'!$BF$4,'12 Formulas'!$BG$4)</f>
        <v/>
      </c>
      <c r="AB195" s="114" t="str" cm="1">
        <f t="array" ref="AB195">+_xlfn.IFS(AA195="","",AND(Y195='12 Formulas'!$BK$3,AA195='12 Formulas'!$BL$3),'12 Formulas'!$BM$3,AND(Y195='12 Formulas'!$BK$4,AA195='12 Formulas'!$BL$4),'12 Formulas'!$BM$4,AND(Y195='12 Formulas'!$BK$5,AA195='12 Formulas'!$BL$5),'12 Formulas'!$BM$5,AND(Y195='12 Formulas'!$BK$6,AA195='12 Formulas'!$BL$6),'12 Formulas'!$BM$6,AND(Y195='12 Formulas'!$BK$7,AA195='12 Formulas'!$BL$7),'12 Formulas'!$BM$7,AND(Y195='12 Formulas'!$BK$8,AA195='12 Formulas'!$BL$8),'12 Formulas'!$BM$8,AND(Y195='12 Formulas'!$BK$9,AA195='12 Formulas'!$BL$9),'12 Formulas'!$BM$9,AND(Y195='12 Formulas'!$BK$10,AA195='12 Formulas'!$BL$10),'12 Formulas'!$BM$10,AND(Y195='12 Formulas'!$BK$11,AA195='12 Formulas'!$BL$11),'12 Formulas'!$BM$11)</f>
        <v/>
      </c>
      <c r="AC195" s="113" t="str" cm="1">
        <f t="array" ref="AC195">+_xlfn.IFS(AB195="","",AB195='12 Formulas'!$BM$3,'12 Formulas'!$BN$3,AB195='12 Formulas'!$BM$4,'12 Formulas'!$BN$4,AB195='12 Formulas'!$BM$5,'12 Formulas'!$BN$5)</f>
        <v/>
      </c>
      <c r="AD195" s="115" t="str" cm="1">
        <f t="array" ref="AD195">+_xlfn.IFS(AB195="","",AB195='12 Formulas'!$BM$3,'12 Formulas'!$BO$3,AB195='12 Formulas'!$BM$4,'12 Formulas'!$BO$4,AB195='12 Formulas'!$BM$5,'12 Formulas'!$BO$5)</f>
        <v/>
      </c>
      <c r="AE195" s="640"/>
      <c r="AF195" s="642"/>
      <c r="AG195" s="658"/>
      <c r="AH195" s="636"/>
      <c r="AI195" s="630"/>
      <c r="AJ195" s="632"/>
      <c r="AK195" s="634"/>
      <c r="AL195" s="99"/>
      <c r="AM195" s="100"/>
      <c r="AN195" s="100"/>
      <c r="AO195" s="100"/>
      <c r="AP195" s="100"/>
      <c r="AQ195" s="100"/>
      <c r="AR195" s="99"/>
      <c r="AS195" s="99"/>
    </row>
    <row r="196" spans="1:45" ht="12.75" hidden="1" customHeight="1" x14ac:dyDescent="0.25">
      <c r="A196" s="642"/>
      <c r="B196" s="680"/>
      <c r="C196" s="687"/>
      <c r="D196" s="686"/>
      <c r="E196" s="687"/>
      <c r="F196" s="650"/>
      <c r="G196" s="661"/>
      <c r="H196" s="101" t="s">
        <v>213</v>
      </c>
      <c r="I196" s="102"/>
      <c r="J196" s="103"/>
      <c r="K196" s="104" t="str" cm="1">
        <f t="array" ref="K196">+_xlfn.IFS(J196="","",J196='12 Formulas'!$AM$2,'12 Formulas'!$AN$2,J196='12 Formulas'!$AM$3,'12 Formulas'!$AN$3)</f>
        <v/>
      </c>
      <c r="L196" s="105"/>
      <c r="M196" s="106" t="str" cm="1">
        <f t="array" ref="M196">+_xlfn.IFS(L196="","",L196='12 Formulas'!$AO$2,'12 Formulas'!$AP$2,L196='12 Formulas'!$AO$3,'12 Formulas'!$AP$3)</f>
        <v/>
      </c>
      <c r="N196" s="105"/>
      <c r="O196" s="106" t="str" cm="1">
        <f t="array" ref="O196">+_xlfn.IFS(N196="","",N196='12 Formulas'!$AQ$2,'12 Formulas'!$AR$2,N196='12 Formulas'!$AQ$3,'12 Formulas'!$AR$3)</f>
        <v/>
      </c>
      <c r="P196" s="105"/>
      <c r="Q196" s="106" t="str" cm="1">
        <f t="array" ref="Q196">+_xlfn.IFS(P196="","",P196='12 Formulas'!$AS$2,'12 Formulas'!$AT$2,P196='12 Formulas'!$AS$3,'12 Formulas'!$AT$3,P196='12 Formulas'!$AS$4,'12 Formulas'!$AT$4)</f>
        <v/>
      </c>
      <c r="R196" s="105"/>
      <c r="S196" s="106" t="str" cm="1">
        <f t="array" ref="S196">+_xlfn.IFS(R196="","",R196='12 Formulas'!$AU$2,'12 Formulas'!$AV$2,R196='12 Formulas'!$AU$3,'12 Formulas'!$AV$3)</f>
        <v/>
      </c>
      <c r="T196" s="107"/>
      <c r="U196" s="106" t="str" cm="1">
        <f t="array" ref="U196">+_xlfn.IFS(T196="","",T196='12 Formulas'!$AW$2,'12 Formulas'!$AX$2,T196='12 Formulas'!$AW$3,'12 Formulas'!$AX$3)</f>
        <v/>
      </c>
      <c r="V196" s="108"/>
      <c r="W196" s="109" t="str" cm="1">
        <f t="array" ref="W196">+_xlfn.IFS(V196="","",V196='12 Formulas'!$AY$2,'12 Formulas'!$AZ$2,V196='12 Formulas'!$AY$3,'12 Formulas'!$AZ$3,V196='12 Formulas'!$AY$4,'12 Formulas'!$AZ$4)</f>
        <v/>
      </c>
      <c r="X196" s="110" t="str">
        <f t="shared" si="2"/>
        <v/>
      </c>
      <c r="Y196" s="111" t="str" cm="1">
        <f t="array" ref="Y196">+_xlfn.IFS(X196="","",X196&lt;='12 Formulas'!$BD$4,'12 Formulas'!$BB$4,X196&lt;='12 Formulas'!$BD$3,'12 Formulas'!$BB$3,X196&lt;='12 Formulas'!$BD$2,'12 Formulas'!$BB$2)</f>
        <v/>
      </c>
      <c r="Z196" s="112"/>
      <c r="AA196" s="113" t="str" cm="1">
        <f t="array" ref="AA196">+_xlfn.IFS(Z196="","",Z196='12 Formulas'!$BF$2,'12 Formulas'!$BG$2,Z196='12 Formulas'!$BF$3,'12 Formulas'!$BG$3,Z196='12 Formulas'!$BF$4,'12 Formulas'!$BG$4)</f>
        <v/>
      </c>
      <c r="AB196" s="114" t="str" cm="1">
        <f t="array" ref="AB196">+_xlfn.IFS(AA196="","",AND(Y196='12 Formulas'!$BK$3,AA196='12 Formulas'!$BL$3),'12 Formulas'!$BM$3,AND(Y196='12 Formulas'!$BK$4,AA196='12 Formulas'!$BL$4),'12 Formulas'!$BM$4,AND(Y196='12 Formulas'!$BK$5,AA196='12 Formulas'!$BL$5),'12 Formulas'!$BM$5,AND(Y196='12 Formulas'!$BK$6,AA196='12 Formulas'!$BL$6),'12 Formulas'!$BM$6,AND(Y196='12 Formulas'!$BK$7,AA196='12 Formulas'!$BL$7),'12 Formulas'!$BM$7,AND(Y196='12 Formulas'!$BK$8,AA196='12 Formulas'!$BL$8),'12 Formulas'!$BM$8,AND(Y196='12 Formulas'!$BK$9,AA196='12 Formulas'!$BL$9),'12 Formulas'!$BM$9,AND(Y196='12 Formulas'!$BK$10,AA196='12 Formulas'!$BL$10),'12 Formulas'!$BM$10,AND(Y196='12 Formulas'!$BK$11,AA196='12 Formulas'!$BL$11),'12 Formulas'!$BM$11)</f>
        <v/>
      </c>
      <c r="AC196" s="113" t="str" cm="1">
        <f t="array" ref="AC196">+_xlfn.IFS(AB196="","",AB196='12 Formulas'!$BM$3,'12 Formulas'!$BN$3,AB196='12 Formulas'!$BM$4,'12 Formulas'!$BN$4,AB196='12 Formulas'!$BM$5,'12 Formulas'!$BN$5)</f>
        <v/>
      </c>
      <c r="AD196" s="115" t="str" cm="1">
        <f t="array" ref="AD196">+_xlfn.IFS(AB196="","",AB196='12 Formulas'!$BM$3,'12 Formulas'!$BO$3,AB196='12 Formulas'!$BM$4,'12 Formulas'!$BO$4,AB196='12 Formulas'!$BM$5,'12 Formulas'!$BO$5)</f>
        <v/>
      </c>
      <c r="AE196" s="640"/>
      <c r="AF196" s="642"/>
      <c r="AG196" s="658"/>
      <c r="AH196" s="636"/>
      <c r="AI196" s="630"/>
      <c r="AJ196" s="632"/>
      <c r="AK196" s="634"/>
      <c r="AL196" s="99"/>
      <c r="AM196" s="100"/>
      <c r="AN196" s="100"/>
      <c r="AO196" s="100"/>
      <c r="AP196" s="100"/>
      <c r="AQ196" s="100"/>
      <c r="AR196" s="99"/>
      <c r="AS196" s="99"/>
    </row>
    <row r="197" spans="1:45" ht="12.75" hidden="1" customHeight="1" x14ac:dyDescent="0.25">
      <c r="A197" s="642"/>
      <c r="B197" s="680"/>
      <c r="C197" s="687"/>
      <c r="D197" s="686"/>
      <c r="E197" s="687"/>
      <c r="F197" s="651"/>
      <c r="G197" s="662"/>
      <c r="H197" s="101" t="s">
        <v>214</v>
      </c>
      <c r="I197" s="102"/>
      <c r="J197" s="103"/>
      <c r="K197" s="104" t="str" cm="1">
        <f t="array" ref="K197">+_xlfn.IFS(J197="","",J197='12 Formulas'!$AM$2,'12 Formulas'!$AN$2,J197='12 Formulas'!$AM$3,'12 Formulas'!$AN$3)</f>
        <v/>
      </c>
      <c r="L197" s="105"/>
      <c r="M197" s="106" t="str" cm="1">
        <f t="array" ref="M197">+_xlfn.IFS(L197="","",L197='12 Formulas'!$AO$2,'12 Formulas'!$AP$2,L197='12 Formulas'!$AO$3,'12 Formulas'!$AP$3)</f>
        <v/>
      </c>
      <c r="N197" s="105"/>
      <c r="O197" s="106" t="str" cm="1">
        <f t="array" ref="O197">+_xlfn.IFS(N197="","",N197='12 Formulas'!$AQ$2,'12 Formulas'!$AR$2,N197='12 Formulas'!$AQ$3,'12 Formulas'!$AR$3)</f>
        <v/>
      </c>
      <c r="P197" s="105"/>
      <c r="Q197" s="106" t="str" cm="1">
        <f t="array" ref="Q197">+_xlfn.IFS(P197="","",P197='12 Formulas'!$AS$2,'12 Formulas'!$AT$2,P197='12 Formulas'!$AS$3,'12 Formulas'!$AT$3,P197='12 Formulas'!$AS$4,'12 Formulas'!$AT$4)</f>
        <v/>
      </c>
      <c r="R197" s="105"/>
      <c r="S197" s="106" t="str" cm="1">
        <f t="array" ref="S197">+_xlfn.IFS(R197="","",R197='12 Formulas'!$AU$2,'12 Formulas'!$AV$2,R197='12 Formulas'!$AU$3,'12 Formulas'!$AV$3)</f>
        <v/>
      </c>
      <c r="T197" s="107"/>
      <c r="U197" s="106" t="str" cm="1">
        <f t="array" ref="U197">+_xlfn.IFS(T197="","",T197='12 Formulas'!$AW$2,'12 Formulas'!$AX$2,T197='12 Formulas'!$AW$3,'12 Formulas'!$AX$3)</f>
        <v/>
      </c>
      <c r="V197" s="108"/>
      <c r="W197" s="109" t="str" cm="1">
        <f t="array" ref="W197">+_xlfn.IFS(V197="","",V197='12 Formulas'!$AY$2,'12 Formulas'!$AZ$2,V197='12 Formulas'!$AY$3,'12 Formulas'!$AZ$3,V197='12 Formulas'!$AY$4,'12 Formulas'!$AZ$4)</f>
        <v/>
      </c>
      <c r="X197" s="110" t="str">
        <f t="shared" si="2"/>
        <v/>
      </c>
      <c r="Y197" s="111" t="str" cm="1">
        <f t="array" ref="Y197">+_xlfn.IFS(X197="","",X197&lt;='12 Formulas'!$BD$4,'12 Formulas'!$BB$4,X197&lt;='12 Formulas'!$BD$3,'12 Formulas'!$BB$3,X197&lt;='12 Formulas'!$BD$2,'12 Formulas'!$BB$2)</f>
        <v/>
      </c>
      <c r="Z197" s="112"/>
      <c r="AA197" s="113" t="str" cm="1">
        <f t="array" ref="AA197">+_xlfn.IFS(Z197="","",Z197='12 Formulas'!$BF$2,'12 Formulas'!$BG$2,Z197='12 Formulas'!$BF$3,'12 Formulas'!$BG$3,Z197='12 Formulas'!$BF$4,'12 Formulas'!$BG$4)</f>
        <v/>
      </c>
      <c r="AB197" s="114" t="str" cm="1">
        <f t="array" ref="AB197">+_xlfn.IFS(AA197="","",AND(Y197='12 Formulas'!$BK$3,AA197='12 Formulas'!$BL$3),'12 Formulas'!$BM$3,AND(Y197='12 Formulas'!$BK$4,AA197='12 Formulas'!$BL$4),'12 Formulas'!$BM$4,AND(Y197='12 Formulas'!$BK$5,AA197='12 Formulas'!$BL$5),'12 Formulas'!$BM$5,AND(Y197='12 Formulas'!$BK$6,AA197='12 Formulas'!$BL$6),'12 Formulas'!$BM$6,AND(Y197='12 Formulas'!$BK$7,AA197='12 Formulas'!$BL$7),'12 Formulas'!$BM$7,AND(Y197='12 Formulas'!$BK$8,AA197='12 Formulas'!$BL$8),'12 Formulas'!$BM$8,AND(Y197='12 Formulas'!$BK$9,AA197='12 Formulas'!$BL$9),'12 Formulas'!$BM$9,AND(Y197='12 Formulas'!$BK$10,AA197='12 Formulas'!$BL$10),'12 Formulas'!$BM$10,AND(Y197='12 Formulas'!$BK$11,AA197='12 Formulas'!$BL$11),'12 Formulas'!$BM$11)</f>
        <v/>
      </c>
      <c r="AC197" s="113" t="str" cm="1">
        <f t="array" ref="AC197">+_xlfn.IFS(AB197="","",AB197='12 Formulas'!$BM$3,'12 Formulas'!$BN$3,AB197='12 Formulas'!$BM$4,'12 Formulas'!$BN$4,AB197='12 Formulas'!$BM$5,'12 Formulas'!$BN$5)</f>
        <v/>
      </c>
      <c r="AD197" s="115" t="str" cm="1">
        <f t="array" ref="AD197">+_xlfn.IFS(AB197="","",AB197='12 Formulas'!$BM$3,'12 Formulas'!$BO$3,AB197='12 Formulas'!$BM$4,'12 Formulas'!$BO$4,AB197='12 Formulas'!$BM$5,'12 Formulas'!$BO$5)</f>
        <v/>
      </c>
      <c r="AE197" s="640"/>
      <c r="AF197" s="642"/>
      <c r="AG197" s="658"/>
      <c r="AH197" s="636"/>
      <c r="AI197" s="630"/>
      <c r="AJ197" s="632"/>
      <c r="AK197" s="634"/>
      <c r="AL197" s="99"/>
      <c r="AM197" s="100"/>
      <c r="AN197" s="100"/>
      <c r="AO197" s="100"/>
      <c r="AP197" s="100"/>
      <c r="AQ197" s="100"/>
      <c r="AR197" s="99"/>
      <c r="AS197" s="99"/>
    </row>
    <row r="198" spans="1:45" ht="12.75" hidden="1" customHeight="1" x14ac:dyDescent="0.25">
      <c r="A198" s="642"/>
      <c r="B198" s="680"/>
      <c r="C198" s="687"/>
      <c r="D198" s="686"/>
      <c r="E198" s="687"/>
      <c r="F198" s="652" t="s">
        <v>216</v>
      </c>
      <c r="G198" s="663"/>
      <c r="H198" s="101" t="s">
        <v>212</v>
      </c>
      <c r="I198" s="102"/>
      <c r="J198" s="103"/>
      <c r="K198" s="104" t="str" cm="1">
        <f t="array" ref="K198">+_xlfn.IFS(J198="","",J198='12 Formulas'!$AM$2,'12 Formulas'!$AN$2,J198='12 Formulas'!$AM$3,'12 Formulas'!$AN$3)</f>
        <v/>
      </c>
      <c r="L198" s="105"/>
      <c r="M198" s="106" t="str" cm="1">
        <f t="array" ref="M198">+_xlfn.IFS(L198="","",L198='12 Formulas'!$AO$2,'12 Formulas'!$AP$2,L198='12 Formulas'!$AO$3,'12 Formulas'!$AP$3)</f>
        <v/>
      </c>
      <c r="N198" s="105"/>
      <c r="O198" s="106" t="str" cm="1">
        <f t="array" ref="O198">+_xlfn.IFS(N198="","",N198='12 Formulas'!$AQ$2,'12 Formulas'!$AR$2,N198='12 Formulas'!$AQ$3,'12 Formulas'!$AR$3)</f>
        <v/>
      </c>
      <c r="P198" s="105"/>
      <c r="Q198" s="106" t="str" cm="1">
        <f t="array" ref="Q198">+_xlfn.IFS(P198="","",P198='12 Formulas'!$AS$2,'12 Formulas'!$AT$2,P198='12 Formulas'!$AS$3,'12 Formulas'!$AT$3,P198='12 Formulas'!$AS$4,'12 Formulas'!$AT$4)</f>
        <v/>
      </c>
      <c r="R198" s="105"/>
      <c r="S198" s="106" t="str" cm="1">
        <f t="array" ref="S198">+_xlfn.IFS(R198="","",R198='12 Formulas'!$AU$2,'12 Formulas'!$AV$2,R198='12 Formulas'!$AU$3,'12 Formulas'!$AV$3)</f>
        <v/>
      </c>
      <c r="T198" s="107"/>
      <c r="U198" s="106" t="str" cm="1">
        <f t="array" ref="U198">+_xlfn.IFS(T198="","",T198='12 Formulas'!$AW$2,'12 Formulas'!$AX$2,T198='12 Formulas'!$AW$3,'12 Formulas'!$AX$3)</f>
        <v/>
      </c>
      <c r="V198" s="108"/>
      <c r="W198" s="109" t="str" cm="1">
        <f t="array" ref="W198">+_xlfn.IFS(V198="","",V198='12 Formulas'!$AY$2,'12 Formulas'!$AZ$2,V198='12 Formulas'!$AY$3,'12 Formulas'!$AZ$3,V198='12 Formulas'!$AY$4,'12 Formulas'!$AZ$4)</f>
        <v/>
      </c>
      <c r="X198" s="110" t="str">
        <f t="shared" si="2"/>
        <v/>
      </c>
      <c r="Y198" s="111" t="str" cm="1">
        <f t="array" ref="Y198">+_xlfn.IFS(X198="","",X198&lt;='12 Formulas'!$BD$4,'12 Formulas'!$BB$4,X198&lt;='12 Formulas'!$BD$3,'12 Formulas'!$BB$3,X198&lt;='12 Formulas'!$BD$2,'12 Formulas'!$BB$2)</f>
        <v/>
      </c>
      <c r="Z198" s="112"/>
      <c r="AA198" s="113" t="str" cm="1">
        <f t="array" ref="AA198">+_xlfn.IFS(Z198="","",Z198='12 Formulas'!$BF$2,'12 Formulas'!$BG$2,Z198='12 Formulas'!$BF$3,'12 Formulas'!$BG$3,Z198='12 Formulas'!$BF$4,'12 Formulas'!$BG$4)</f>
        <v/>
      </c>
      <c r="AB198" s="114" t="str" cm="1">
        <f t="array" ref="AB198">+_xlfn.IFS(AA198="","",AND(Y198='12 Formulas'!$BK$3,AA198='12 Formulas'!$BL$3),'12 Formulas'!$BM$3,AND(Y198='12 Formulas'!$BK$4,AA198='12 Formulas'!$BL$4),'12 Formulas'!$BM$4,AND(Y198='12 Formulas'!$BK$5,AA198='12 Formulas'!$BL$5),'12 Formulas'!$BM$5,AND(Y198='12 Formulas'!$BK$6,AA198='12 Formulas'!$BL$6),'12 Formulas'!$BM$6,AND(Y198='12 Formulas'!$BK$7,AA198='12 Formulas'!$BL$7),'12 Formulas'!$BM$7,AND(Y198='12 Formulas'!$BK$8,AA198='12 Formulas'!$BL$8),'12 Formulas'!$BM$8,AND(Y198='12 Formulas'!$BK$9,AA198='12 Formulas'!$BL$9),'12 Formulas'!$BM$9,AND(Y198='12 Formulas'!$BK$10,AA198='12 Formulas'!$BL$10),'12 Formulas'!$BM$10,AND(Y198='12 Formulas'!$BK$11,AA198='12 Formulas'!$BL$11),'12 Formulas'!$BM$11)</f>
        <v/>
      </c>
      <c r="AC198" s="113" t="str" cm="1">
        <f t="array" ref="AC198">+_xlfn.IFS(AB198="","",AB198='12 Formulas'!$BM$3,'12 Formulas'!$BN$3,AB198='12 Formulas'!$BM$4,'12 Formulas'!$BN$4,AB198='12 Formulas'!$BM$5,'12 Formulas'!$BN$5)</f>
        <v/>
      </c>
      <c r="AD198" s="115" t="str" cm="1">
        <f t="array" ref="AD198">+_xlfn.IFS(AB198="","",AB198='12 Formulas'!$BM$3,'12 Formulas'!$BO$3,AB198='12 Formulas'!$BM$4,'12 Formulas'!$BO$4,AB198='12 Formulas'!$BM$5,'12 Formulas'!$BO$5)</f>
        <v/>
      </c>
      <c r="AE198" s="640"/>
      <c r="AF198" s="642"/>
      <c r="AG198" s="658"/>
      <c r="AH198" s="636"/>
      <c r="AI198" s="630"/>
      <c r="AJ198" s="632"/>
      <c r="AK198" s="634"/>
      <c r="AL198" s="99"/>
      <c r="AM198" s="100"/>
      <c r="AN198" s="100"/>
      <c r="AO198" s="100"/>
      <c r="AP198" s="100"/>
      <c r="AQ198" s="100"/>
      <c r="AR198" s="99"/>
      <c r="AS198" s="99"/>
    </row>
    <row r="199" spans="1:45" ht="12.75" hidden="1" customHeight="1" x14ac:dyDescent="0.25">
      <c r="A199" s="642"/>
      <c r="B199" s="680"/>
      <c r="C199" s="687"/>
      <c r="D199" s="686"/>
      <c r="E199" s="687"/>
      <c r="F199" s="650"/>
      <c r="G199" s="661"/>
      <c r="H199" s="101" t="s">
        <v>213</v>
      </c>
      <c r="I199" s="102"/>
      <c r="J199" s="103"/>
      <c r="K199" s="104" t="str" cm="1">
        <f t="array" ref="K199">+_xlfn.IFS(J199="","",J199='12 Formulas'!$AM$2,'12 Formulas'!$AN$2,J199='12 Formulas'!$AM$3,'12 Formulas'!$AN$3)</f>
        <v/>
      </c>
      <c r="L199" s="105"/>
      <c r="M199" s="106" t="str" cm="1">
        <f t="array" ref="M199">+_xlfn.IFS(L199="","",L199='12 Formulas'!$AO$2,'12 Formulas'!$AP$2,L199='12 Formulas'!$AO$3,'12 Formulas'!$AP$3)</f>
        <v/>
      </c>
      <c r="N199" s="105"/>
      <c r="O199" s="106" t="str" cm="1">
        <f t="array" ref="O199">+_xlfn.IFS(N199="","",N199='12 Formulas'!$AQ$2,'12 Formulas'!$AR$2,N199='12 Formulas'!$AQ$3,'12 Formulas'!$AR$3)</f>
        <v/>
      </c>
      <c r="P199" s="105"/>
      <c r="Q199" s="106" t="str" cm="1">
        <f t="array" ref="Q199">+_xlfn.IFS(P199="","",P199='12 Formulas'!$AS$2,'12 Formulas'!$AT$2,P199='12 Formulas'!$AS$3,'12 Formulas'!$AT$3,P199='12 Formulas'!$AS$4,'12 Formulas'!$AT$4)</f>
        <v/>
      </c>
      <c r="R199" s="105"/>
      <c r="S199" s="106" t="str" cm="1">
        <f t="array" ref="S199">+_xlfn.IFS(R199="","",R199='12 Formulas'!$AU$2,'12 Formulas'!$AV$2,R199='12 Formulas'!$AU$3,'12 Formulas'!$AV$3)</f>
        <v/>
      </c>
      <c r="T199" s="107"/>
      <c r="U199" s="106" t="str" cm="1">
        <f t="array" ref="U199">+_xlfn.IFS(T199="","",T199='12 Formulas'!$AW$2,'12 Formulas'!$AX$2,T199='12 Formulas'!$AW$3,'12 Formulas'!$AX$3)</f>
        <v/>
      </c>
      <c r="V199" s="108"/>
      <c r="W199" s="109" t="str" cm="1">
        <f t="array" ref="W199">+_xlfn.IFS(V199="","",V199='12 Formulas'!$AY$2,'12 Formulas'!$AZ$2,V199='12 Formulas'!$AY$3,'12 Formulas'!$AZ$3,V199='12 Formulas'!$AY$4,'12 Formulas'!$AZ$4)</f>
        <v/>
      </c>
      <c r="X199" s="110" t="str">
        <f t="shared" si="2"/>
        <v/>
      </c>
      <c r="Y199" s="111" t="str" cm="1">
        <f t="array" ref="Y199">+_xlfn.IFS(X199="","",X199&lt;='12 Formulas'!$BD$4,'12 Formulas'!$BB$4,X199&lt;='12 Formulas'!$BD$3,'12 Formulas'!$BB$3,X199&lt;='12 Formulas'!$BD$2,'12 Formulas'!$BB$2)</f>
        <v/>
      </c>
      <c r="Z199" s="112"/>
      <c r="AA199" s="113" t="str" cm="1">
        <f t="array" ref="AA199">+_xlfn.IFS(Z199="","",Z199='12 Formulas'!$BF$2,'12 Formulas'!$BG$2,Z199='12 Formulas'!$BF$3,'12 Formulas'!$BG$3,Z199='12 Formulas'!$BF$4,'12 Formulas'!$BG$4)</f>
        <v/>
      </c>
      <c r="AB199" s="114" t="str" cm="1">
        <f t="array" ref="AB199">+_xlfn.IFS(AA199="","",AND(Y199='12 Formulas'!$BK$3,AA199='12 Formulas'!$BL$3),'12 Formulas'!$BM$3,AND(Y199='12 Formulas'!$BK$4,AA199='12 Formulas'!$BL$4),'12 Formulas'!$BM$4,AND(Y199='12 Formulas'!$BK$5,AA199='12 Formulas'!$BL$5),'12 Formulas'!$BM$5,AND(Y199='12 Formulas'!$BK$6,AA199='12 Formulas'!$BL$6),'12 Formulas'!$BM$6,AND(Y199='12 Formulas'!$BK$7,AA199='12 Formulas'!$BL$7),'12 Formulas'!$BM$7,AND(Y199='12 Formulas'!$BK$8,AA199='12 Formulas'!$BL$8),'12 Formulas'!$BM$8,AND(Y199='12 Formulas'!$BK$9,AA199='12 Formulas'!$BL$9),'12 Formulas'!$BM$9,AND(Y199='12 Formulas'!$BK$10,AA199='12 Formulas'!$BL$10),'12 Formulas'!$BM$10,AND(Y199='12 Formulas'!$BK$11,AA199='12 Formulas'!$BL$11),'12 Formulas'!$BM$11)</f>
        <v/>
      </c>
      <c r="AC199" s="113" t="str" cm="1">
        <f t="array" ref="AC199">+_xlfn.IFS(AB199="","",AB199='12 Formulas'!$BM$3,'12 Formulas'!$BN$3,AB199='12 Formulas'!$BM$4,'12 Formulas'!$BN$4,AB199='12 Formulas'!$BM$5,'12 Formulas'!$BN$5)</f>
        <v/>
      </c>
      <c r="AD199" s="115" t="str" cm="1">
        <f t="array" ref="AD199">+_xlfn.IFS(AB199="","",AB199='12 Formulas'!$BM$3,'12 Formulas'!$BO$3,AB199='12 Formulas'!$BM$4,'12 Formulas'!$BO$4,AB199='12 Formulas'!$BM$5,'12 Formulas'!$BO$5)</f>
        <v/>
      </c>
      <c r="AE199" s="640"/>
      <c r="AF199" s="642"/>
      <c r="AG199" s="658"/>
      <c r="AH199" s="636"/>
      <c r="AI199" s="630"/>
      <c r="AJ199" s="632"/>
      <c r="AK199" s="634"/>
      <c r="AL199" s="99"/>
      <c r="AM199" s="100"/>
      <c r="AN199" s="100"/>
      <c r="AO199" s="100"/>
      <c r="AP199" s="100"/>
      <c r="AQ199" s="100"/>
      <c r="AR199" s="99"/>
      <c r="AS199" s="99"/>
    </row>
    <row r="200" spans="1:45" ht="12.75" hidden="1" customHeight="1" x14ac:dyDescent="0.25">
      <c r="A200" s="642"/>
      <c r="B200" s="680"/>
      <c r="C200" s="687"/>
      <c r="D200" s="686"/>
      <c r="E200" s="687"/>
      <c r="F200" s="651"/>
      <c r="G200" s="662"/>
      <c r="H200" s="101" t="s">
        <v>214</v>
      </c>
      <c r="I200" s="102"/>
      <c r="J200" s="103"/>
      <c r="K200" s="104" t="str" cm="1">
        <f t="array" ref="K200">+_xlfn.IFS(J200="","",J200='12 Formulas'!$AM$2,'12 Formulas'!$AN$2,J200='12 Formulas'!$AM$3,'12 Formulas'!$AN$3)</f>
        <v/>
      </c>
      <c r="L200" s="105"/>
      <c r="M200" s="106" t="str" cm="1">
        <f t="array" ref="M200">+_xlfn.IFS(L200="","",L200='12 Formulas'!$AO$2,'12 Formulas'!$AP$2,L200='12 Formulas'!$AO$3,'12 Formulas'!$AP$3)</f>
        <v/>
      </c>
      <c r="N200" s="105"/>
      <c r="O200" s="106" t="str" cm="1">
        <f t="array" ref="O200">+_xlfn.IFS(N200="","",N200='12 Formulas'!$AQ$2,'12 Formulas'!$AR$2,N200='12 Formulas'!$AQ$3,'12 Formulas'!$AR$3)</f>
        <v/>
      </c>
      <c r="P200" s="105"/>
      <c r="Q200" s="106" t="str" cm="1">
        <f t="array" ref="Q200">+_xlfn.IFS(P200="","",P200='12 Formulas'!$AS$2,'12 Formulas'!$AT$2,P200='12 Formulas'!$AS$3,'12 Formulas'!$AT$3,P200='12 Formulas'!$AS$4,'12 Formulas'!$AT$4)</f>
        <v/>
      </c>
      <c r="R200" s="105"/>
      <c r="S200" s="106" t="str" cm="1">
        <f t="array" ref="S200">+_xlfn.IFS(R200="","",R200='12 Formulas'!$AU$2,'12 Formulas'!$AV$2,R200='12 Formulas'!$AU$3,'12 Formulas'!$AV$3)</f>
        <v/>
      </c>
      <c r="T200" s="107"/>
      <c r="U200" s="106" t="str" cm="1">
        <f t="array" ref="U200">+_xlfn.IFS(T200="","",T200='12 Formulas'!$AW$2,'12 Formulas'!$AX$2,T200='12 Formulas'!$AW$3,'12 Formulas'!$AX$3)</f>
        <v/>
      </c>
      <c r="V200" s="108"/>
      <c r="W200" s="109" t="str" cm="1">
        <f t="array" ref="W200">+_xlfn.IFS(V200="","",V200='12 Formulas'!$AY$2,'12 Formulas'!$AZ$2,V200='12 Formulas'!$AY$3,'12 Formulas'!$AZ$3,V200='12 Formulas'!$AY$4,'12 Formulas'!$AZ$4)</f>
        <v/>
      </c>
      <c r="X200" s="110" t="str">
        <f t="shared" si="2"/>
        <v/>
      </c>
      <c r="Y200" s="111" t="str" cm="1">
        <f t="array" ref="Y200">+_xlfn.IFS(X200="","",X200&lt;='12 Formulas'!$BD$4,'12 Formulas'!$BB$4,X200&lt;='12 Formulas'!$BD$3,'12 Formulas'!$BB$3,X200&lt;='12 Formulas'!$BD$2,'12 Formulas'!$BB$2)</f>
        <v/>
      </c>
      <c r="Z200" s="112"/>
      <c r="AA200" s="113" t="str" cm="1">
        <f t="array" ref="AA200">+_xlfn.IFS(Z200="","",Z200='12 Formulas'!$BF$2,'12 Formulas'!$BG$2,Z200='12 Formulas'!$BF$3,'12 Formulas'!$BG$3,Z200='12 Formulas'!$BF$4,'12 Formulas'!$BG$4)</f>
        <v/>
      </c>
      <c r="AB200" s="114" t="str" cm="1">
        <f t="array" ref="AB200">+_xlfn.IFS(AA200="","",AND(Y200='12 Formulas'!$BK$3,AA200='12 Formulas'!$BL$3),'12 Formulas'!$BM$3,AND(Y200='12 Formulas'!$BK$4,AA200='12 Formulas'!$BL$4),'12 Formulas'!$BM$4,AND(Y200='12 Formulas'!$BK$5,AA200='12 Formulas'!$BL$5),'12 Formulas'!$BM$5,AND(Y200='12 Formulas'!$BK$6,AA200='12 Formulas'!$BL$6),'12 Formulas'!$BM$6,AND(Y200='12 Formulas'!$BK$7,AA200='12 Formulas'!$BL$7),'12 Formulas'!$BM$7,AND(Y200='12 Formulas'!$BK$8,AA200='12 Formulas'!$BL$8),'12 Formulas'!$BM$8,AND(Y200='12 Formulas'!$BK$9,AA200='12 Formulas'!$BL$9),'12 Formulas'!$BM$9,AND(Y200='12 Formulas'!$BK$10,AA200='12 Formulas'!$BL$10),'12 Formulas'!$BM$10,AND(Y200='12 Formulas'!$BK$11,AA200='12 Formulas'!$BL$11),'12 Formulas'!$BM$11)</f>
        <v/>
      </c>
      <c r="AC200" s="113" t="str" cm="1">
        <f t="array" ref="AC200">+_xlfn.IFS(AB200="","",AB200='12 Formulas'!$BM$3,'12 Formulas'!$BN$3,AB200='12 Formulas'!$BM$4,'12 Formulas'!$BN$4,AB200='12 Formulas'!$BM$5,'12 Formulas'!$BN$5)</f>
        <v/>
      </c>
      <c r="AD200" s="115" t="str" cm="1">
        <f t="array" ref="AD200">+_xlfn.IFS(AB200="","",AB200='12 Formulas'!$BM$3,'12 Formulas'!$BO$3,AB200='12 Formulas'!$BM$4,'12 Formulas'!$BO$4,AB200='12 Formulas'!$BM$5,'12 Formulas'!$BO$5)</f>
        <v/>
      </c>
      <c r="AE200" s="640"/>
      <c r="AF200" s="642"/>
      <c r="AG200" s="658"/>
      <c r="AH200" s="636"/>
      <c r="AI200" s="630"/>
      <c r="AJ200" s="632"/>
      <c r="AK200" s="634"/>
      <c r="AL200" s="99"/>
      <c r="AM200" s="100"/>
      <c r="AN200" s="100"/>
      <c r="AO200" s="100"/>
      <c r="AP200" s="100"/>
      <c r="AQ200" s="100"/>
      <c r="AR200" s="99"/>
      <c r="AS200" s="99"/>
    </row>
    <row r="201" spans="1:45" ht="12.75" hidden="1" customHeight="1" x14ac:dyDescent="0.25">
      <c r="A201" s="642"/>
      <c r="B201" s="680"/>
      <c r="C201" s="687"/>
      <c r="D201" s="686"/>
      <c r="E201" s="687"/>
      <c r="F201" s="652" t="s">
        <v>217</v>
      </c>
      <c r="G201" s="663"/>
      <c r="H201" s="101" t="s">
        <v>212</v>
      </c>
      <c r="I201" s="102"/>
      <c r="J201" s="103"/>
      <c r="K201" s="104" t="str" cm="1">
        <f t="array" ref="K201">+_xlfn.IFS(J201="","",J201='12 Formulas'!$AM$2,'12 Formulas'!$AN$2,J201='12 Formulas'!$AM$3,'12 Formulas'!$AN$3)</f>
        <v/>
      </c>
      <c r="L201" s="105"/>
      <c r="M201" s="106" t="str" cm="1">
        <f t="array" ref="M201">+_xlfn.IFS(L201="","",L201='12 Formulas'!$AO$2,'12 Formulas'!$AP$2,L201='12 Formulas'!$AO$3,'12 Formulas'!$AP$3)</f>
        <v/>
      </c>
      <c r="N201" s="105"/>
      <c r="O201" s="106" t="str" cm="1">
        <f t="array" ref="O201">+_xlfn.IFS(N201="","",N201='12 Formulas'!$AQ$2,'12 Formulas'!$AR$2,N201='12 Formulas'!$AQ$3,'12 Formulas'!$AR$3)</f>
        <v/>
      </c>
      <c r="P201" s="105"/>
      <c r="Q201" s="106" t="str" cm="1">
        <f t="array" ref="Q201">+_xlfn.IFS(P201="","",P201='12 Formulas'!$AS$2,'12 Formulas'!$AT$2,P201='12 Formulas'!$AS$3,'12 Formulas'!$AT$3,P201='12 Formulas'!$AS$4,'12 Formulas'!$AT$4)</f>
        <v/>
      </c>
      <c r="R201" s="105"/>
      <c r="S201" s="106" t="str" cm="1">
        <f t="array" ref="S201">+_xlfn.IFS(R201="","",R201='12 Formulas'!$AU$2,'12 Formulas'!$AV$2,R201='12 Formulas'!$AU$3,'12 Formulas'!$AV$3)</f>
        <v/>
      </c>
      <c r="T201" s="107"/>
      <c r="U201" s="106" t="str" cm="1">
        <f t="array" ref="U201">+_xlfn.IFS(T201="","",T201='12 Formulas'!$AW$2,'12 Formulas'!$AX$2,T201='12 Formulas'!$AW$3,'12 Formulas'!$AX$3)</f>
        <v/>
      </c>
      <c r="V201" s="108"/>
      <c r="W201" s="109" t="str" cm="1">
        <f t="array" ref="W201">+_xlfn.IFS(V201="","",V201='12 Formulas'!$AY$2,'12 Formulas'!$AZ$2,V201='12 Formulas'!$AY$3,'12 Formulas'!$AZ$3,V201='12 Formulas'!$AY$4,'12 Formulas'!$AZ$4)</f>
        <v/>
      </c>
      <c r="X201" s="110" t="str">
        <f t="shared" si="2"/>
        <v/>
      </c>
      <c r="Y201" s="111" t="str" cm="1">
        <f t="array" ref="Y201">+_xlfn.IFS(X201="","",X201&lt;='12 Formulas'!$BD$4,'12 Formulas'!$BB$4,X201&lt;='12 Formulas'!$BD$3,'12 Formulas'!$BB$3,X201&lt;='12 Formulas'!$BD$2,'12 Formulas'!$BB$2)</f>
        <v/>
      </c>
      <c r="Z201" s="112"/>
      <c r="AA201" s="113" t="str" cm="1">
        <f t="array" ref="AA201">+_xlfn.IFS(Z201="","",Z201='12 Formulas'!$BF$2,'12 Formulas'!$BG$2,Z201='12 Formulas'!$BF$3,'12 Formulas'!$BG$3,Z201='12 Formulas'!$BF$4,'12 Formulas'!$BG$4)</f>
        <v/>
      </c>
      <c r="AB201" s="114" t="str" cm="1">
        <f t="array" ref="AB201">+_xlfn.IFS(AA201="","",AND(Y201='12 Formulas'!$BK$3,AA201='12 Formulas'!$BL$3),'12 Formulas'!$BM$3,AND(Y201='12 Formulas'!$BK$4,AA201='12 Formulas'!$BL$4),'12 Formulas'!$BM$4,AND(Y201='12 Formulas'!$BK$5,AA201='12 Formulas'!$BL$5),'12 Formulas'!$BM$5,AND(Y201='12 Formulas'!$BK$6,AA201='12 Formulas'!$BL$6),'12 Formulas'!$BM$6,AND(Y201='12 Formulas'!$BK$7,AA201='12 Formulas'!$BL$7),'12 Formulas'!$BM$7,AND(Y201='12 Formulas'!$BK$8,AA201='12 Formulas'!$BL$8),'12 Formulas'!$BM$8,AND(Y201='12 Formulas'!$BK$9,AA201='12 Formulas'!$BL$9),'12 Formulas'!$BM$9,AND(Y201='12 Formulas'!$BK$10,AA201='12 Formulas'!$BL$10),'12 Formulas'!$BM$10,AND(Y201='12 Formulas'!$BK$11,AA201='12 Formulas'!$BL$11),'12 Formulas'!$BM$11)</f>
        <v/>
      </c>
      <c r="AC201" s="113" t="str" cm="1">
        <f t="array" ref="AC201">+_xlfn.IFS(AB201="","",AB201='12 Formulas'!$BM$3,'12 Formulas'!$BN$3,AB201='12 Formulas'!$BM$4,'12 Formulas'!$BN$4,AB201='12 Formulas'!$BM$5,'12 Formulas'!$BN$5)</f>
        <v/>
      </c>
      <c r="AD201" s="115" t="str" cm="1">
        <f t="array" ref="AD201">+_xlfn.IFS(AB201="","",AB201='12 Formulas'!$BM$3,'12 Formulas'!$BO$3,AB201='12 Formulas'!$BM$4,'12 Formulas'!$BO$4,AB201='12 Formulas'!$BM$5,'12 Formulas'!$BO$5)</f>
        <v/>
      </c>
      <c r="AE201" s="640"/>
      <c r="AF201" s="642"/>
      <c r="AG201" s="658"/>
      <c r="AH201" s="636"/>
      <c r="AI201" s="630"/>
      <c r="AJ201" s="632"/>
      <c r="AK201" s="634"/>
      <c r="AL201" s="99"/>
      <c r="AM201" s="100"/>
      <c r="AN201" s="100"/>
      <c r="AO201" s="100"/>
      <c r="AP201" s="100"/>
      <c r="AQ201" s="100"/>
      <c r="AR201" s="99"/>
      <c r="AS201" s="99"/>
    </row>
    <row r="202" spans="1:45" ht="12.75" hidden="1" customHeight="1" x14ac:dyDescent="0.25">
      <c r="A202" s="642"/>
      <c r="B202" s="680"/>
      <c r="C202" s="687"/>
      <c r="D202" s="686"/>
      <c r="E202" s="687"/>
      <c r="F202" s="650"/>
      <c r="G202" s="661"/>
      <c r="H202" s="101" t="s">
        <v>213</v>
      </c>
      <c r="I202" s="102"/>
      <c r="J202" s="103"/>
      <c r="K202" s="104" t="str" cm="1">
        <f t="array" ref="K202">+_xlfn.IFS(J202="","",J202='12 Formulas'!$AM$2,'12 Formulas'!$AN$2,J202='12 Formulas'!$AM$3,'12 Formulas'!$AN$3)</f>
        <v/>
      </c>
      <c r="L202" s="105"/>
      <c r="M202" s="106" t="str" cm="1">
        <f t="array" ref="M202">+_xlfn.IFS(L202="","",L202='12 Formulas'!$AO$2,'12 Formulas'!$AP$2,L202='12 Formulas'!$AO$3,'12 Formulas'!$AP$3)</f>
        <v/>
      </c>
      <c r="N202" s="105"/>
      <c r="O202" s="106" t="str" cm="1">
        <f t="array" ref="O202">+_xlfn.IFS(N202="","",N202='12 Formulas'!$AQ$2,'12 Formulas'!$AR$2,N202='12 Formulas'!$AQ$3,'12 Formulas'!$AR$3)</f>
        <v/>
      </c>
      <c r="P202" s="105"/>
      <c r="Q202" s="106" t="str" cm="1">
        <f t="array" ref="Q202">+_xlfn.IFS(P202="","",P202='12 Formulas'!$AS$2,'12 Formulas'!$AT$2,P202='12 Formulas'!$AS$3,'12 Formulas'!$AT$3,P202='12 Formulas'!$AS$4,'12 Formulas'!$AT$4)</f>
        <v/>
      </c>
      <c r="R202" s="105"/>
      <c r="S202" s="106" t="str" cm="1">
        <f t="array" ref="S202">+_xlfn.IFS(R202="","",R202='12 Formulas'!$AU$2,'12 Formulas'!$AV$2,R202='12 Formulas'!$AU$3,'12 Formulas'!$AV$3)</f>
        <v/>
      </c>
      <c r="T202" s="107"/>
      <c r="U202" s="106" t="str" cm="1">
        <f t="array" ref="U202">+_xlfn.IFS(T202="","",T202='12 Formulas'!$AW$2,'12 Formulas'!$AX$2,T202='12 Formulas'!$AW$3,'12 Formulas'!$AX$3)</f>
        <v/>
      </c>
      <c r="V202" s="108"/>
      <c r="W202" s="109" t="str" cm="1">
        <f t="array" ref="W202">+_xlfn.IFS(V202="","",V202='12 Formulas'!$AY$2,'12 Formulas'!$AZ$2,V202='12 Formulas'!$AY$3,'12 Formulas'!$AZ$3,V202='12 Formulas'!$AY$4,'12 Formulas'!$AZ$4)</f>
        <v/>
      </c>
      <c r="X202" s="110" t="str">
        <f t="shared" si="2"/>
        <v/>
      </c>
      <c r="Y202" s="111" t="str" cm="1">
        <f t="array" ref="Y202">+_xlfn.IFS(X202="","",X202&lt;='12 Formulas'!$BD$4,'12 Formulas'!$BB$4,X202&lt;='12 Formulas'!$BD$3,'12 Formulas'!$BB$3,X202&lt;='12 Formulas'!$BD$2,'12 Formulas'!$BB$2)</f>
        <v/>
      </c>
      <c r="Z202" s="112"/>
      <c r="AA202" s="113" t="str" cm="1">
        <f t="array" ref="AA202">+_xlfn.IFS(Z202="","",Z202='12 Formulas'!$BF$2,'12 Formulas'!$BG$2,Z202='12 Formulas'!$BF$3,'12 Formulas'!$BG$3,Z202='12 Formulas'!$BF$4,'12 Formulas'!$BG$4)</f>
        <v/>
      </c>
      <c r="AB202" s="114" t="str" cm="1">
        <f t="array" ref="AB202">+_xlfn.IFS(AA202="","",AND(Y202='12 Formulas'!$BK$3,AA202='12 Formulas'!$BL$3),'12 Formulas'!$BM$3,AND(Y202='12 Formulas'!$BK$4,AA202='12 Formulas'!$BL$4),'12 Formulas'!$BM$4,AND(Y202='12 Formulas'!$BK$5,AA202='12 Formulas'!$BL$5),'12 Formulas'!$BM$5,AND(Y202='12 Formulas'!$BK$6,AA202='12 Formulas'!$BL$6),'12 Formulas'!$BM$6,AND(Y202='12 Formulas'!$BK$7,AA202='12 Formulas'!$BL$7),'12 Formulas'!$BM$7,AND(Y202='12 Formulas'!$BK$8,AA202='12 Formulas'!$BL$8),'12 Formulas'!$BM$8,AND(Y202='12 Formulas'!$BK$9,AA202='12 Formulas'!$BL$9),'12 Formulas'!$BM$9,AND(Y202='12 Formulas'!$BK$10,AA202='12 Formulas'!$BL$10),'12 Formulas'!$BM$10,AND(Y202='12 Formulas'!$BK$11,AA202='12 Formulas'!$BL$11),'12 Formulas'!$BM$11)</f>
        <v/>
      </c>
      <c r="AC202" s="113" t="str" cm="1">
        <f t="array" ref="AC202">+_xlfn.IFS(AB202="","",AB202='12 Formulas'!$BM$3,'12 Formulas'!$BN$3,AB202='12 Formulas'!$BM$4,'12 Formulas'!$BN$4,AB202='12 Formulas'!$BM$5,'12 Formulas'!$BN$5)</f>
        <v/>
      </c>
      <c r="AD202" s="115" t="str" cm="1">
        <f t="array" ref="AD202">+_xlfn.IFS(AB202="","",AB202='12 Formulas'!$BM$3,'12 Formulas'!$BO$3,AB202='12 Formulas'!$BM$4,'12 Formulas'!$BO$4,AB202='12 Formulas'!$BM$5,'12 Formulas'!$BO$5)</f>
        <v/>
      </c>
      <c r="AE202" s="640"/>
      <c r="AF202" s="642"/>
      <c r="AG202" s="658"/>
      <c r="AH202" s="636"/>
      <c r="AI202" s="630"/>
      <c r="AJ202" s="632"/>
      <c r="AK202" s="634"/>
      <c r="AL202" s="99"/>
      <c r="AM202" s="100"/>
      <c r="AN202" s="100"/>
      <c r="AO202" s="100"/>
      <c r="AP202" s="100"/>
      <c r="AQ202" s="100"/>
      <c r="AR202" s="99"/>
      <c r="AS202" s="99"/>
    </row>
    <row r="203" spans="1:45" ht="12.75" hidden="1" customHeight="1" x14ac:dyDescent="0.25">
      <c r="A203" s="642"/>
      <c r="B203" s="680"/>
      <c r="C203" s="687"/>
      <c r="D203" s="686"/>
      <c r="E203" s="687"/>
      <c r="F203" s="651"/>
      <c r="G203" s="662"/>
      <c r="H203" s="101" t="s">
        <v>214</v>
      </c>
      <c r="I203" s="102"/>
      <c r="J203" s="103"/>
      <c r="K203" s="104" t="str" cm="1">
        <f t="array" ref="K203">+_xlfn.IFS(J203="","",J203='12 Formulas'!$AM$2,'12 Formulas'!$AN$2,J203='12 Formulas'!$AM$3,'12 Formulas'!$AN$3)</f>
        <v/>
      </c>
      <c r="L203" s="105"/>
      <c r="M203" s="106" t="str" cm="1">
        <f t="array" ref="M203">+_xlfn.IFS(L203="","",L203='12 Formulas'!$AO$2,'12 Formulas'!$AP$2,L203='12 Formulas'!$AO$3,'12 Formulas'!$AP$3)</f>
        <v/>
      </c>
      <c r="N203" s="105"/>
      <c r="O203" s="106" t="str" cm="1">
        <f t="array" ref="O203">+_xlfn.IFS(N203="","",N203='12 Formulas'!$AQ$2,'12 Formulas'!$AR$2,N203='12 Formulas'!$AQ$3,'12 Formulas'!$AR$3)</f>
        <v/>
      </c>
      <c r="P203" s="105"/>
      <c r="Q203" s="106" t="str" cm="1">
        <f t="array" ref="Q203">+_xlfn.IFS(P203="","",P203='12 Formulas'!$AS$2,'12 Formulas'!$AT$2,P203='12 Formulas'!$AS$3,'12 Formulas'!$AT$3,P203='12 Formulas'!$AS$4,'12 Formulas'!$AT$4)</f>
        <v/>
      </c>
      <c r="R203" s="105"/>
      <c r="S203" s="106" t="str" cm="1">
        <f t="array" ref="S203">+_xlfn.IFS(R203="","",R203='12 Formulas'!$AU$2,'12 Formulas'!$AV$2,R203='12 Formulas'!$AU$3,'12 Formulas'!$AV$3)</f>
        <v/>
      </c>
      <c r="T203" s="107"/>
      <c r="U203" s="106" t="str" cm="1">
        <f t="array" ref="U203">+_xlfn.IFS(T203="","",T203='12 Formulas'!$AW$2,'12 Formulas'!$AX$2,T203='12 Formulas'!$AW$3,'12 Formulas'!$AX$3)</f>
        <v/>
      </c>
      <c r="V203" s="108"/>
      <c r="W203" s="109" t="str" cm="1">
        <f t="array" ref="W203">+_xlfn.IFS(V203="","",V203='12 Formulas'!$AY$2,'12 Formulas'!$AZ$2,V203='12 Formulas'!$AY$3,'12 Formulas'!$AZ$3,V203='12 Formulas'!$AY$4,'12 Formulas'!$AZ$4)</f>
        <v/>
      </c>
      <c r="X203" s="110" t="str">
        <f t="shared" si="2"/>
        <v/>
      </c>
      <c r="Y203" s="111" t="str" cm="1">
        <f t="array" ref="Y203">+_xlfn.IFS(X203="","",X203&lt;='12 Formulas'!$BD$4,'12 Formulas'!$BB$4,X203&lt;='12 Formulas'!$BD$3,'12 Formulas'!$BB$3,X203&lt;='12 Formulas'!$BD$2,'12 Formulas'!$BB$2)</f>
        <v/>
      </c>
      <c r="Z203" s="112"/>
      <c r="AA203" s="113" t="str" cm="1">
        <f t="array" ref="AA203">+_xlfn.IFS(Z203="","",Z203='12 Formulas'!$BF$2,'12 Formulas'!$BG$2,Z203='12 Formulas'!$BF$3,'12 Formulas'!$BG$3,Z203='12 Formulas'!$BF$4,'12 Formulas'!$BG$4)</f>
        <v/>
      </c>
      <c r="AB203" s="114" t="str" cm="1">
        <f t="array" ref="AB203">+_xlfn.IFS(AA203="","",AND(Y203='12 Formulas'!$BK$3,AA203='12 Formulas'!$BL$3),'12 Formulas'!$BM$3,AND(Y203='12 Formulas'!$BK$4,AA203='12 Formulas'!$BL$4),'12 Formulas'!$BM$4,AND(Y203='12 Formulas'!$BK$5,AA203='12 Formulas'!$BL$5),'12 Formulas'!$BM$5,AND(Y203='12 Formulas'!$BK$6,AA203='12 Formulas'!$BL$6),'12 Formulas'!$BM$6,AND(Y203='12 Formulas'!$BK$7,AA203='12 Formulas'!$BL$7),'12 Formulas'!$BM$7,AND(Y203='12 Formulas'!$BK$8,AA203='12 Formulas'!$BL$8),'12 Formulas'!$BM$8,AND(Y203='12 Formulas'!$BK$9,AA203='12 Formulas'!$BL$9),'12 Formulas'!$BM$9,AND(Y203='12 Formulas'!$BK$10,AA203='12 Formulas'!$BL$10),'12 Formulas'!$BM$10,AND(Y203='12 Formulas'!$BK$11,AA203='12 Formulas'!$BL$11),'12 Formulas'!$BM$11)</f>
        <v/>
      </c>
      <c r="AC203" s="113" t="str" cm="1">
        <f t="array" ref="AC203">+_xlfn.IFS(AB203="","",AB203='12 Formulas'!$BM$3,'12 Formulas'!$BN$3,AB203='12 Formulas'!$BM$4,'12 Formulas'!$BN$4,AB203='12 Formulas'!$BM$5,'12 Formulas'!$BN$5)</f>
        <v/>
      </c>
      <c r="AD203" s="115" t="str" cm="1">
        <f t="array" ref="AD203">+_xlfn.IFS(AB203="","",AB203='12 Formulas'!$BM$3,'12 Formulas'!$BO$3,AB203='12 Formulas'!$BM$4,'12 Formulas'!$BO$4,AB203='12 Formulas'!$BM$5,'12 Formulas'!$BO$5)</f>
        <v/>
      </c>
      <c r="AE203" s="640"/>
      <c r="AF203" s="642"/>
      <c r="AG203" s="658"/>
      <c r="AH203" s="636"/>
      <c r="AI203" s="630"/>
      <c r="AJ203" s="632"/>
      <c r="AK203" s="634"/>
      <c r="AL203" s="99"/>
      <c r="AM203" s="100"/>
      <c r="AN203" s="100"/>
      <c r="AO203" s="100"/>
      <c r="AP203" s="100"/>
      <c r="AQ203" s="100"/>
      <c r="AR203" s="99"/>
      <c r="AS203" s="99"/>
    </row>
    <row r="204" spans="1:45" ht="12.75" hidden="1" customHeight="1" x14ac:dyDescent="0.25">
      <c r="A204" s="642"/>
      <c r="B204" s="680"/>
      <c r="C204" s="687"/>
      <c r="D204" s="686"/>
      <c r="E204" s="687"/>
      <c r="F204" s="652" t="s">
        <v>218</v>
      </c>
      <c r="G204" s="663"/>
      <c r="H204" s="101" t="s">
        <v>212</v>
      </c>
      <c r="I204" s="102"/>
      <c r="J204" s="103"/>
      <c r="K204" s="104" t="str" cm="1">
        <f t="array" ref="K204">+_xlfn.IFS(J204="","",J204='12 Formulas'!$AM$2,'12 Formulas'!$AN$2,J204='12 Formulas'!$AM$3,'12 Formulas'!$AN$3)</f>
        <v/>
      </c>
      <c r="L204" s="105"/>
      <c r="M204" s="106" t="str" cm="1">
        <f t="array" ref="M204">+_xlfn.IFS(L204="","",L204='12 Formulas'!$AO$2,'12 Formulas'!$AP$2,L204='12 Formulas'!$AO$3,'12 Formulas'!$AP$3)</f>
        <v/>
      </c>
      <c r="N204" s="105"/>
      <c r="O204" s="106" t="str" cm="1">
        <f t="array" ref="O204">+_xlfn.IFS(N204="","",N204='12 Formulas'!$AQ$2,'12 Formulas'!$AR$2,N204='12 Formulas'!$AQ$3,'12 Formulas'!$AR$3)</f>
        <v/>
      </c>
      <c r="P204" s="105"/>
      <c r="Q204" s="106" t="str" cm="1">
        <f t="array" ref="Q204">+_xlfn.IFS(P204="","",P204='12 Formulas'!$AS$2,'12 Formulas'!$AT$2,P204='12 Formulas'!$AS$3,'12 Formulas'!$AT$3,P204='12 Formulas'!$AS$4,'12 Formulas'!$AT$4)</f>
        <v/>
      </c>
      <c r="R204" s="105"/>
      <c r="S204" s="106" t="str" cm="1">
        <f t="array" ref="S204">+_xlfn.IFS(R204="","",R204='12 Formulas'!$AU$2,'12 Formulas'!$AV$2,R204='12 Formulas'!$AU$3,'12 Formulas'!$AV$3)</f>
        <v/>
      </c>
      <c r="T204" s="107"/>
      <c r="U204" s="106" t="str" cm="1">
        <f t="array" ref="U204">+_xlfn.IFS(T204="","",T204='12 Formulas'!$AW$2,'12 Formulas'!$AX$2,T204='12 Formulas'!$AW$3,'12 Formulas'!$AX$3)</f>
        <v/>
      </c>
      <c r="V204" s="108"/>
      <c r="W204" s="109" t="str" cm="1">
        <f t="array" ref="W204">+_xlfn.IFS(V204="","",V204='12 Formulas'!$AY$2,'12 Formulas'!$AZ$2,V204='12 Formulas'!$AY$3,'12 Formulas'!$AZ$3,V204='12 Formulas'!$AY$4,'12 Formulas'!$AZ$4)</f>
        <v/>
      </c>
      <c r="X204" s="110" t="str">
        <f t="shared" si="2"/>
        <v/>
      </c>
      <c r="Y204" s="111" t="str" cm="1">
        <f t="array" ref="Y204">+_xlfn.IFS(X204="","",X204&lt;='12 Formulas'!$BD$4,'12 Formulas'!$BB$4,X204&lt;='12 Formulas'!$BD$3,'12 Formulas'!$BB$3,X204&lt;='12 Formulas'!$BD$2,'12 Formulas'!$BB$2)</f>
        <v/>
      </c>
      <c r="Z204" s="112"/>
      <c r="AA204" s="113" t="str" cm="1">
        <f t="array" ref="AA204">+_xlfn.IFS(Z204="","",Z204='12 Formulas'!$BF$2,'12 Formulas'!$BG$2,Z204='12 Formulas'!$BF$3,'12 Formulas'!$BG$3,Z204='12 Formulas'!$BF$4,'12 Formulas'!$BG$4)</f>
        <v/>
      </c>
      <c r="AB204" s="114" t="str" cm="1">
        <f t="array" ref="AB204">+_xlfn.IFS(AA204="","",AND(Y204='12 Formulas'!$BK$3,AA204='12 Formulas'!$BL$3),'12 Formulas'!$BM$3,AND(Y204='12 Formulas'!$BK$4,AA204='12 Formulas'!$BL$4),'12 Formulas'!$BM$4,AND(Y204='12 Formulas'!$BK$5,AA204='12 Formulas'!$BL$5),'12 Formulas'!$BM$5,AND(Y204='12 Formulas'!$BK$6,AA204='12 Formulas'!$BL$6),'12 Formulas'!$BM$6,AND(Y204='12 Formulas'!$BK$7,AA204='12 Formulas'!$BL$7),'12 Formulas'!$BM$7,AND(Y204='12 Formulas'!$BK$8,AA204='12 Formulas'!$BL$8),'12 Formulas'!$BM$8,AND(Y204='12 Formulas'!$BK$9,AA204='12 Formulas'!$BL$9),'12 Formulas'!$BM$9,AND(Y204='12 Formulas'!$BK$10,AA204='12 Formulas'!$BL$10),'12 Formulas'!$BM$10,AND(Y204='12 Formulas'!$BK$11,AA204='12 Formulas'!$BL$11),'12 Formulas'!$BM$11)</f>
        <v/>
      </c>
      <c r="AC204" s="113" t="str" cm="1">
        <f t="array" ref="AC204">+_xlfn.IFS(AB204="","",AB204='12 Formulas'!$BM$3,'12 Formulas'!$BN$3,AB204='12 Formulas'!$BM$4,'12 Formulas'!$BN$4,AB204='12 Formulas'!$BM$5,'12 Formulas'!$BN$5)</f>
        <v/>
      </c>
      <c r="AD204" s="115" t="str" cm="1">
        <f t="array" ref="AD204">+_xlfn.IFS(AB204="","",AB204='12 Formulas'!$BM$3,'12 Formulas'!$BO$3,AB204='12 Formulas'!$BM$4,'12 Formulas'!$BO$4,AB204='12 Formulas'!$BM$5,'12 Formulas'!$BO$5)</f>
        <v/>
      </c>
      <c r="AE204" s="640"/>
      <c r="AF204" s="642"/>
      <c r="AG204" s="658"/>
      <c r="AH204" s="636"/>
      <c r="AI204" s="630"/>
      <c r="AJ204" s="632"/>
      <c r="AK204" s="634"/>
      <c r="AL204" s="99"/>
      <c r="AM204" s="100"/>
      <c r="AN204" s="100"/>
      <c r="AO204" s="100"/>
      <c r="AP204" s="100"/>
      <c r="AQ204" s="100"/>
      <c r="AR204" s="99"/>
      <c r="AS204" s="99"/>
    </row>
    <row r="205" spans="1:45" ht="12.75" hidden="1" customHeight="1" x14ac:dyDescent="0.25">
      <c r="A205" s="642"/>
      <c r="B205" s="680"/>
      <c r="C205" s="687"/>
      <c r="D205" s="686"/>
      <c r="E205" s="687"/>
      <c r="F205" s="650"/>
      <c r="G205" s="661"/>
      <c r="H205" s="101" t="s">
        <v>213</v>
      </c>
      <c r="I205" s="102"/>
      <c r="J205" s="103"/>
      <c r="K205" s="104" t="str" cm="1">
        <f t="array" ref="K205">+_xlfn.IFS(J205="","",J205='12 Formulas'!$AM$2,'12 Formulas'!$AN$2,J205='12 Formulas'!$AM$3,'12 Formulas'!$AN$3)</f>
        <v/>
      </c>
      <c r="L205" s="105"/>
      <c r="M205" s="106" t="str" cm="1">
        <f t="array" ref="M205">+_xlfn.IFS(L205="","",L205='12 Formulas'!$AO$2,'12 Formulas'!$AP$2,L205='12 Formulas'!$AO$3,'12 Formulas'!$AP$3)</f>
        <v/>
      </c>
      <c r="N205" s="105"/>
      <c r="O205" s="106" t="str" cm="1">
        <f t="array" ref="O205">+_xlfn.IFS(N205="","",N205='12 Formulas'!$AQ$2,'12 Formulas'!$AR$2,N205='12 Formulas'!$AQ$3,'12 Formulas'!$AR$3)</f>
        <v/>
      </c>
      <c r="P205" s="105"/>
      <c r="Q205" s="106" t="str" cm="1">
        <f t="array" ref="Q205">+_xlfn.IFS(P205="","",P205='12 Formulas'!$AS$2,'12 Formulas'!$AT$2,P205='12 Formulas'!$AS$3,'12 Formulas'!$AT$3,P205='12 Formulas'!$AS$4,'12 Formulas'!$AT$4)</f>
        <v/>
      </c>
      <c r="R205" s="105"/>
      <c r="S205" s="106" t="str" cm="1">
        <f t="array" ref="S205">+_xlfn.IFS(R205="","",R205='12 Formulas'!$AU$2,'12 Formulas'!$AV$2,R205='12 Formulas'!$AU$3,'12 Formulas'!$AV$3)</f>
        <v/>
      </c>
      <c r="T205" s="107"/>
      <c r="U205" s="106" t="str" cm="1">
        <f t="array" ref="U205">+_xlfn.IFS(T205="","",T205='12 Formulas'!$AW$2,'12 Formulas'!$AX$2,T205='12 Formulas'!$AW$3,'12 Formulas'!$AX$3)</f>
        <v/>
      </c>
      <c r="V205" s="108"/>
      <c r="W205" s="109" t="str" cm="1">
        <f t="array" ref="W205">+_xlfn.IFS(V205="","",V205='12 Formulas'!$AY$2,'12 Formulas'!$AZ$2,V205='12 Formulas'!$AY$3,'12 Formulas'!$AZ$3,V205='12 Formulas'!$AY$4,'12 Formulas'!$AZ$4)</f>
        <v/>
      </c>
      <c r="X205" s="110" t="str">
        <f t="shared" ref="X205:X268" si="3">+IFERROR(K205+M205+O205+Q205+S205+U205+W205,"")</f>
        <v/>
      </c>
      <c r="Y205" s="111" t="str" cm="1">
        <f t="array" ref="Y205">+_xlfn.IFS(X205="","",X205&lt;='12 Formulas'!$BD$4,'12 Formulas'!$BB$4,X205&lt;='12 Formulas'!$BD$3,'12 Formulas'!$BB$3,X205&lt;='12 Formulas'!$BD$2,'12 Formulas'!$BB$2)</f>
        <v/>
      </c>
      <c r="Z205" s="112"/>
      <c r="AA205" s="113" t="str" cm="1">
        <f t="array" ref="AA205">+_xlfn.IFS(Z205="","",Z205='12 Formulas'!$BF$2,'12 Formulas'!$BG$2,Z205='12 Formulas'!$BF$3,'12 Formulas'!$BG$3,Z205='12 Formulas'!$BF$4,'12 Formulas'!$BG$4)</f>
        <v/>
      </c>
      <c r="AB205" s="114" t="str" cm="1">
        <f t="array" ref="AB205">+_xlfn.IFS(AA205="","",AND(Y205='12 Formulas'!$BK$3,AA205='12 Formulas'!$BL$3),'12 Formulas'!$BM$3,AND(Y205='12 Formulas'!$BK$4,AA205='12 Formulas'!$BL$4),'12 Formulas'!$BM$4,AND(Y205='12 Formulas'!$BK$5,AA205='12 Formulas'!$BL$5),'12 Formulas'!$BM$5,AND(Y205='12 Formulas'!$BK$6,AA205='12 Formulas'!$BL$6),'12 Formulas'!$BM$6,AND(Y205='12 Formulas'!$BK$7,AA205='12 Formulas'!$BL$7),'12 Formulas'!$BM$7,AND(Y205='12 Formulas'!$BK$8,AA205='12 Formulas'!$BL$8),'12 Formulas'!$BM$8,AND(Y205='12 Formulas'!$BK$9,AA205='12 Formulas'!$BL$9),'12 Formulas'!$BM$9,AND(Y205='12 Formulas'!$BK$10,AA205='12 Formulas'!$BL$10),'12 Formulas'!$BM$10,AND(Y205='12 Formulas'!$BK$11,AA205='12 Formulas'!$BL$11),'12 Formulas'!$BM$11)</f>
        <v/>
      </c>
      <c r="AC205" s="113" t="str" cm="1">
        <f t="array" ref="AC205">+_xlfn.IFS(AB205="","",AB205='12 Formulas'!$BM$3,'12 Formulas'!$BN$3,AB205='12 Formulas'!$BM$4,'12 Formulas'!$BN$4,AB205='12 Formulas'!$BM$5,'12 Formulas'!$BN$5)</f>
        <v/>
      </c>
      <c r="AD205" s="115" t="str" cm="1">
        <f t="array" ref="AD205">+_xlfn.IFS(AB205="","",AB205='12 Formulas'!$BM$3,'12 Formulas'!$BO$3,AB205='12 Formulas'!$BM$4,'12 Formulas'!$BO$4,AB205='12 Formulas'!$BM$5,'12 Formulas'!$BO$5)</f>
        <v/>
      </c>
      <c r="AE205" s="640"/>
      <c r="AF205" s="642"/>
      <c r="AG205" s="658"/>
      <c r="AH205" s="636"/>
      <c r="AI205" s="630"/>
      <c r="AJ205" s="632"/>
      <c r="AK205" s="634"/>
      <c r="AL205" s="99"/>
      <c r="AM205" s="100"/>
      <c r="AN205" s="100"/>
      <c r="AO205" s="100"/>
      <c r="AP205" s="100"/>
      <c r="AQ205" s="100"/>
      <c r="AR205" s="99"/>
      <c r="AS205" s="99"/>
    </row>
    <row r="206" spans="1:45" ht="12.75" hidden="1" customHeight="1" thickBot="1" x14ac:dyDescent="0.3">
      <c r="A206" s="643"/>
      <c r="B206" s="681"/>
      <c r="C206" s="690"/>
      <c r="D206" s="691"/>
      <c r="E206" s="690"/>
      <c r="F206" s="692"/>
      <c r="G206" s="693"/>
      <c r="H206" s="116" t="s">
        <v>214</v>
      </c>
      <c r="I206" s="117"/>
      <c r="J206" s="118"/>
      <c r="K206" s="119" t="str" cm="1">
        <f t="array" ref="K206">+_xlfn.IFS(J206="","",J206='12 Formulas'!$AM$2,'12 Formulas'!$AN$2,J206='12 Formulas'!$AM$3,'12 Formulas'!$AN$3)</f>
        <v/>
      </c>
      <c r="L206" s="120"/>
      <c r="M206" s="121" t="str" cm="1">
        <f t="array" ref="M206">+_xlfn.IFS(L206="","",L206='12 Formulas'!$AO$2,'12 Formulas'!$AP$2,L206='12 Formulas'!$AO$3,'12 Formulas'!$AP$3)</f>
        <v/>
      </c>
      <c r="N206" s="120"/>
      <c r="O206" s="121" t="str" cm="1">
        <f t="array" ref="O206">+_xlfn.IFS(N206="","",N206='12 Formulas'!$AQ$2,'12 Formulas'!$AR$2,N206='12 Formulas'!$AQ$3,'12 Formulas'!$AR$3)</f>
        <v/>
      </c>
      <c r="P206" s="120"/>
      <c r="Q206" s="121" t="str" cm="1">
        <f t="array" ref="Q206">+_xlfn.IFS(P206="","",P206='12 Formulas'!$AS$2,'12 Formulas'!$AT$2,P206='12 Formulas'!$AS$3,'12 Formulas'!$AT$3,P206='12 Formulas'!$AS$4,'12 Formulas'!$AT$4)</f>
        <v/>
      </c>
      <c r="R206" s="120"/>
      <c r="S206" s="121" t="str" cm="1">
        <f t="array" ref="S206">+_xlfn.IFS(R206="","",R206='12 Formulas'!$AU$2,'12 Formulas'!$AV$2,R206='12 Formulas'!$AU$3,'12 Formulas'!$AV$3)</f>
        <v/>
      </c>
      <c r="T206" s="122"/>
      <c r="U206" s="121" t="str" cm="1">
        <f t="array" ref="U206">+_xlfn.IFS(T206="","",T206='12 Formulas'!$AW$2,'12 Formulas'!$AX$2,T206='12 Formulas'!$AW$3,'12 Formulas'!$AX$3)</f>
        <v/>
      </c>
      <c r="V206" s="123"/>
      <c r="W206" s="124" t="str" cm="1">
        <f t="array" ref="W206">+_xlfn.IFS(V206="","",V206='12 Formulas'!$AY$2,'12 Formulas'!$AZ$2,V206='12 Formulas'!$AY$3,'12 Formulas'!$AZ$3,V206='12 Formulas'!$AY$4,'12 Formulas'!$AZ$4)</f>
        <v/>
      </c>
      <c r="X206" s="125" t="str">
        <f t="shared" si="3"/>
        <v/>
      </c>
      <c r="Y206" s="126" t="str" cm="1">
        <f t="array" ref="Y206">+_xlfn.IFS(X206="","",X206&lt;='12 Formulas'!$BD$4,'12 Formulas'!$BB$4,X206&lt;='12 Formulas'!$BD$3,'12 Formulas'!$BB$3,X206&lt;='12 Formulas'!$BD$2,'12 Formulas'!$BB$2)</f>
        <v/>
      </c>
      <c r="Z206" s="127"/>
      <c r="AA206" s="128" t="str" cm="1">
        <f t="array" ref="AA206">+_xlfn.IFS(Z206="","",Z206='12 Formulas'!$BF$2,'12 Formulas'!$BG$2,Z206='12 Formulas'!$BF$3,'12 Formulas'!$BG$3,Z206='12 Formulas'!$BF$4,'12 Formulas'!$BG$4)</f>
        <v/>
      </c>
      <c r="AB206" s="129" t="str" cm="1">
        <f t="array" ref="AB206">+_xlfn.IFS(AA206="","",AND(Y206='12 Formulas'!$BK$3,AA206='12 Formulas'!$BL$3),'12 Formulas'!$BM$3,AND(Y206='12 Formulas'!$BK$4,AA206='12 Formulas'!$BL$4),'12 Formulas'!$BM$4,AND(Y206='12 Formulas'!$BK$5,AA206='12 Formulas'!$BL$5),'12 Formulas'!$BM$5,AND(Y206='12 Formulas'!$BK$6,AA206='12 Formulas'!$BL$6),'12 Formulas'!$BM$6,AND(Y206='12 Formulas'!$BK$7,AA206='12 Formulas'!$BL$7),'12 Formulas'!$BM$7,AND(Y206='12 Formulas'!$BK$8,AA206='12 Formulas'!$BL$8),'12 Formulas'!$BM$8,AND(Y206='12 Formulas'!$BK$9,AA206='12 Formulas'!$BL$9),'12 Formulas'!$BM$9,AND(Y206='12 Formulas'!$BK$10,AA206='12 Formulas'!$BL$10),'12 Formulas'!$BM$10,AND(Y206='12 Formulas'!$BK$11,AA206='12 Formulas'!$BL$11),'12 Formulas'!$BM$11)</f>
        <v/>
      </c>
      <c r="AC206" s="128" t="str" cm="1">
        <f t="array" ref="AC206">+_xlfn.IFS(AB206="","",AB206='12 Formulas'!$BM$3,'12 Formulas'!$BN$3,AB206='12 Formulas'!$BM$4,'12 Formulas'!$BN$4,AB206='12 Formulas'!$BM$5,'12 Formulas'!$BN$5)</f>
        <v/>
      </c>
      <c r="AD206" s="130" t="str" cm="1">
        <f t="array" ref="AD206">+_xlfn.IFS(AB206="","",AB206='12 Formulas'!$BM$3,'12 Formulas'!$BO$3,AB206='12 Formulas'!$BM$4,'12 Formulas'!$BO$4,AB206='12 Formulas'!$BM$5,'12 Formulas'!$BO$5)</f>
        <v/>
      </c>
      <c r="AE206" s="641"/>
      <c r="AF206" s="643"/>
      <c r="AG206" s="659"/>
      <c r="AH206" s="637"/>
      <c r="AI206" s="631"/>
      <c r="AJ206" s="633"/>
      <c r="AK206" s="635"/>
      <c r="AL206" s="99"/>
      <c r="AM206" s="100"/>
      <c r="AN206" s="100"/>
      <c r="AO206" s="100"/>
      <c r="AP206" s="100"/>
      <c r="AQ206" s="100"/>
      <c r="AR206" s="99"/>
      <c r="AS206" s="99"/>
    </row>
    <row r="207" spans="1:45" ht="12.75" hidden="1" customHeight="1" x14ac:dyDescent="0.25">
      <c r="A207" s="642" t="str">
        <f>'1 Contexto e Identificación'!$A$24</f>
        <v>R14</v>
      </c>
      <c r="B207" s="680" t="str">
        <f>+'1 Contexto e Identificación'!$E$24</f>
        <v xml:space="preserve">  </v>
      </c>
      <c r="C207" s="687" t="str">
        <f>+'4 Mapa Calor Inherente'!$C$25</f>
        <v/>
      </c>
      <c r="D207" s="686" t="str">
        <f>+'4 Mapa Calor Inherente'!$D$25</f>
        <v/>
      </c>
      <c r="E207" s="687" t="str">
        <f>+'4 Mapa Calor Inherente'!$E$25</f>
        <v/>
      </c>
      <c r="F207" s="650" t="s">
        <v>211</v>
      </c>
      <c r="G207" s="661"/>
      <c r="H207" s="84" t="s">
        <v>212</v>
      </c>
      <c r="I207" s="85"/>
      <c r="J207" s="86"/>
      <c r="K207" s="87" t="str" cm="1">
        <f t="array" ref="K207">+_xlfn.IFS(J207="","",J207='12 Formulas'!$AM$2,'12 Formulas'!$AN$2,J207='12 Formulas'!$AM$3,'12 Formulas'!$AN$3)</f>
        <v/>
      </c>
      <c r="L207" s="88"/>
      <c r="M207" s="89" t="str" cm="1">
        <f t="array" ref="M207">+_xlfn.IFS(L207="","",L207='12 Formulas'!$AO$2,'12 Formulas'!$AP$2,L207='12 Formulas'!$AO$3,'12 Formulas'!$AP$3)</f>
        <v/>
      </c>
      <c r="N207" s="88"/>
      <c r="O207" s="89" t="str" cm="1">
        <f t="array" ref="O207">+_xlfn.IFS(N207="","",N207='12 Formulas'!$AQ$2,'12 Formulas'!$AR$2,N207='12 Formulas'!$AQ$3,'12 Formulas'!$AR$3)</f>
        <v/>
      </c>
      <c r="P207" s="88"/>
      <c r="Q207" s="89" t="str" cm="1">
        <f t="array" ref="Q207">+_xlfn.IFS(P207="","",P207='12 Formulas'!$AS$2,'12 Formulas'!$AT$2,P207='12 Formulas'!$AS$3,'12 Formulas'!$AT$3,P207='12 Formulas'!$AS$4,'12 Formulas'!$AT$4)</f>
        <v/>
      </c>
      <c r="R207" s="88"/>
      <c r="S207" s="89" t="str" cm="1">
        <f t="array" ref="S207">+_xlfn.IFS(R207="","",R207='12 Formulas'!$AU$2,'12 Formulas'!$AV$2,R207='12 Formulas'!$AU$3,'12 Formulas'!$AV$3)</f>
        <v/>
      </c>
      <c r="T207" s="90"/>
      <c r="U207" s="89" t="str" cm="1">
        <f t="array" ref="U207">+_xlfn.IFS(T207="","",T207='12 Formulas'!$AW$2,'12 Formulas'!$AX$2,T207='12 Formulas'!$AW$3,'12 Formulas'!$AX$3)</f>
        <v/>
      </c>
      <c r="V207" s="91"/>
      <c r="W207" s="92" t="str" cm="1">
        <f t="array" ref="W207">+_xlfn.IFS(V207="","",V207='12 Formulas'!$AY$2,'12 Formulas'!$AZ$2,V207='12 Formulas'!$AY$3,'12 Formulas'!$AZ$3,V207='12 Formulas'!$AY$4,'12 Formulas'!$AZ$4)</f>
        <v/>
      </c>
      <c r="X207" s="93" t="str">
        <f t="shared" si="3"/>
        <v/>
      </c>
      <c r="Y207" s="94" t="str" cm="1">
        <f t="array" ref="Y207">+_xlfn.IFS(X207="","",X207&lt;='12 Formulas'!$BD$4,'12 Formulas'!$BB$4,X207&lt;='12 Formulas'!$BD$3,'12 Formulas'!$BB$3,X207&lt;='12 Formulas'!$BD$2,'12 Formulas'!$BB$2)</f>
        <v/>
      </c>
      <c r="Z207" s="95"/>
      <c r="AA207" s="96" t="str" cm="1">
        <f t="array" ref="AA207">+_xlfn.IFS(Z207="","",Z207='12 Formulas'!$BF$2,'12 Formulas'!$BG$2,Z207='12 Formulas'!$BF$3,'12 Formulas'!$BG$3,Z207='12 Formulas'!$BF$4,'12 Formulas'!$BG$4)</f>
        <v/>
      </c>
      <c r="AB207" s="97" t="str" cm="1">
        <f t="array" ref="AB207">+_xlfn.IFS(AA207="","",AND(Y207='12 Formulas'!$BK$3,AA207='12 Formulas'!$BL$3),'12 Formulas'!$BM$3,AND(Y207='12 Formulas'!$BK$4,AA207='12 Formulas'!$BL$4),'12 Formulas'!$BM$4,AND(Y207='12 Formulas'!$BK$5,AA207='12 Formulas'!$BL$5),'12 Formulas'!$BM$5,AND(Y207='12 Formulas'!$BK$6,AA207='12 Formulas'!$BL$6),'12 Formulas'!$BM$6,AND(Y207='12 Formulas'!$BK$7,AA207='12 Formulas'!$BL$7),'12 Formulas'!$BM$7,AND(Y207='12 Formulas'!$BK$8,AA207='12 Formulas'!$BL$8),'12 Formulas'!$BM$8,AND(Y207='12 Formulas'!$BK$9,AA207='12 Formulas'!$BL$9),'12 Formulas'!$BM$9,AND(Y207='12 Formulas'!$BK$10,AA207='12 Formulas'!$BL$10),'12 Formulas'!$BM$10,AND(Y207='12 Formulas'!$BK$11,AA207='12 Formulas'!$BL$11),'12 Formulas'!$BM$11)</f>
        <v/>
      </c>
      <c r="AC207" s="96" t="str" cm="1">
        <f t="array" ref="AC207">+_xlfn.IFS(AB207="","",AB207='12 Formulas'!$BM$3,'12 Formulas'!$BN$3,AB207='12 Formulas'!$BM$4,'12 Formulas'!$BN$4,AB207='12 Formulas'!$BM$5,'12 Formulas'!$BN$5)</f>
        <v/>
      </c>
      <c r="AD207" s="98" t="str" cm="1">
        <f t="array" ref="AD207">+_xlfn.IFS(AB207="","",AB207='12 Formulas'!$BM$3,'12 Formulas'!$BO$3,AB207='12 Formulas'!$BM$4,'12 Formulas'!$BO$4,AB207='12 Formulas'!$BM$5,'12 Formulas'!$BO$5)</f>
        <v/>
      </c>
      <c r="AE207" s="640" t="str">
        <f>+IF(AC207="","",AVERAGE(AC207:AC221))</f>
        <v/>
      </c>
      <c r="AF207" s="642" t="str" cm="1">
        <f t="array" ref="AF207">+_xlfn.IFS(AE207="","",AE207='12 Formulas'!$BR$2,'12 Formulas'!$BQ$2,AE207&gt;='12 Formulas'!$BS$3,'12 Formulas'!$BQ$3,AE207&gt;='12 Formulas'!$BS$4,'12 Formulas'!$BQ$4)</f>
        <v/>
      </c>
      <c r="AG207" s="658" t="str">
        <f>+IF(AF207="","",'12 Formulas'!$BU$2)</f>
        <v/>
      </c>
      <c r="AH207" s="636" t="str" cm="1">
        <f t="array" ref="AH207">+_xlfn.IFS(AG207="","",AG207='12 Formulas'!$BX$4,'12 Formulas'!$BY$4,AND(AF207='12 Formulas'!$BW$3,AG207='12 Formulas'!$BX$3),'12 Formulas'!$BY$3,AND(AF207='12 Formulas'!$BW$5,AG207='12 Formulas'!$BX$5),'12 Formulas'!$BY$5,AND(AF207='12 Formulas'!$BW$7,AG207='12 Formulas'!$BX$7),'12 Formulas'!$BY$7)</f>
        <v/>
      </c>
      <c r="AI207" s="630" t="str" cm="1">
        <f t="array" ref="AI207">+_xlfn.IFS(AH207="","",AH207='12 Formulas'!$BY$4,C207,C207='12 Formulas'!$CA$8,C207,AND(AH207='12 Formulas'!$BY$5,C207='12 Formulas'!$CA$7),'12 Formulas'!$CB$7,AND(AH207='12 Formulas'!$BY$5,C207='12 Formulas'!$CA$6),'12 Formulas'!$CB$6,AND(AH207='12 Formulas'!$BY$5,C207='12 Formulas'!$CA$5),'12 Formulas'!$CB$5,AND(AH207='12 Formulas'!$BY$5,C207='12 Formulas'!$CA$4),'12 Formulas'!$CB$4,AND(AH207='12 Formulas'!$BY$3,C207='12 Formulas'!$CA$7),'12 Formulas'!$CC$7,AND(AH207='12 Formulas'!$BY$3,C207='12 Formulas'!$CA$6),'12 Formulas'!$CC$6,AND(AH207='12 Formulas'!$BY$3,C207='12 Formulas'!$CA$5),'12 Formulas'!$CC$5,AND(AH207='12 Formulas'!$BY$3,C207='12 Formulas'!$CA$4),'12 Formulas'!$CC$4)</f>
        <v/>
      </c>
      <c r="AJ207" s="632" t="str">
        <f>+IF(D207="","",D207)</f>
        <v/>
      </c>
      <c r="AK207" s="634" t="str">
        <f>+IF(AI207='12 Formulas'!$AD$4,IF(AJ207='12 Formulas'!$AE$3,'12 Formulas'!$AE$4,IF(AJ207='12 Formulas'!$AF$3,'12 Formulas'!$AF$4,IF(AJ207='12 Formulas'!$AG$3,'12 Formulas'!$AG$4,IF(AJ207='12 Formulas'!$AH$3,'12 Formulas'!$AH$4,IF(AJ207='12 Formulas'!$AI$3,'12 Formulas'!$AI$4))))),IF(AI207='12 Formulas'!$AD$5,IF(AJ207='12 Formulas'!$AE$3,'12 Formulas'!$AE$5,IF(AJ207='12 Formulas'!$AF$3,'12 Formulas'!$AF$5,IF(AJ207='12 Formulas'!$AG$3,'12 Formulas'!$AG$5,IF(AJ207='12 Formulas'!$AH$3,'12 Formulas'!$AH$5,IF(AJ207='12 Formulas'!$AI$3,'12 Formulas'!$AI$5))))),IF(AI207='12 Formulas'!$AD$6,IF(AJ207='12 Formulas'!$AE$3,'12 Formulas'!$AE$6,IF(AJ207='12 Formulas'!$AF$3,'12 Formulas'!$AF$6,IF(AJ207='12 Formulas'!$AG$3,'12 Formulas'!$AG$6,IF(AJ207='12 Formulas'!$AH$3,'12 Formulas'!$AH$6,IF(AJ207='12 Formulas'!$AI$3,'12 Formulas'!$AI$6))))),IF(AI207='12 Formulas'!$AD$7,IF(AJ207='12 Formulas'!$AE$3,'12 Formulas'!$AE$7,IF(AJ207='12 Formulas'!$AF$3,'12 Formulas'!$AF$7,IF(AJ207='12 Formulas'!$AG$3,'12 Formulas'!$AG$7,IF(AJ207='12 Formulas'!$AH$3,'12 Formulas'!$AH$7,IF(AJ207='12 Formulas'!$AI$3,'12 Formulas'!$AI$7))))),IF(AI207='12 Formulas'!$AD$8,IF(AJ207='12 Formulas'!$AE$3,'12 Formulas'!$AE$8,IF(AJ207='12 Formulas'!$AF$3,'12 Formulas'!$AF$8,IF(AJ207='12 Formulas'!$AG$3,'12 Formulas'!$AG$8,IF(AJ207='12 Formulas'!$AH$3,'12 Formulas'!$AH$8,IF(AJ207='12 Formulas'!$AI$3,'12 Formulas'!$AI$8))))),"")))))</f>
        <v/>
      </c>
      <c r="AL207" s="99"/>
      <c r="AM207" s="100"/>
      <c r="AN207" s="100"/>
      <c r="AO207" s="100"/>
      <c r="AP207" s="100"/>
      <c r="AQ207" s="100"/>
      <c r="AR207" s="99"/>
      <c r="AS207" s="99"/>
    </row>
    <row r="208" spans="1:45" ht="12.75" hidden="1" customHeight="1" x14ac:dyDescent="0.25">
      <c r="A208" s="642"/>
      <c r="B208" s="680"/>
      <c r="C208" s="687"/>
      <c r="D208" s="686"/>
      <c r="E208" s="687"/>
      <c r="F208" s="650"/>
      <c r="G208" s="661"/>
      <c r="H208" s="101" t="s">
        <v>213</v>
      </c>
      <c r="I208" s="102"/>
      <c r="J208" s="103"/>
      <c r="K208" s="104" t="str" cm="1">
        <f t="array" ref="K208">+_xlfn.IFS(J208="","",J208='12 Formulas'!$AM$2,'12 Formulas'!$AN$2,J208='12 Formulas'!$AM$3,'12 Formulas'!$AN$3)</f>
        <v/>
      </c>
      <c r="L208" s="105"/>
      <c r="M208" s="106" t="str" cm="1">
        <f t="array" ref="M208">+_xlfn.IFS(L208="","",L208='12 Formulas'!$AO$2,'12 Formulas'!$AP$2,L208='12 Formulas'!$AO$3,'12 Formulas'!$AP$3)</f>
        <v/>
      </c>
      <c r="N208" s="105"/>
      <c r="O208" s="106" t="str" cm="1">
        <f t="array" ref="O208">+_xlfn.IFS(N208="","",N208='12 Formulas'!$AQ$2,'12 Formulas'!$AR$2,N208='12 Formulas'!$AQ$3,'12 Formulas'!$AR$3)</f>
        <v/>
      </c>
      <c r="P208" s="105"/>
      <c r="Q208" s="106" t="str" cm="1">
        <f t="array" ref="Q208">+_xlfn.IFS(P208="","",P208='12 Formulas'!$AS$2,'12 Formulas'!$AT$2,P208='12 Formulas'!$AS$3,'12 Formulas'!$AT$3,P208='12 Formulas'!$AS$4,'12 Formulas'!$AT$4)</f>
        <v/>
      </c>
      <c r="R208" s="105"/>
      <c r="S208" s="106" t="str" cm="1">
        <f t="array" ref="S208">+_xlfn.IFS(R208="","",R208='12 Formulas'!$AU$2,'12 Formulas'!$AV$2,R208='12 Formulas'!$AU$3,'12 Formulas'!$AV$3)</f>
        <v/>
      </c>
      <c r="T208" s="107"/>
      <c r="U208" s="106" t="str" cm="1">
        <f t="array" ref="U208">+_xlfn.IFS(T208="","",T208='12 Formulas'!$AW$2,'12 Formulas'!$AX$2,T208='12 Formulas'!$AW$3,'12 Formulas'!$AX$3)</f>
        <v/>
      </c>
      <c r="V208" s="108"/>
      <c r="W208" s="109" t="str" cm="1">
        <f t="array" ref="W208">+_xlfn.IFS(V208="","",V208='12 Formulas'!$AY$2,'12 Formulas'!$AZ$2,V208='12 Formulas'!$AY$3,'12 Formulas'!$AZ$3,V208='12 Formulas'!$AY$4,'12 Formulas'!$AZ$4)</f>
        <v/>
      </c>
      <c r="X208" s="110" t="str">
        <f t="shared" si="3"/>
        <v/>
      </c>
      <c r="Y208" s="111" t="str" cm="1">
        <f t="array" ref="Y208">+_xlfn.IFS(X208="","",X208&lt;='12 Formulas'!$BD$4,'12 Formulas'!$BB$4,X208&lt;='12 Formulas'!$BD$3,'12 Formulas'!$BB$3,X208&lt;='12 Formulas'!$BD$2,'12 Formulas'!$BB$2)</f>
        <v/>
      </c>
      <c r="Z208" s="112"/>
      <c r="AA208" s="113" t="str" cm="1">
        <f t="array" ref="AA208">+_xlfn.IFS(Z208="","",Z208='12 Formulas'!$BF$2,'12 Formulas'!$BG$2,Z208='12 Formulas'!$BF$3,'12 Formulas'!$BG$3,Z208='12 Formulas'!$BF$4,'12 Formulas'!$BG$4)</f>
        <v/>
      </c>
      <c r="AB208" s="114" t="str" cm="1">
        <f t="array" ref="AB208">+_xlfn.IFS(AA208="","",AND(Y208='12 Formulas'!$BK$3,AA208='12 Formulas'!$BL$3),'12 Formulas'!$BM$3,AND(Y208='12 Formulas'!$BK$4,AA208='12 Formulas'!$BL$4),'12 Formulas'!$BM$4,AND(Y208='12 Formulas'!$BK$5,AA208='12 Formulas'!$BL$5),'12 Formulas'!$BM$5,AND(Y208='12 Formulas'!$BK$6,AA208='12 Formulas'!$BL$6),'12 Formulas'!$BM$6,AND(Y208='12 Formulas'!$BK$7,AA208='12 Formulas'!$BL$7),'12 Formulas'!$BM$7,AND(Y208='12 Formulas'!$BK$8,AA208='12 Formulas'!$BL$8),'12 Formulas'!$BM$8,AND(Y208='12 Formulas'!$BK$9,AA208='12 Formulas'!$BL$9),'12 Formulas'!$BM$9,AND(Y208='12 Formulas'!$BK$10,AA208='12 Formulas'!$BL$10),'12 Formulas'!$BM$10,AND(Y208='12 Formulas'!$BK$11,AA208='12 Formulas'!$BL$11),'12 Formulas'!$BM$11)</f>
        <v/>
      </c>
      <c r="AC208" s="113" t="str" cm="1">
        <f t="array" ref="AC208">+_xlfn.IFS(AB208="","",AB208='12 Formulas'!$BM$3,'12 Formulas'!$BN$3,AB208='12 Formulas'!$BM$4,'12 Formulas'!$BN$4,AB208='12 Formulas'!$BM$5,'12 Formulas'!$BN$5)</f>
        <v/>
      </c>
      <c r="AD208" s="115" t="str" cm="1">
        <f t="array" ref="AD208">+_xlfn.IFS(AB208="","",AB208='12 Formulas'!$BM$3,'12 Formulas'!$BO$3,AB208='12 Formulas'!$BM$4,'12 Formulas'!$BO$4,AB208='12 Formulas'!$BM$5,'12 Formulas'!$BO$5)</f>
        <v/>
      </c>
      <c r="AE208" s="640"/>
      <c r="AF208" s="642"/>
      <c r="AG208" s="658"/>
      <c r="AH208" s="636"/>
      <c r="AI208" s="630"/>
      <c r="AJ208" s="632"/>
      <c r="AK208" s="634"/>
      <c r="AL208" s="99"/>
      <c r="AM208" s="100"/>
      <c r="AN208" s="100"/>
      <c r="AO208" s="100"/>
      <c r="AP208" s="100"/>
      <c r="AQ208" s="100"/>
      <c r="AR208" s="99"/>
      <c r="AS208" s="99"/>
    </row>
    <row r="209" spans="1:45" ht="12.75" hidden="1" customHeight="1" x14ac:dyDescent="0.25">
      <c r="A209" s="642"/>
      <c r="B209" s="680"/>
      <c r="C209" s="687"/>
      <c r="D209" s="686"/>
      <c r="E209" s="687"/>
      <c r="F209" s="651"/>
      <c r="G209" s="662"/>
      <c r="H209" s="101" t="s">
        <v>214</v>
      </c>
      <c r="I209" s="102"/>
      <c r="J209" s="103"/>
      <c r="K209" s="104" t="str" cm="1">
        <f t="array" ref="K209">+_xlfn.IFS(J209="","",J209='12 Formulas'!$AM$2,'12 Formulas'!$AN$2,J209='12 Formulas'!$AM$3,'12 Formulas'!$AN$3)</f>
        <v/>
      </c>
      <c r="L209" s="105"/>
      <c r="M209" s="106" t="str" cm="1">
        <f t="array" ref="M209">+_xlfn.IFS(L209="","",L209='12 Formulas'!$AO$2,'12 Formulas'!$AP$2,L209='12 Formulas'!$AO$3,'12 Formulas'!$AP$3)</f>
        <v/>
      </c>
      <c r="N209" s="105"/>
      <c r="O209" s="106" t="str" cm="1">
        <f t="array" ref="O209">+_xlfn.IFS(N209="","",N209='12 Formulas'!$AQ$2,'12 Formulas'!$AR$2,N209='12 Formulas'!$AQ$3,'12 Formulas'!$AR$3)</f>
        <v/>
      </c>
      <c r="P209" s="105"/>
      <c r="Q209" s="106" t="str" cm="1">
        <f t="array" ref="Q209">+_xlfn.IFS(P209="","",P209='12 Formulas'!$AS$2,'12 Formulas'!$AT$2,P209='12 Formulas'!$AS$3,'12 Formulas'!$AT$3,P209='12 Formulas'!$AS$4,'12 Formulas'!$AT$4)</f>
        <v/>
      </c>
      <c r="R209" s="105"/>
      <c r="S209" s="106" t="str" cm="1">
        <f t="array" ref="S209">+_xlfn.IFS(R209="","",R209='12 Formulas'!$AU$2,'12 Formulas'!$AV$2,R209='12 Formulas'!$AU$3,'12 Formulas'!$AV$3)</f>
        <v/>
      </c>
      <c r="T209" s="107"/>
      <c r="U209" s="106" t="str" cm="1">
        <f t="array" ref="U209">+_xlfn.IFS(T209="","",T209='12 Formulas'!$AW$2,'12 Formulas'!$AX$2,T209='12 Formulas'!$AW$3,'12 Formulas'!$AX$3)</f>
        <v/>
      </c>
      <c r="V209" s="108"/>
      <c r="W209" s="109" t="str" cm="1">
        <f t="array" ref="W209">+_xlfn.IFS(V209="","",V209='12 Formulas'!$AY$2,'12 Formulas'!$AZ$2,V209='12 Formulas'!$AY$3,'12 Formulas'!$AZ$3,V209='12 Formulas'!$AY$4,'12 Formulas'!$AZ$4)</f>
        <v/>
      </c>
      <c r="X209" s="110" t="str">
        <f t="shared" si="3"/>
        <v/>
      </c>
      <c r="Y209" s="111" t="str" cm="1">
        <f t="array" ref="Y209">+_xlfn.IFS(X209="","",X209&lt;='12 Formulas'!$BD$4,'12 Formulas'!$BB$4,X209&lt;='12 Formulas'!$BD$3,'12 Formulas'!$BB$3,X209&lt;='12 Formulas'!$BD$2,'12 Formulas'!$BB$2)</f>
        <v/>
      </c>
      <c r="Z209" s="112"/>
      <c r="AA209" s="113" t="str" cm="1">
        <f t="array" ref="AA209">+_xlfn.IFS(Z209="","",Z209='12 Formulas'!$BF$2,'12 Formulas'!$BG$2,Z209='12 Formulas'!$BF$3,'12 Formulas'!$BG$3,Z209='12 Formulas'!$BF$4,'12 Formulas'!$BG$4)</f>
        <v/>
      </c>
      <c r="AB209" s="114" t="str" cm="1">
        <f t="array" ref="AB209">+_xlfn.IFS(AA209="","",AND(Y209='12 Formulas'!$BK$3,AA209='12 Formulas'!$BL$3),'12 Formulas'!$BM$3,AND(Y209='12 Formulas'!$BK$4,AA209='12 Formulas'!$BL$4),'12 Formulas'!$BM$4,AND(Y209='12 Formulas'!$BK$5,AA209='12 Formulas'!$BL$5),'12 Formulas'!$BM$5,AND(Y209='12 Formulas'!$BK$6,AA209='12 Formulas'!$BL$6),'12 Formulas'!$BM$6,AND(Y209='12 Formulas'!$BK$7,AA209='12 Formulas'!$BL$7),'12 Formulas'!$BM$7,AND(Y209='12 Formulas'!$BK$8,AA209='12 Formulas'!$BL$8),'12 Formulas'!$BM$8,AND(Y209='12 Formulas'!$BK$9,AA209='12 Formulas'!$BL$9),'12 Formulas'!$BM$9,AND(Y209='12 Formulas'!$BK$10,AA209='12 Formulas'!$BL$10),'12 Formulas'!$BM$10,AND(Y209='12 Formulas'!$BK$11,AA209='12 Formulas'!$BL$11),'12 Formulas'!$BM$11)</f>
        <v/>
      </c>
      <c r="AC209" s="113" t="str" cm="1">
        <f t="array" ref="AC209">+_xlfn.IFS(AB209="","",AB209='12 Formulas'!$BM$3,'12 Formulas'!$BN$3,AB209='12 Formulas'!$BM$4,'12 Formulas'!$BN$4,AB209='12 Formulas'!$BM$5,'12 Formulas'!$BN$5)</f>
        <v/>
      </c>
      <c r="AD209" s="115" t="str" cm="1">
        <f t="array" ref="AD209">+_xlfn.IFS(AB209="","",AB209='12 Formulas'!$BM$3,'12 Formulas'!$BO$3,AB209='12 Formulas'!$BM$4,'12 Formulas'!$BO$4,AB209='12 Formulas'!$BM$5,'12 Formulas'!$BO$5)</f>
        <v/>
      </c>
      <c r="AE209" s="640"/>
      <c r="AF209" s="642"/>
      <c r="AG209" s="658"/>
      <c r="AH209" s="636"/>
      <c r="AI209" s="630"/>
      <c r="AJ209" s="632"/>
      <c r="AK209" s="634"/>
      <c r="AL209" s="99"/>
      <c r="AM209" s="100"/>
      <c r="AN209" s="100"/>
      <c r="AO209" s="100"/>
      <c r="AP209" s="100"/>
      <c r="AQ209" s="100"/>
      <c r="AR209" s="99"/>
      <c r="AS209" s="99"/>
    </row>
    <row r="210" spans="1:45" ht="12.75" hidden="1" customHeight="1" x14ac:dyDescent="0.25">
      <c r="A210" s="642"/>
      <c r="B210" s="680"/>
      <c r="C210" s="687"/>
      <c r="D210" s="686"/>
      <c r="E210" s="687"/>
      <c r="F210" s="652" t="s">
        <v>215</v>
      </c>
      <c r="G210" s="663"/>
      <c r="H210" s="101" t="s">
        <v>212</v>
      </c>
      <c r="I210" s="102"/>
      <c r="J210" s="103"/>
      <c r="K210" s="104" t="str" cm="1">
        <f t="array" ref="K210">+_xlfn.IFS(J210="","",J210='12 Formulas'!$AM$2,'12 Formulas'!$AN$2,J210='12 Formulas'!$AM$3,'12 Formulas'!$AN$3)</f>
        <v/>
      </c>
      <c r="L210" s="105"/>
      <c r="M210" s="106" t="str" cm="1">
        <f t="array" ref="M210">+_xlfn.IFS(L210="","",L210='12 Formulas'!$AO$2,'12 Formulas'!$AP$2,L210='12 Formulas'!$AO$3,'12 Formulas'!$AP$3)</f>
        <v/>
      </c>
      <c r="N210" s="105"/>
      <c r="O210" s="106" t="str" cm="1">
        <f t="array" ref="O210">+_xlfn.IFS(N210="","",N210='12 Formulas'!$AQ$2,'12 Formulas'!$AR$2,N210='12 Formulas'!$AQ$3,'12 Formulas'!$AR$3)</f>
        <v/>
      </c>
      <c r="P210" s="105"/>
      <c r="Q210" s="106" t="str" cm="1">
        <f t="array" ref="Q210">+_xlfn.IFS(P210="","",P210='12 Formulas'!$AS$2,'12 Formulas'!$AT$2,P210='12 Formulas'!$AS$3,'12 Formulas'!$AT$3,P210='12 Formulas'!$AS$4,'12 Formulas'!$AT$4)</f>
        <v/>
      </c>
      <c r="R210" s="105"/>
      <c r="S210" s="106" t="str" cm="1">
        <f t="array" ref="S210">+_xlfn.IFS(R210="","",R210='12 Formulas'!$AU$2,'12 Formulas'!$AV$2,R210='12 Formulas'!$AU$3,'12 Formulas'!$AV$3)</f>
        <v/>
      </c>
      <c r="T210" s="107"/>
      <c r="U210" s="106" t="str" cm="1">
        <f t="array" ref="U210">+_xlfn.IFS(T210="","",T210='12 Formulas'!$AW$2,'12 Formulas'!$AX$2,T210='12 Formulas'!$AW$3,'12 Formulas'!$AX$3)</f>
        <v/>
      </c>
      <c r="V210" s="108"/>
      <c r="W210" s="109" t="str" cm="1">
        <f t="array" ref="W210">+_xlfn.IFS(V210="","",V210='12 Formulas'!$AY$2,'12 Formulas'!$AZ$2,V210='12 Formulas'!$AY$3,'12 Formulas'!$AZ$3,V210='12 Formulas'!$AY$4,'12 Formulas'!$AZ$4)</f>
        <v/>
      </c>
      <c r="X210" s="110" t="str">
        <f t="shared" si="3"/>
        <v/>
      </c>
      <c r="Y210" s="111" t="str" cm="1">
        <f t="array" ref="Y210">+_xlfn.IFS(X210="","",X210&lt;='12 Formulas'!$BD$4,'12 Formulas'!$BB$4,X210&lt;='12 Formulas'!$BD$3,'12 Formulas'!$BB$3,X210&lt;='12 Formulas'!$BD$2,'12 Formulas'!$BB$2)</f>
        <v/>
      </c>
      <c r="Z210" s="112"/>
      <c r="AA210" s="113" t="str" cm="1">
        <f t="array" ref="AA210">+_xlfn.IFS(Z210="","",Z210='12 Formulas'!$BF$2,'12 Formulas'!$BG$2,Z210='12 Formulas'!$BF$3,'12 Formulas'!$BG$3,Z210='12 Formulas'!$BF$4,'12 Formulas'!$BG$4)</f>
        <v/>
      </c>
      <c r="AB210" s="114" t="str" cm="1">
        <f t="array" ref="AB210">+_xlfn.IFS(AA210="","",AND(Y210='12 Formulas'!$BK$3,AA210='12 Formulas'!$BL$3),'12 Formulas'!$BM$3,AND(Y210='12 Formulas'!$BK$4,AA210='12 Formulas'!$BL$4),'12 Formulas'!$BM$4,AND(Y210='12 Formulas'!$BK$5,AA210='12 Formulas'!$BL$5),'12 Formulas'!$BM$5,AND(Y210='12 Formulas'!$BK$6,AA210='12 Formulas'!$BL$6),'12 Formulas'!$BM$6,AND(Y210='12 Formulas'!$BK$7,AA210='12 Formulas'!$BL$7),'12 Formulas'!$BM$7,AND(Y210='12 Formulas'!$BK$8,AA210='12 Formulas'!$BL$8),'12 Formulas'!$BM$8,AND(Y210='12 Formulas'!$BK$9,AA210='12 Formulas'!$BL$9),'12 Formulas'!$BM$9,AND(Y210='12 Formulas'!$BK$10,AA210='12 Formulas'!$BL$10),'12 Formulas'!$BM$10,AND(Y210='12 Formulas'!$BK$11,AA210='12 Formulas'!$BL$11),'12 Formulas'!$BM$11)</f>
        <v/>
      </c>
      <c r="AC210" s="113" t="str" cm="1">
        <f t="array" ref="AC210">+_xlfn.IFS(AB210="","",AB210='12 Formulas'!$BM$3,'12 Formulas'!$BN$3,AB210='12 Formulas'!$BM$4,'12 Formulas'!$BN$4,AB210='12 Formulas'!$BM$5,'12 Formulas'!$BN$5)</f>
        <v/>
      </c>
      <c r="AD210" s="115" t="str" cm="1">
        <f t="array" ref="AD210">+_xlfn.IFS(AB210="","",AB210='12 Formulas'!$BM$3,'12 Formulas'!$BO$3,AB210='12 Formulas'!$BM$4,'12 Formulas'!$BO$4,AB210='12 Formulas'!$BM$5,'12 Formulas'!$BO$5)</f>
        <v/>
      </c>
      <c r="AE210" s="640"/>
      <c r="AF210" s="642"/>
      <c r="AG210" s="658"/>
      <c r="AH210" s="636"/>
      <c r="AI210" s="630"/>
      <c r="AJ210" s="632"/>
      <c r="AK210" s="634"/>
      <c r="AL210" s="99"/>
      <c r="AM210" s="100"/>
      <c r="AN210" s="100"/>
      <c r="AO210" s="100"/>
      <c r="AP210" s="100"/>
      <c r="AQ210" s="100"/>
      <c r="AR210" s="99"/>
      <c r="AS210" s="99"/>
    </row>
    <row r="211" spans="1:45" ht="12.75" hidden="1" customHeight="1" x14ac:dyDescent="0.25">
      <c r="A211" s="642"/>
      <c r="B211" s="680"/>
      <c r="C211" s="687"/>
      <c r="D211" s="686"/>
      <c r="E211" s="687"/>
      <c r="F211" s="650"/>
      <c r="G211" s="661"/>
      <c r="H211" s="101" t="s">
        <v>213</v>
      </c>
      <c r="I211" s="102"/>
      <c r="J211" s="103"/>
      <c r="K211" s="104" t="str" cm="1">
        <f t="array" ref="K211">+_xlfn.IFS(J211="","",J211='12 Formulas'!$AM$2,'12 Formulas'!$AN$2,J211='12 Formulas'!$AM$3,'12 Formulas'!$AN$3)</f>
        <v/>
      </c>
      <c r="L211" s="105"/>
      <c r="M211" s="106" t="str" cm="1">
        <f t="array" ref="M211">+_xlfn.IFS(L211="","",L211='12 Formulas'!$AO$2,'12 Formulas'!$AP$2,L211='12 Formulas'!$AO$3,'12 Formulas'!$AP$3)</f>
        <v/>
      </c>
      <c r="N211" s="105"/>
      <c r="O211" s="106" t="str" cm="1">
        <f t="array" ref="O211">+_xlfn.IFS(N211="","",N211='12 Formulas'!$AQ$2,'12 Formulas'!$AR$2,N211='12 Formulas'!$AQ$3,'12 Formulas'!$AR$3)</f>
        <v/>
      </c>
      <c r="P211" s="105"/>
      <c r="Q211" s="106" t="str" cm="1">
        <f t="array" ref="Q211">+_xlfn.IFS(P211="","",P211='12 Formulas'!$AS$2,'12 Formulas'!$AT$2,P211='12 Formulas'!$AS$3,'12 Formulas'!$AT$3,P211='12 Formulas'!$AS$4,'12 Formulas'!$AT$4)</f>
        <v/>
      </c>
      <c r="R211" s="105"/>
      <c r="S211" s="106" t="str" cm="1">
        <f t="array" ref="S211">+_xlfn.IFS(R211="","",R211='12 Formulas'!$AU$2,'12 Formulas'!$AV$2,R211='12 Formulas'!$AU$3,'12 Formulas'!$AV$3)</f>
        <v/>
      </c>
      <c r="T211" s="107"/>
      <c r="U211" s="106" t="str" cm="1">
        <f t="array" ref="U211">+_xlfn.IFS(T211="","",T211='12 Formulas'!$AW$2,'12 Formulas'!$AX$2,T211='12 Formulas'!$AW$3,'12 Formulas'!$AX$3)</f>
        <v/>
      </c>
      <c r="V211" s="108"/>
      <c r="W211" s="109" t="str" cm="1">
        <f t="array" ref="W211">+_xlfn.IFS(V211="","",V211='12 Formulas'!$AY$2,'12 Formulas'!$AZ$2,V211='12 Formulas'!$AY$3,'12 Formulas'!$AZ$3,V211='12 Formulas'!$AY$4,'12 Formulas'!$AZ$4)</f>
        <v/>
      </c>
      <c r="X211" s="110" t="str">
        <f t="shared" si="3"/>
        <v/>
      </c>
      <c r="Y211" s="111" t="str" cm="1">
        <f t="array" ref="Y211">+_xlfn.IFS(X211="","",X211&lt;='12 Formulas'!$BD$4,'12 Formulas'!$BB$4,X211&lt;='12 Formulas'!$BD$3,'12 Formulas'!$BB$3,X211&lt;='12 Formulas'!$BD$2,'12 Formulas'!$BB$2)</f>
        <v/>
      </c>
      <c r="Z211" s="112"/>
      <c r="AA211" s="113" t="str" cm="1">
        <f t="array" ref="AA211">+_xlfn.IFS(Z211="","",Z211='12 Formulas'!$BF$2,'12 Formulas'!$BG$2,Z211='12 Formulas'!$BF$3,'12 Formulas'!$BG$3,Z211='12 Formulas'!$BF$4,'12 Formulas'!$BG$4)</f>
        <v/>
      </c>
      <c r="AB211" s="114" t="str" cm="1">
        <f t="array" ref="AB211">+_xlfn.IFS(AA211="","",AND(Y211='12 Formulas'!$BK$3,AA211='12 Formulas'!$BL$3),'12 Formulas'!$BM$3,AND(Y211='12 Formulas'!$BK$4,AA211='12 Formulas'!$BL$4),'12 Formulas'!$BM$4,AND(Y211='12 Formulas'!$BK$5,AA211='12 Formulas'!$BL$5),'12 Formulas'!$BM$5,AND(Y211='12 Formulas'!$BK$6,AA211='12 Formulas'!$BL$6),'12 Formulas'!$BM$6,AND(Y211='12 Formulas'!$BK$7,AA211='12 Formulas'!$BL$7),'12 Formulas'!$BM$7,AND(Y211='12 Formulas'!$BK$8,AA211='12 Formulas'!$BL$8),'12 Formulas'!$BM$8,AND(Y211='12 Formulas'!$BK$9,AA211='12 Formulas'!$BL$9),'12 Formulas'!$BM$9,AND(Y211='12 Formulas'!$BK$10,AA211='12 Formulas'!$BL$10),'12 Formulas'!$BM$10,AND(Y211='12 Formulas'!$BK$11,AA211='12 Formulas'!$BL$11),'12 Formulas'!$BM$11)</f>
        <v/>
      </c>
      <c r="AC211" s="113" t="str" cm="1">
        <f t="array" ref="AC211">+_xlfn.IFS(AB211="","",AB211='12 Formulas'!$BM$3,'12 Formulas'!$BN$3,AB211='12 Formulas'!$BM$4,'12 Formulas'!$BN$4,AB211='12 Formulas'!$BM$5,'12 Formulas'!$BN$5)</f>
        <v/>
      </c>
      <c r="AD211" s="115" t="str" cm="1">
        <f t="array" ref="AD211">+_xlfn.IFS(AB211="","",AB211='12 Formulas'!$BM$3,'12 Formulas'!$BO$3,AB211='12 Formulas'!$BM$4,'12 Formulas'!$BO$4,AB211='12 Formulas'!$BM$5,'12 Formulas'!$BO$5)</f>
        <v/>
      </c>
      <c r="AE211" s="640"/>
      <c r="AF211" s="642"/>
      <c r="AG211" s="658"/>
      <c r="AH211" s="636"/>
      <c r="AI211" s="630"/>
      <c r="AJ211" s="632"/>
      <c r="AK211" s="634"/>
      <c r="AL211" s="99"/>
      <c r="AM211" s="100"/>
      <c r="AN211" s="100"/>
      <c r="AO211" s="100"/>
      <c r="AP211" s="100"/>
      <c r="AQ211" s="100"/>
      <c r="AR211" s="99"/>
      <c r="AS211" s="99"/>
    </row>
    <row r="212" spans="1:45" ht="12.75" hidden="1" customHeight="1" x14ac:dyDescent="0.25">
      <c r="A212" s="642"/>
      <c r="B212" s="680"/>
      <c r="C212" s="687"/>
      <c r="D212" s="686"/>
      <c r="E212" s="687"/>
      <c r="F212" s="651"/>
      <c r="G212" s="662"/>
      <c r="H212" s="101" t="s">
        <v>214</v>
      </c>
      <c r="I212" s="102"/>
      <c r="J212" s="103"/>
      <c r="K212" s="104" t="str" cm="1">
        <f t="array" ref="K212">+_xlfn.IFS(J212="","",J212='12 Formulas'!$AM$2,'12 Formulas'!$AN$2,J212='12 Formulas'!$AM$3,'12 Formulas'!$AN$3)</f>
        <v/>
      </c>
      <c r="L212" s="105"/>
      <c r="M212" s="106" t="str" cm="1">
        <f t="array" ref="M212">+_xlfn.IFS(L212="","",L212='12 Formulas'!$AO$2,'12 Formulas'!$AP$2,L212='12 Formulas'!$AO$3,'12 Formulas'!$AP$3)</f>
        <v/>
      </c>
      <c r="N212" s="105"/>
      <c r="O212" s="106" t="str" cm="1">
        <f t="array" ref="O212">+_xlfn.IFS(N212="","",N212='12 Formulas'!$AQ$2,'12 Formulas'!$AR$2,N212='12 Formulas'!$AQ$3,'12 Formulas'!$AR$3)</f>
        <v/>
      </c>
      <c r="P212" s="105"/>
      <c r="Q212" s="106" t="str" cm="1">
        <f t="array" ref="Q212">+_xlfn.IFS(P212="","",P212='12 Formulas'!$AS$2,'12 Formulas'!$AT$2,P212='12 Formulas'!$AS$3,'12 Formulas'!$AT$3,P212='12 Formulas'!$AS$4,'12 Formulas'!$AT$4)</f>
        <v/>
      </c>
      <c r="R212" s="105"/>
      <c r="S212" s="106" t="str" cm="1">
        <f t="array" ref="S212">+_xlfn.IFS(R212="","",R212='12 Formulas'!$AU$2,'12 Formulas'!$AV$2,R212='12 Formulas'!$AU$3,'12 Formulas'!$AV$3)</f>
        <v/>
      </c>
      <c r="T212" s="107"/>
      <c r="U212" s="106" t="str" cm="1">
        <f t="array" ref="U212">+_xlfn.IFS(T212="","",T212='12 Formulas'!$AW$2,'12 Formulas'!$AX$2,T212='12 Formulas'!$AW$3,'12 Formulas'!$AX$3)</f>
        <v/>
      </c>
      <c r="V212" s="108"/>
      <c r="W212" s="109" t="str" cm="1">
        <f t="array" ref="W212">+_xlfn.IFS(V212="","",V212='12 Formulas'!$AY$2,'12 Formulas'!$AZ$2,V212='12 Formulas'!$AY$3,'12 Formulas'!$AZ$3,V212='12 Formulas'!$AY$4,'12 Formulas'!$AZ$4)</f>
        <v/>
      </c>
      <c r="X212" s="110" t="str">
        <f t="shared" si="3"/>
        <v/>
      </c>
      <c r="Y212" s="111" t="str" cm="1">
        <f t="array" ref="Y212">+_xlfn.IFS(X212="","",X212&lt;='12 Formulas'!$BD$4,'12 Formulas'!$BB$4,X212&lt;='12 Formulas'!$BD$3,'12 Formulas'!$BB$3,X212&lt;='12 Formulas'!$BD$2,'12 Formulas'!$BB$2)</f>
        <v/>
      </c>
      <c r="Z212" s="112"/>
      <c r="AA212" s="113" t="str" cm="1">
        <f t="array" ref="AA212">+_xlfn.IFS(Z212="","",Z212='12 Formulas'!$BF$2,'12 Formulas'!$BG$2,Z212='12 Formulas'!$BF$3,'12 Formulas'!$BG$3,Z212='12 Formulas'!$BF$4,'12 Formulas'!$BG$4)</f>
        <v/>
      </c>
      <c r="AB212" s="114" t="str" cm="1">
        <f t="array" ref="AB212">+_xlfn.IFS(AA212="","",AND(Y212='12 Formulas'!$BK$3,AA212='12 Formulas'!$BL$3),'12 Formulas'!$BM$3,AND(Y212='12 Formulas'!$BK$4,AA212='12 Formulas'!$BL$4),'12 Formulas'!$BM$4,AND(Y212='12 Formulas'!$BK$5,AA212='12 Formulas'!$BL$5),'12 Formulas'!$BM$5,AND(Y212='12 Formulas'!$BK$6,AA212='12 Formulas'!$BL$6),'12 Formulas'!$BM$6,AND(Y212='12 Formulas'!$BK$7,AA212='12 Formulas'!$BL$7),'12 Formulas'!$BM$7,AND(Y212='12 Formulas'!$BK$8,AA212='12 Formulas'!$BL$8),'12 Formulas'!$BM$8,AND(Y212='12 Formulas'!$BK$9,AA212='12 Formulas'!$BL$9),'12 Formulas'!$BM$9,AND(Y212='12 Formulas'!$BK$10,AA212='12 Formulas'!$BL$10),'12 Formulas'!$BM$10,AND(Y212='12 Formulas'!$BK$11,AA212='12 Formulas'!$BL$11),'12 Formulas'!$BM$11)</f>
        <v/>
      </c>
      <c r="AC212" s="113" t="str" cm="1">
        <f t="array" ref="AC212">+_xlfn.IFS(AB212="","",AB212='12 Formulas'!$BM$3,'12 Formulas'!$BN$3,AB212='12 Formulas'!$BM$4,'12 Formulas'!$BN$4,AB212='12 Formulas'!$BM$5,'12 Formulas'!$BN$5)</f>
        <v/>
      </c>
      <c r="AD212" s="115" t="str" cm="1">
        <f t="array" ref="AD212">+_xlfn.IFS(AB212="","",AB212='12 Formulas'!$BM$3,'12 Formulas'!$BO$3,AB212='12 Formulas'!$BM$4,'12 Formulas'!$BO$4,AB212='12 Formulas'!$BM$5,'12 Formulas'!$BO$5)</f>
        <v/>
      </c>
      <c r="AE212" s="640"/>
      <c r="AF212" s="642"/>
      <c r="AG212" s="658"/>
      <c r="AH212" s="636"/>
      <c r="AI212" s="630"/>
      <c r="AJ212" s="632"/>
      <c r="AK212" s="634"/>
      <c r="AL212" s="99"/>
      <c r="AM212" s="100"/>
      <c r="AN212" s="100"/>
      <c r="AO212" s="100"/>
      <c r="AP212" s="100"/>
      <c r="AQ212" s="100"/>
      <c r="AR212" s="99"/>
      <c r="AS212" s="99"/>
    </row>
    <row r="213" spans="1:45" ht="12.75" hidden="1" customHeight="1" x14ac:dyDescent="0.25">
      <c r="A213" s="642"/>
      <c r="B213" s="680"/>
      <c r="C213" s="687"/>
      <c r="D213" s="686"/>
      <c r="E213" s="687"/>
      <c r="F213" s="652" t="s">
        <v>216</v>
      </c>
      <c r="G213" s="663"/>
      <c r="H213" s="101" t="s">
        <v>212</v>
      </c>
      <c r="I213" s="102"/>
      <c r="J213" s="103"/>
      <c r="K213" s="104" t="str" cm="1">
        <f t="array" ref="K213">+_xlfn.IFS(J213="","",J213='12 Formulas'!$AM$2,'12 Formulas'!$AN$2,J213='12 Formulas'!$AM$3,'12 Formulas'!$AN$3)</f>
        <v/>
      </c>
      <c r="L213" s="105"/>
      <c r="M213" s="106" t="str" cm="1">
        <f t="array" ref="M213">+_xlfn.IFS(L213="","",L213='12 Formulas'!$AO$2,'12 Formulas'!$AP$2,L213='12 Formulas'!$AO$3,'12 Formulas'!$AP$3)</f>
        <v/>
      </c>
      <c r="N213" s="105"/>
      <c r="O213" s="106" t="str" cm="1">
        <f t="array" ref="O213">+_xlfn.IFS(N213="","",N213='12 Formulas'!$AQ$2,'12 Formulas'!$AR$2,N213='12 Formulas'!$AQ$3,'12 Formulas'!$AR$3)</f>
        <v/>
      </c>
      <c r="P213" s="105"/>
      <c r="Q213" s="106" t="str" cm="1">
        <f t="array" ref="Q213">+_xlfn.IFS(P213="","",P213='12 Formulas'!$AS$2,'12 Formulas'!$AT$2,P213='12 Formulas'!$AS$3,'12 Formulas'!$AT$3,P213='12 Formulas'!$AS$4,'12 Formulas'!$AT$4)</f>
        <v/>
      </c>
      <c r="R213" s="105"/>
      <c r="S213" s="106" t="str" cm="1">
        <f t="array" ref="S213">+_xlfn.IFS(R213="","",R213='12 Formulas'!$AU$2,'12 Formulas'!$AV$2,R213='12 Formulas'!$AU$3,'12 Formulas'!$AV$3)</f>
        <v/>
      </c>
      <c r="T213" s="107"/>
      <c r="U213" s="106" t="str" cm="1">
        <f t="array" ref="U213">+_xlfn.IFS(T213="","",T213='12 Formulas'!$AW$2,'12 Formulas'!$AX$2,T213='12 Formulas'!$AW$3,'12 Formulas'!$AX$3)</f>
        <v/>
      </c>
      <c r="V213" s="108"/>
      <c r="W213" s="109" t="str" cm="1">
        <f t="array" ref="W213">+_xlfn.IFS(V213="","",V213='12 Formulas'!$AY$2,'12 Formulas'!$AZ$2,V213='12 Formulas'!$AY$3,'12 Formulas'!$AZ$3,V213='12 Formulas'!$AY$4,'12 Formulas'!$AZ$4)</f>
        <v/>
      </c>
      <c r="X213" s="110" t="str">
        <f t="shared" si="3"/>
        <v/>
      </c>
      <c r="Y213" s="111" t="str" cm="1">
        <f t="array" ref="Y213">+_xlfn.IFS(X213="","",X213&lt;='12 Formulas'!$BD$4,'12 Formulas'!$BB$4,X213&lt;='12 Formulas'!$BD$3,'12 Formulas'!$BB$3,X213&lt;='12 Formulas'!$BD$2,'12 Formulas'!$BB$2)</f>
        <v/>
      </c>
      <c r="Z213" s="112"/>
      <c r="AA213" s="113" t="str" cm="1">
        <f t="array" ref="AA213">+_xlfn.IFS(Z213="","",Z213='12 Formulas'!$BF$2,'12 Formulas'!$BG$2,Z213='12 Formulas'!$BF$3,'12 Formulas'!$BG$3,Z213='12 Formulas'!$BF$4,'12 Formulas'!$BG$4)</f>
        <v/>
      </c>
      <c r="AB213" s="114" t="str" cm="1">
        <f t="array" ref="AB213">+_xlfn.IFS(AA213="","",AND(Y213='12 Formulas'!$BK$3,AA213='12 Formulas'!$BL$3),'12 Formulas'!$BM$3,AND(Y213='12 Formulas'!$BK$4,AA213='12 Formulas'!$BL$4),'12 Formulas'!$BM$4,AND(Y213='12 Formulas'!$BK$5,AA213='12 Formulas'!$BL$5),'12 Formulas'!$BM$5,AND(Y213='12 Formulas'!$BK$6,AA213='12 Formulas'!$BL$6),'12 Formulas'!$BM$6,AND(Y213='12 Formulas'!$BK$7,AA213='12 Formulas'!$BL$7),'12 Formulas'!$BM$7,AND(Y213='12 Formulas'!$BK$8,AA213='12 Formulas'!$BL$8),'12 Formulas'!$BM$8,AND(Y213='12 Formulas'!$BK$9,AA213='12 Formulas'!$BL$9),'12 Formulas'!$BM$9,AND(Y213='12 Formulas'!$BK$10,AA213='12 Formulas'!$BL$10),'12 Formulas'!$BM$10,AND(Y213='12 Formulas'!$BK$11,AA213='12 Formulas'!$BL$11),'12 Formulas'!$BM$11)</f>
        <v/>
      </c>
      <c r="AC213" s="113" t="str" cm="1">
        <f t="array" ref="AC213">+_xlfn.IFS(AB213="","",AB213='12 Formulas'!$BM$3,'12 Formulas'!$BN$3,AB213='12 Formulas'!$BM$4,'12 Formulas'!$BN$4,AB213='12 Formulas'!$BM$5,'12 Formulas'!$BN$5)</f>
        <v/>
      </c>
      <c r="AD213" s="115" t="str" cm="1">
        <f t="array" ref="AD213">+_xlfn.IFS(AB213="","",AB213='12 Formulas'!$BM$3,'12 Formulas'!$BO$3,AB213='12 Formulas'!$BM$4,'12 Formulas'!$BO$4,AB213='12 Formulas'!$BM$5,'12 Formulas'!$BO$5)</f>
        <v/>
      </c>
      <c r="AE213" s="640"/>
      <c r="AF213" s="642"/>
      <c r="AG213" s="658"/>
      <c r="AH213" s="636"/>
      <c r="AI213" s="630"/>
      <c r="AJ213" s="632"/>
      <c r="AK213" s="634"/>
      <c r="AL213" s="99"/>
      <c r="AM213" s="100"/>
      <c r="AN213" s="100"/>
      <c r="AO213" s="100"/>
      <c r="AP213" s="100"/>
      <c r="AQ213" s="100"/>
      <c r="AR213" s="99"/>
      <c r="AS213" s="99"/>
    </row>
    <row r="214" spans="1:45" ht="12.75" hidden="1" customHeight="1" x14ac:dyDescent="0.25">
      <c r="A214" s="642"/>
      <c r="B214" s="680"/>
      <c r="C214" s="687"/>
      <c r="D214" s="686"/>
      <c r="E214" s="687"/>
      <c r="F214" s="650"/>
      <c r="G214" s="661"/>
      <c r="H214" s="101" t="s">
        <v>213</v>
      </c>
      <c r="I214" s="102"/>
      <c r="J214" s="103"/>
      <c r="K214" s="104" t="str" cm="1">
        <f t="array" ref="K214">+_xlfn.IFS(J214="","",J214='12 Formulas'!$AM$2,'12 Formulas'!$AN$2,J214='12 Formulas'!$AM$3,'12 Formulas'!$AN$3)</f>
        <v/>
      </c>
      <c r="L214" s="105"/>
      <c r="M214" s="106" t="str" cm="1">
        <f t="array" ref="M214">+_xlfn.IFS(L214="","",L214='12 Formulas'!$AO$2,'12 Formulas'!$AP$2,L214='12 Formulas'!$AO$3,'12 Formulas'!$AP$3)</f>
        <v/>
      </c>
      <c r="N214" s="105"/>
      <c r="O214" s="106" t="str" cm="1">
        <f t="array" ref="O214">+_xlfn.IFS(N214="","",N214='12 Formulas'!$AQ$2,'12 Formulas'!$AR$2,N214='12 Formulas'!$AQ$3,'12 Formulas'!$AR$3)</f>
        <v/>
      </c>
      <c r="P214" s="105"/>
      <c r="Q214" s="106" t="str" cm="1">
        <f t="array" ref="Q214">+_xlfn.IFS(P214="","",P214='12 Formulas'!$AS$2,'12 Formulas'!$AT$2,P214='12 Formulas'!$AS$3,'12 Formulas'!$AT$3,P214='12 Formulas'!$AS$4,'12 Formulas'!$AT$4)</f>
        <v/>
      </c>
      <c r="R214" s="105"/>
      <c r="S214" s="106" t="str" cm="1">
        <f t="array" ref="S214">+_xlfn.IFS(R214="","",R214='12 Formulas'!$AU$2,'12 Formulas'!$AV$2,R214='12 Formulas'!$AU$3,'12 Formulas'!$AV$3)</f>
        <v/>
      </c>
      <c r="T214" s="107"/>
      <c r="U214" s="106" t="str" cm="1">
        <f t="array" ref="U214">+_xlfn.IFS(T214="","",T214='12 Formulas'!$AW$2,'12 Formulas'!$AX$2,T214='12 Formulas'!$AW$3,'12 Formulas'!$AX$3)</f>
        <v/>
      </c>
      <c r="V214" s="108"/>
      <c r="W214" s="109" t="str" cm="1">
        <f t="array" ref="W214">+_xlfn.IFS(V214="","",V214='12 Formulas'!$AY$2,'12 Formulas'!$AZ$2,V214='12 Formulas'!$AY$3,'12 Formulas'!$AZ$3,V214='12 Formulas'!$AY$4,'12 Formulas'!$AZ$4)</f>
        <v/>
      </c>
      <c r="X214" s="110" t="str">
        <f t="shared" si="3"/>
        <v/>
      </c>
      <c r="Y214" s="111" t="str" cm="1">
        <f t="array" ref="Y214">+_xlfn.IFS(X214="","",X214&lt;='12 Formulas'!$BD$4,'12 Formulas'!$BB$4,X214&lt;='12 Formulas'!$BD$3,'12 Formulas'!$BB$3,X214&lt;='12 Formulas'!$BD$2,'12 Formulas'!$BB$2)</f>
        <v/>
      </c>
      <c r="Z214" s="112"/>
      <c r="AA214" s="113" t="str" cm="1">
        <f t="array" ref="AA214">+_xlfn.IFS(Z214="","",Z214='12 Formulas'!$BF$2,'12 Formulas'!$BG$2,Z214='12 Formulas'!$BF$3,'12 Formulas'!$BG$3,Z214='12 Formulas'!$BF$4,'12 Formulas'!$BG$4)</f>
        <v/>
      </c>
      <c r="AB214" s="114" t="str" cm="1">
        <f t="array" ref="AB214">+_xlfn.IFS(AA214="","",AND(Y214='12 Formulas'!$BK$3,AA214='12 Formulas'!$BL$3),'12 Formulas'!$BM$3,AND(Y214='12 Formulas'!$BK$4,AA214='12 Formulas'!$BL$4),'12 Formulas'!$BM$4,AND(Y214='12 Formulas'!$BK$5,AA214='12 Formulas'!$BL$5),'12 Formulas'!$BM$5,AND(Y214='12 Formulas'!$BK$6,AA214='12 Formulas'!$BL$6),'12 Formulas'!$BM$6,AND(Y214='12 Formulas'!$BK$7,AA214='12 Formulas'!$BL$7),'12 Formulas'!$BM$7,AND(Y214='12 Formulas'!$BK$8,AA214='12 Formulas'!$BL$8),'12 Formulas'!$BM$8,AND(Y214='12 Formulas'!$BK$9,AA214='12 Formulas'!$BL$9),'12 Formulas'!$BM$9,AND(Y214='12 Formulas'!$BK$10,AA214='12 Formulas'!$BL$10),'12 Formulas'!$BM$10,AND(Y214='12 Formulas'!$BK$11,AA214='12 Formulas'!$BL$11),'12 Formulas'!$BM$11)</f>
        <v/>
      </c>
      <c r="AC214" s="113" t="str" cm="1">
        <f t="array" ref="AC214">+_xlfn.IFS(AB214="","",AB214='12 Formulas'!$BM$3,'12 Formulas'!$BN$3,AB214='12 Formulas'!$BM$4,'12 Formulas'!$BN$4,AB214='12 Formulas'!$BM$5,'12 Formulas'!$BN$5)</f>
        <v/>
      </c>
      <c r="AD214" s="115" t="str" cm="1">
        <f t="array" ref="AD214">+_xlfn.IFS(AB214="","",AB214='12 Formulas'!$BM$3,'12 Formulas'!$BO$3,AB214='12 Formulas'!$BM$4,'12 Formulas'!$BO$4,AB214='12 Formulas'!$BM$5,'12 Formulas'!$BO$5)</f>
        <v/>
      </c>
      <c r="AE214" s="640"/>
      <c r="AF214" s="642"/>
      <c r="AG214" s="658"/>
      <c r="AH214" s="636"/>
      <c r="AI214" s="630"/>
      <c r="AJ214" s="632"/>
      <c r="AK214" s="634"/>
      <c r="AL214" s="99"/>
      <c r="AM214" s="100"/>
      <c r="AN214" s="100"/>
      <c r="AO214" s="100"/>
      <c r="AP214" s="100"/>
      <c r="AQ214" s="100"/>
      <c r="AR214" s="99"/>
      <c r="AS214" s="99"/>
    </row>
    <row r="215" spans="1:45" ht="12.75" hidden="1" customHeight="1" x14ac:dyDescent="0.25">
      <c r="A215" s="642"/>
      <c r="B215" s="680"/>
      <c r="C215" s="687"/>
      <c r="D215" s="686"/>
      <c r="E215" s="687"/>
      <c r="F215" s="651"/>
      <c r="G215" s="662"/>
      <c r="H215" s="101" t="s">
        <v>214</v>
      </c>
      <c r="I215" s="102"/>
      <c r="J215" s="103"/>
      <c r="K215" s="104" t="str" cm="1">
        <f t="array" ref="K215">+_xlfn.IFS(J215="","",J215='12 Formulas'!$AM$2,'12 Formulas'!$AN$2,J215='12 Formulas'!$AM$3,'12 Formulas'!$AN$3)</f>
        <v/>
      </c>
      <c r="L215" s="105"/>
      <c r="M215" s="106" t="str" cm="1">
        <f t="array" ref="M215">+_xlfn.IFS(L215="","",L215='12 Formulas'!$AO$2,'12 Formulas'!$AP$2,L215='12 Formulas'!$AO$3,'12 Formulas'!$AP$3)</f>
        <v/>
      </c>
      <c r="N215" s="105"/>
      <c r="O215" s="106" t="str" cm="1">
        <f t="array" ref="O215">+_xlfn.IFS(N215="","",N215='12 Formulas'!$AQ$2,'12 Formulas'!$AR$2,N215='12 Formulas'!$AQ$3,'12 Formulas'!$AR$3)</f>
        <v/>
      </c>
      <c r="P215" s="105"/>
      <c r="Q215" s="106" t="str" cm="1">
        <f t="array" ref="Q215">+_xlfn.IFS(P215="","",P215='12 Formulas'!$AS$2,'12 Formulas'!$AT$2,P215='12 Formulas'!$AS$3,'12 Formulas'!$AT$3,P215='12 Formulas'!$AS$4,'12 Formulas'!$AT$4)</f>
        <v/>
      </c>
      <c r="R215" s="105"/>
      <c r="S215" s="106" t="str" cm="1">
        <f t="array" ref="S215">+_xlfn.IFS(R215="","",R215='12 Formulas'!$AU$2,'12 Formulas'!$AV$2,R215='12 Formulas'!$AU$3,'12 Formulas'!$AV$3)</f>
        <v/>
      </c>
      <c r="T215" s="107"/>
      <c r="U215" s="106" t="str" cm="1">
        <f t="array" ref="U215">+_xlfn.IFS(T215="","",T215='12 Formulas'!$AW$2,'12 Formulas'!$AX$2,T215='12 Formulas'!$AW$3,'12 Formulas'!$AX$3)</f>
        <v/>
      </c>
      <c r="V215" s="108"/>
      <c r="W215" s="109" t="str" cm="1">
        <f t="array" ref="W215">+_xlfn.IFS(V215="","",V215='12 Formulas'!$AY$2,'12 Formulas'!$AZ$2,V215='12 Formulas'!$AY$3,'12 Formulas'!$AZ$3,V215='12 Formulas'!$AY$4,'12 Formulas'!$AZ$4)</f>
        <v/>
      </c>
      <c r="X215" s="110" t="str">
        <f t="shared" si="3"/>
        <v/>
      </c>
      <c r="Y215" s="111" t="str" cm="1">
        <f t="array" ref="Y215">+_xlfn.IFS(X215="","",X215&lt;='12 Formulas'!$BD$4,'12 Formulas'!$BB$4,X215&lt;='12 Formulas'!$BD$3,'12 Formulas'!$BB$3,X215&lt;='12 Formulas'!$BD$2,'12 Formulas'!$BB$2)</f>
        <v/>
      </c>
      <c r="Z215" s="112"/>
      <c r="AA215" s="113" t="str" cm="1">
        <f t="array" ref="AA215">+_xlfn.IFS(Z215="","",Z215='12 Formulas'!$BF$2,'12 Formulas'!$BG$2,Z215='12 Formulas'!$BF$3,'12 Formulas'!$BG$3,Z215='12 Formulas'!$BF$4,'12 Formulas'!$BG$4)</f>
        <v/>
      </c>
      <c r="AB215" s="114" t="str" cm="1">
        <f t="array" ref="AB215">+_xlfn.IFS(AA215="","",AND(Y215='12 Formulas'!$BK$3,AA215='12 Formulas'!$BL$3),'12 Formulas'!$BM$3,AND(Y215='12 Formulas'!$BK$4,AA215='12 Formulas'!$BL$4),'12 Formulas'!$BM$4,AND(Y215='12 Formulas'!$BK$5,AA215='12 Formulas'!$BL$5),'12 Formulas'!$BM$5,AND(Y215='12 Formulas'!$BK$6,AA215='12 Formulas'!$BL$6),'12 Formulas'!$BM$6,AND(Y215='12 Formulas'!$BK$7,AA215='12 Formulas'!$BL$7),'12 Formulas'!$BM$7,AND(Y215='12 Formulas'!$BK$8,AA215='12 Formulas'!$BL$8),'12 Formulas'!$BM$8,AND(Y215='12 Formulas'!$BK$9,AA215='12 Formulas'!$BL$9),'12 Formulas'!$BM$9,AND(Y215='12 Formulas'!$BK$10,AA215='12 Formulas'!$BL$10),'12 Formulas'!$BM$10,AND(Y215='12 Formulas'!$BK$11,AA215='12 Formulas'!$BL$11),'12 Formulas'!$BM$11)</f>
        <v/>
      </c>
      <c r="AC215" s="113" t="str" cm="1">
        <f t="array" ref="AC215">+_xlfn.IFS(AB215="","",AB215='12 Formulas'!$BM$3,'12 Formulas'!$BN$3,AB215='12 Formulas'!$BM$4,'12 Formulas'!$BN$4,AB215='12 Formulas'!$BM$5,'12 Formulas'!$BN$5)</f>
        <v/>
      </c>
      <c r="AD215" s="115" t="str" cm="1">
        <f t="array" ref="AD215">+_xlfn.IFS(AB215="","",AB215='12 Formulas'!$BM$3,'12 Formulas'!$BO$3,AB215='12 Formulas'!$BM$4,'12 Formulas'!$BO$4,AB215='12 Formulas'!$BM$5,'12 Formulas'!$BO$5)</f>
        <v/>
      </c>
      <c r="AE215" s="640"/>
      <c r="AF215" s="642"/>
      <c r="AG215" s="658"/>
      <c r="AH215" s="636"/>
      <c r="AI215" s="630"/>
      <c r="AJ215" s="632"/>
      <c r="AK215" s="634"/>
      <c r="AL215" s="99"/>
      <c r="AM215" s="100"/>
      <c r="AN215" s="100"/>
      <c r="AO215" s="100"/>
      <c r="AP215" s="100"/>
      <c r="AQ215" s="100"/>
      <c r="AR215" s="99"/>
      <c r="AS215" s="99"/>
    </row>
    <row r="216" spans="1:45" ht="12.75" hidden="1" customHeight="1" x14ac:dyDescent="0.25">
      <c r="A216" s="642"/>
      <c r="B216" s="680"/>
      <c r="C216" s="687"/>
      <c r="D216" s="686"/>
      <c r="E216" s="687"/>
      <c r="F216" s="652" t="s">
        <v>217</v>
      </c>
      <c r="G216" s="663"/>
      <c r="H216" s="101" t="s">
        <v>212</v>
      </c>
      <c r="I216" s="102"/>
      <c r="J216" s="103"/>
      <c r="K216" s="104" t="str" cm="1">
        <f t="array" ref="K216">+_xlfn.IFS(J216="","",J216='12 Formulas'!$AM$2,'12 Formulas'!$AN$2,J216='12 Formulas'!$AM$3,'12 Formulas'!$AN$3)</f>
        <v/>
      </c>
      <c r="L216" s="105"/>
      <c r="M216" s="106" t="str" cm="1">
        <f t="array" ref="M216">+_xlfn.IFS(L216="","",L216='12 Formulas'!$AO$2,'12 Formulas'!$AP$2,L216='12 Formulas'!$AO$3,'12 Formulas'!$AP$3)</f>
        <v/>
      </c>
      <c r="N216" s="105"/>
      <c r="O216" s="106" t="str" cm="1">
        <f t="array" ref="O216">+_xlfn.IFS(N216="","",N216='12 Formulas'!$AQ$2,'12 Formulas'!$AR$2,N216='12 Formulas'!$AQ$3,'12 Formulas'!$AR$3)</f>
        <v/>
      </c>
      <c r="P216" s="105"/>
      <c r="Q216" s="106" t="str" cm="1">
        <f t="array" ref="Q216">+_xlfn.IFS(P216="","",P216='12 Formulas'!$AS$2,'12 Formulas'!$AT$2,P216='12 Formulas'!$AS$3,'12 Formulas'!$AT$3,P216='12 Formulas'!$AS$4,'12 Formulas'!$AT$4)</f>
        <v/>
      </c>
      <c r="R216" s="105"/>
      <c r="S216" s="106" t="str" cm="1">
        <f t="array" ref="S216">+_xlfn.IFS(R216="","",R216='12 Formulas'!$AU$2,'12 Formulas'!$AV$2,R216='12 Formulas'!$AU$3,'12 Formulas'!$AV$3)</f>
        <v/>
      </c>
      <c r="T216" s="107"/>
      <c r="U216" s="106" t="str" cm="1">
        <f t="array" ref="U216">+_xlfn.IFS(T216="","",T216='12 Formulas'!$AW$2,'12 Formulas'!$AX$2,T216='12 Formulas'!$AW$3,'12 Formulas'!$AX$3)</f>
        <v/>
      </c>
      <c r="V216" s="108"/>
      <c r="W216" s="109" t="str" cm="1">
        <f t="array" ref="W216">+_xlfn.IFS(V216="","",V216='12 Formulas'!$AY$2,'12 Formulas'!$AZ$2,V216='12 Formulas'!$AY$3,'12 Formulas'!$AZ$3,V216='12 Formulas'!$AY$4,'12 Formulas'!$AZ$4)</f>
        <v/>
      </c>
      <c r="X216" s="110" t="str">
        <f t="shared" si="3"/>
        <v/>
      </c>
      <c r="Y216" s="111" t="str" cm="1">
        <f t="array" ref="Y216">+_xlfn.IFS(X216="","",X216&lt;='12 Formulas'!$BD$4,'12 Formulas'!$BB$4,X216&lt;='12 Formulas'!$BD$3,'12 Formulas'!$BB$3,X216&lt;='12 Formulas'!$BD$2,'12 Formulas'!$BB$2)</f>
        <v/>
      </c>
      <c r="Z216" s="112"/>
      <c r="AA216" s="113" t="str" cm="1">
        <f t="array" ref="AA216">+_xlfn.IFS(Z216="","",Z216='12 Formulas'!$BF$2,'12 Formulas'!$BG$2,Z216='12 Formulas'!$BF$3,'12 Formulas'!$BG$3,Z216='12 Formulas'!$BF$4,'12 Formulas'!$BG$4)</f>
        <v/>
      </c>
      <c r="AB216" s="114" t="str" cm="1">
        <f t="array" ref="AB216">+_xlfn.IFS(AA216="","",AND(Y216='12 Formulas'!$BK$3,AA216='12 Formulas'!$BL$3),'12 Formulas'!$BM$3,AND(Y216='12 Formulas'!$BK$4,AA216='12 Formulas'!$BL$4),'12 Formulas'!$BM$4,AND(Y216='12 Formulas'!$BK$5,AA216='12 Formulas'!$BL$5),'12 Formulas'!$BM$5,AND(Y216='12 Formulas'!$BK$6,AA216='12 Formulas'!$BL$6),'12 Formulas'!$BM$6,AND(Y216='12 Formulas'!$BK$7,AA216='12 Formulas'!$BL$7),'12 Formulas'!$BM$7,AND(Y216='12 Formulas'!$BK$8,AA216='12 Formulas'!$BL$8),'12 Formulas'!$BM$8,AND(Y216='12 Formulas'!$BK$9,AA216='12 Formulas'!$BL$9),'12 Formulas'!$BM$9,AND(Y216='12 Formulas'!$BK$10,AA216='12 Formulas'!$BL$10),'12 Formulas'!$BM$10,AND(Y216='12 Formulas'!$BK$11,AA216='12 Formulas'!$BL$11),'12 Formulas'!$BM$11)</f>
        <v/>
      </c>
      <c r="AC216" s="113" t="str" cm="1">
        <f t="array" ref="AC216">+_xlfn.IFS(AB216="","",AB216='12 Formulas'!$BM$3,'12 Formulas'!$BN$3,AB216='12 Formulas'!$BM$4,'12 Formulas'!$BN$4,AB216='12 Formulas'!$BM$5,'12 Formulas'!$BN$5)</f>
        <v/>
      </c>
      <c r="AD216" s="115" t="str" cm="1">
        <f t="array" ref="AD216">+_xlfn.IFS(AB216="","",AB216='12 Formulas'!$BM$3,'12 Formulas'!$BO$3,AB216='12 Formulas'!$BM$4,'12 Formulas'!$BO$4,AB216='12 Formulas'!$BM$5,'12 Formulas'!$BO$5)</f>
        <v/>
      </c>
      <c r="AE216" s="640"/>
      <c r="AF216" s="642"/>
      <c r="AG216" s="658"/>
      <c r="AH216" s="636"/>
      <c r="AI216" s="630"/>
      <c r="AJ216" s="632"/>
      <c r="AK216" s="634"/>
      <c r="AL216" s="99"/>
      <c r="AM216" s="100"/>
      <c r="AN216" s="100"/>
      <c r="AO216" s="100"/>
      <c r="AP216" s="100"/>
      <c r="AQ216" s="100"/>
      <c r="AR216" s="99"/>
      <c r="AS216" s="99"/>
    </row>
    <row r="217" spans="1:45" ht="12.75" hidden="1" customHeight="1" x14ac:dyDescent="0.25">
      <c r="A217" s="642"/>
      <c r="B217" s="680"/>
      <c r="C217" s="687"/>
      <c r="D217" s="686"/>
      <c r="E217" s="687"/>
      <c r="F217" s="650"/>
      <c r="G217" s="661"/>
      <c r="H217" s="101" t="s">
        <v>213</v>
      </c>
      <c r="I217" s="102"/>
      <c r="J217" s="103"/>
      <c r="K217" s="104" t="str" cm="1">
        <f t="array" ref="K217">+_xlfn.IFS(J217="","",J217='12 Formulas'!$AM$2,'12 Formulas'!$AN$2,J217='12 Formulas'!$AM$3,'12 Formulas'!$AN$3)</f>
        <v/>
      </c>
      <c r="L217" s="105"/>
      <c r="M217" s="106" t="str" cm="1">
        <f t="array" ref="M217">+_xlfn.IFS(L217="","",L217='12 Formulas'!$AO$2,'12 Formulas'!$AP$2,L217='12 Formulas'!$AO$3,'12 Formulas'!$AP$3)</f>
        <v/>
      </c>
      <c r="N217" s="105"/>
      <c r="O217" s="106" t="str" cm="1">
        <f t="array" ref="O217">+_xlfn.IFS(N217="","",N217='12 Formulas'!$AQ$2,'12 Formulas'!$AR$2,N217='12 Formulas'!$AQ$3,'12 Formulas'!$AR$3)</f>
        <v/>
      </c>
      <c r="P217" s="105"/>
      <c r="Q217" s="106" t="str" cm="1">
        <f t="array" ref="Q217">+_xlfn.IFS(P217="","",P217='12 Formulas'!$AS$2,'12 Formulas'!$AT$2,P217='12 Formulas'!$AS$3,'12 Formulas'!$AT$3,P217='12 Formulas'!$AS$4,'12 Formulas'!$AT$4)</f>
        <v/>
      </c>
      <c r="R217" s="105"/>
      <c r="S217" s="106" t="str" cm="1">
        <f t="array" ref="S217">+_xlfn.IFS(R217="","",R217='12 Formulas'!$AU$2,'12 Formulas'!$AV$2,R217='12 Formulas'!$AU$3,'12 Formulas'!$AV$3)</f>
        <v/>
      </c>
      <c r="T217" s="107"/>
      <c r="U217" s="106" t="str" cm="1">
        <f t="array" ref="U217">+_xlfn.IFS(T217="","",T217='12 Formulas'!$AW$2,'12 Formulas'!$AX$2,T217='12 Formulas'!$AW$3,'12 Formulas'!$AX$3)</f>
        <v/>
      </c>
      <c r="V217" s="108"/>
      <c r="W217" s="109" t="str" cm="1">
        <f t="array" ref="W217">+_xlfn.IFS(V217="","",V217='12 Formulas'!$AY$2,'12 Formulas'!$AZ$2,V217='12 Formulas'!$AY$3,'12 Formulas'!$AZ$3,V217='12 Formulas'!$AY$4,'12 Formulas'!$AZ$4)</f>
        <v/>
      </c>
      <c r="X217" s="110" t="str">
        <f t="shared" si="3"/>
        <v/>
      </c>
      <c r="Y217" s="111" t="str" cm="1">
        <f t="array" ref="Y217">+_xlfn.IFS(X217="","",X217&lt;='12 Formulas'!$BD$4,'12 Formulas'!$BB$4,X217&lt;='12 Formulas'!$BD$3,'12 Formulas'!$BB$3,X217&lt;='12 Formulas'!$BD$2,'12 Formulas'!$BB$2)</f>
        <v/>
      </c>
      <c r="Z217" s="112"/>
      <c r="AA217" s="113" t="str" cm="1">
        <f t="array" ref="AA217">+_xlfn.IFS(Z217="","",Z217='12 Formulas'!$BF$2,'12 Formulas'!$BG$2,Z217='12 Formulas'!$BF$3,'12 Formulas'!$BG$3,Z217='12 Formulas'!$BF$4,'12 Formulas'!$BG$4)</f>
        <v/>
      </c>
      <c r="AB217" s="114" t="str" cm="1">
        <f t="array" ref="AB217">+_xlfn.IFS(AA217="","",AND(Y217='12 Formulas'!$BK$3,AA217='12 Formulas'!$BL$3),'12 Formulas'!$BM$3,AND(Y217='12 Formulas'!$BK$4,AA217='12 Formulas'!$BL$4),'12 Formulas'!$BM$4,AND(Y217='12 Formulas'!$BK$5,AA217='12 Formulas'!$BL$5),'12 Formulas'!$BM$5,AND(Y217='12 Formulas'!$BK$6,AA217='12 Formulas'!$BL$6),'12 Formulas'!$BM$6,AND(Y217='12 Formulas'!$BK$7,AA217='12 Formulas'!$BL$7),'12 Formulas'!$BM$7,AND(Y217='12 Formulas'!$BK$8,AA217='12 Formulas'!$BL$8),'12 Formulas'!$BM$8,AND(Y217='12 Formulas'!$BK$9,AA217='12 Formulas'!$BL$9),'12 Formulas'!$BM$9,AND(Y217='12 Formulas'!$BK$10,AA217='12 Formulas'!$BL$10),'12 Formulas'!$BM$10,AND(Y217='12 Formulas'!$BK$11,AA217='12 Formulas'!$BL$11),'12 Formulas'!$BM$11)</f>
        <v/>
      </c>
      <c r="AC217" s="113" t="str" cm="1">
        <f t="array" ref="AC217">+_xlfn.IFS(AB217="","",AB217='12 Formulas'!$BM$3,'12 Formulas'!$BN$3,AB217='12 Formulas'!$BM$4,'12 Formulas'!$BN$4,AB217='12 Formulas'!$BM$5,'12 Formulas'!$BN$5)</f>
        <v/>
      </c>
      <c r="AD217" s="115" t="str" cm="1">
        <f t="array" ref="AD217">+_xlfn.IFS(AB217="","",AB217='12 Formulas'!$BM$3,'12 Formulas'!$BO$3,AB217='12 Formulas'!$BM$4,'12 Formulas'!$BO$4,AB217='12 Formulas'!$BM$5,'12 Formulas'!$BO$5)</f>
        <v/>
      </c>
      <c r="AE217" s="640"/>
      <c r="AF217" s="642"/>
      <c r="AG217" s="658"/>
      <c r="AH217" s="636"/>
      <c r="AI217" s="630"/>
      <c r="AJ217" s="632"/>
      <c r="AK217" s="634"/>
      <c r="AL217" s="99"/>
      <c r="AM217" s="100"/>
      <c r="AN217" s="100"/>
      <c r="AO217" s="100"/>
      <c r="AP217" s="100"/>
      <c r="AQ217" s="100"/>
      <c r="AR217" s="99"/>
      <c r="AS217" s="99"/>
    </row>
    <row r="218" spans="1:45" ht="12.75" hidden="1" customHeight="1" x14ac:dyDescent="0.25">
      <c r="A218" s="642"/>
      <c r="B218" s="680"/>
      <c r="C218" s="687"/>
      <c r="D218" s="686"/>
      <c r="E218" s="687"/>
      <c r="F218" s="651"/>
      <c r="G218" s="662"/>
      <c r="H218" s="101" t="s">
        <v>214</v>
      </c>
      <c r="I218" s="102"/>
      <c r="J218" s="103"/>
      <c r="K218" s="104" t="str" cm="1">
        <f t="array" ref="K218">+_xlfn.IFS(J218="","",J218='12 Formulas'!$AM$2,'12 Formulas'!$AN$2,J218='12 Formulas'!$AM$3,'12 Formulas'!$AN$3)</f>
        <v/>
      </c>
      <c r="L218" s="105"/>
      <c r="M218" s="106" t="str" cm="1">
        <f t="array" ref="M218">+_xlfn.IFS(L218="","",L218='12 Formulas'!$AO$2,'12 Formulas'!$AP$2,L218='12 Formulas'!$AO$3,'12 Formulas'!$AP$3)</f>
        <v/>
      </c>
      <c r="N218" s="105"/>
      <c r="O218" s="106" t="str" cm="1">
        <f t="array" ref="O218">+_xlfn.IFS(N218="","",N218='12 Formulas'!$AQ$2,'12 Formulas'!$AR$2,N218='12 Formulas'!$AQ$3,'12 Formulas'!$AR$3)</f>
        <v/>
      </c>
      <c r="P218" s="105"/>
      <c r="Q218" s="106" t="str" cm="1">
        <f t="array" ref="Q218">+_xlfn.IFS(P218="","",P218='12 Formulas'!$AS$2,'12 Formulas'!$AT$2,P218='12 Formulas'!$AS$3,'12 Formulas'!$AT$3,P218='12 Formulas'!$AS$4,'12 Formulas'!$AT$4)</f>
        <v/>
      </c>
      <c r="R218" s="105"/>
      <c r="S218" s="106" t="str" cm="1">
        <f t="array" ref="S218">+_xlfn.IFS(R218="","",R218='12 Formulas'!$AU$2,'12 Formulas'!$AV$2,R218='12 Formulas'!$AU$3,'12 Formulas'!$AV$3)</f>
        <v/>
      </c>
      <c r="T218" s="107"/>
      <c r="U218" s="106" t="str" cm="1">
        <f t="array" ref="U218">+_xlfn.IFS(T218="","",T218='12 Formulas'!$AW$2,'12 Formulas'!$AX$2,T218='12 Formulas'!$AW$3,'12 Formulas'!$AX$3)</f>
        <v/>
      </c>
      <c r="V218" s="108"/>
      <c r="W218" s="109" t="str" cm="1">
        <f t="array" ref="W218">+_xlfn.IFS(V218="","",V218='12 Formulas'!$AY$2,'12 Formulas'!$AZ$2,V218='12 Formulas'!$AY$3,'12 Formulas'!$AZ$3,V218='12 Formulas'!$AY$4,'12 Formulas'!$AZ$4)</f>
        <v/>
      </c>
      <c r="X218" s="110" t="str">
        <f t="shared" si="3"/>
        <v/>
      </c>
      <c r="Y218" s="111" t="str" cm="1">
        <f t="array" ref="Y218">+_xlfn.IFS(X218="","",X218&lt;='12 Formulas'!$BD$4,'12 Formulas'!$BB$4,X218&lt;='12 Formulas'!$BD$3,'12 Formulas'!$BB$3,X218&lt;='12 Formulas'!$BD$2,'12 Formulas'!$BB$2)</f>
        <v/>
      </c>
      <c r="Z218" s="112"/>
      <c r="AA218" s="113" t="str" cm="1">
        <f t="array" ref="AA218">+_xlfn.IFS(Z218="","",Z218='12 Formulas'!$BF$2,'12 Formulas'!$BG$2,Z218='12 Formulas'!$BF$3,'12 Formulas'!$BG$3,Z218='12 Formulas'!$BF$4,'12 Formulas'!$BG$4)</f>
        <v/>
      </c>
      <c r="AB218" s="114" t="str" cm="1">
        <f t="array" ref="AB218">+_xlfn.IFS(AA218="","",AND(Y218='12 Formulas'!$BK$3,AA218='12 Formulas'!$BL$3),'12 Formulas'!$BM$3,AND(Y218='12 Formulas'!$BK$4,AA218='12 Formulas'!$BL$4),'12 Formulas'!$BM$4,AND(Y218='12 Formulas'!$BK$5,AA218='12 Formulas'!$BL$5),'12 Formulas'!$BM$5,AND(Y218='12 Formulas'!$BK$6,AA218='12 Formulas'!$BL$6),'12 Formulas'!$BM$6,AND(Y218='12 Formulas'!$BK$7,AA218='12 Formulas'!$BL$7),'12 Formulas'!$BM$7,AND(Y218='12 Formulas'!$BK$8,AA218='12 Formulas'!$BL$8),'12 Formulas'!$BM$8,AND(Y218='12 Formulas'!$BK$9,AA218='12 Formulas'!$BL$9),'12 Formulas'!$BM$9,AND(Y218='12 Formulas'!$BK$10,AA218='12 Formulas'!$BL$10),'12 Formulas'!$BM$10,AND(Y218='12 Formulas'!$BK$11,AA218='12 Formulas'!$BL$11),'12 Formulas'!$BM$11)</f>
        <v/>
      </c>
      <c r="AC218" s="113" t="str" cm="1">
        <f t="array" ref="AC218">+_xlfn.IFS(AB218="","",AB218='12 Formulas'!$BM$3,'12 Formulas'!$BN$3,AB218='12 Formulas'!$BM$4,'12 Formulas'!$BN$4,AB218='12 Formulas'!$BM$5,'12 Formulas'!$BN$5)</f>
        <v/>
      </c>
      <c r="AD218" s="115" t="str" cm="1">
        <f t="array" ref="AD218">+_xlfn.IFS(AB218="","",AB218='12 Formulas'!$BM$3,'12 Formulas'!$BO$3,AB218='12 Formulas'!$BM$4,'12 Formulas'!$BO$4,AB218='12 Formulas'!$BM$5,'12 Formulas'!$BO$5)</f>
        <v/>
      </c>
      <c r="AE218" s="640"/>
      <c r="AF218" s="642"/>
      <c r="AG218" s="658"/>
      <c r="AH218" s="636"/>
      <c r="AI218" s="630"/>
      <c r="AJ218" s="632"/>
      <c r="AK218" s="634"/>
      <c r="AL218" s="99"/>
      <c r="AM218" s="100"/>
      <c r="AN218" s="100"/>
      <c r="AO218" s="100"/>
      <c r="AP218" s="100"/>
      <c r="AQ218" s="100"/>
      <c r="AR218" s="99"/>
      <c r="AS218" s="99"/>
    </row>
    <row r="219" spans="1:45" ht="12.75" hidden="1" customHeight="1" x14ac:dyDescent="0.25">
      <c r="A219" s="642"/>
      <c r="B219" s="680"/>
      <c r="C219" s="687"/>
      <c r="D219" s="686"/>
      <c r="E219" s="687"/>
      <c r="F219" s="652" t="s">
        <v>218</v>
      </c>
      <c r="G219" s="663"/>
      <c r="H219" s="101" t="s">
        <v>212</v>
      </c>
      <c r="I219" s="102"/>
      <c r="J219" s="103"/>
      <c r="K219" s="104" t="str" cm="1">
        <f t="array" ref="K219">+_xlfn.IFS(J219="","",J219='12 Formulas'!$AM$2,'12 Formulas'!$AN$2,J219='12 Formulas'!$AM$3,'12 Formulas'!$AN$3)</f>
        <v/>
      </c>
      <c r="L219" s="105"/>
      <c r="M219" s="106" t="str" cm="1">
        <f t="array" ref="M219">+_xlfn.IFS(L219="","",L219='12 Formulas'!$AO$2,'12 Formulas'!$AP$2,L219='12 Formulas'!$AO$3,'12 Formulas'!$AP$3)</f>
        <v/>
      </c>
      <c r="N219" s="105"/>
      <c r="O219" s="106" t="str" cm="1">
        <f t="array" ref="O219">+_xlfn.IFS(N219="","",N219='12 Formulas'!$AQ$2,'12 Formulas'!$AR$2,N219='12 Formulas'!$AQ$3,'12 Formulas'!$AR$3)</f>
        <v/>
      </c>
      <c r="P219" s="105"/>
      <c r="Q219" s="106" t="str" cm="1">
        <f t="array" ref="Q219">+_xlfn.IFS(P219="","",P219='12 Formulas'!$AS$2,'12 Formulas'!$AT$2,P219='12 Formulas'!$AS$3,'12 Formulas'!$AT$3,P219='12 Formulas'!$AS$4,'12 Formulas'!$AT$4)</f>
        <v/>
      </c>
      <c r="R219" s="105"/>
      <c r="S219" s="106" t="str" cm="1">
        <f t="array" ref="S219">+_xlfn.IFS(R219="","",R219='12 Formulas'!$AU$2,'12 Formulas'!$AV$2,R219='12 Formulas'!$AU$3,'12 Formulas'!$AV$3)</f>
        <v/>
      </c>
      <c r="T219" s="107"/>
      <c r="U219" s="106" t="str" cm="1">
        <f t="array" ref="U219">+_xlfn.IFS(T219="","",T219='12 Formulas'!$AW$2,'12 Formulas'!$AX$2,T219='12 Formulas'!$AW$3,'12 Formulas'!$AX$3)</f>
        <v/>
      </c>
      <c r="V219" s="108"/>
      <c r="W219" s="109" t="str" cm="1">
        <f t="array" ref="W219">+_xlfn.IFS(V219="","",V219='12 Formulas'!$AY$2,'12 Formulas'!$AZ$2,V219='12 Formulas'!$AY$3,'12 Formulas'!$AZ$3,V219='12 Formulas'!$AY$4,'12 Formulas'!$AZ$4)</f>
        <v/>
      </c>
      <c r="X219" s="110" t="str">
        <f t="shared" si="3"/>
        <v/>
      </c>
      <c r="Y219" s="111" t="str" cm="1">
        <f t="array" ref="Y219">+_xlfn.IFS(X219="","",X219&lt;='12 Formulas'!$BD$4,'12 Formulas'!$BB$4,X219&lt;='12 Formulas'!$BD$3,'12 Formulas'!$BB$3,X219&lt;='12 Formulas'!$BD$2,'12 Formulas'!$BB$2)</f>
        <v/>
      </c>
      <c r="Z219" s="112"/>
      <c r="AA219" s="113" t="str" cm="1">
        <f t="array" ref="AA219">+_xlfn.IFS(Z219="","",Z219='12 Formulas'!$BF$2,'12 Formulas'!$BG$2,Z219='12 Formulas'!$BF$3,'12 Formulas'!$BG$3,Z219='12 Formulas'!$BF$4,'12 Formulas'!$BG$4)</f>
        <v/>
      </c>
      <c r="AB219" s="114" t="str" cm="1">
        <f t="array" ref="AB219">+_xlfn.IFS(AA219="","",AND(Y219='12 Formulas'!$BK$3,AA219='12 Formulas'!$BL$3),'12 Formulas'!$BM$3,AND(Y219='12 Formulas'!$BK$4,AA219='12 Formulas'!$BL$4),'12 Formulas'!$BM$4,AND(Y219='12 Formulas'!$BK$5,AA219='12 Formulas'!$BL$5),'12 Formulas'!$BM$5,AND(Y219='12 Formulas'!$BK$6,AA219='12 Formulas'!$BL$6),'12 Formulas'!$BM$6,AND(Y219='12 Formulas'!$BK$7,AA219='12 Formulas'!$BL$7),'12 Formulas'!$BM$7,AND(Y219='12 Formulas'!$BK$8,AA219='12 Formulas'!$BL$8),'12 Formulas'!$BM$8,AND(Y219='12 Formulas'!$BK$9,AA219='12 Formulas'!$BL$9),'12 Formulas'!$BM$9,AND(Y219='12 Formulas'!$BK$10,AA219='12 Formulas'!$BL$10),'12 Formulas'!$BM$10,AND(Y219='12 Formulas'!$BK$11,AA219='12 Formulas'!$BL$11),'12 Formulas'!$BM$11)</f>
        <v/>
      </c>
      <c r="AC219" s="113" t="str" cm="1">
        <f t="array" ref="AC219">+_xlfn.IFS(AB219="","",AB219='12 Formulas'!$BM$3,'12 Formulas'!$BN$3,AB219='12 Formulas'!$BM$4,'12 Formulas'!$BN$4,AB219='12 Formulas'!$BM$5,'12 Formulas'!$BN$5)</f>
        <v/>
      </c>
      <c r="AD219" s="115" t="str" cm="1">
        <f t="array" ref="AD219">+_xlfn.IFS(AB219="","",AB219='12 Formulas'!$BM$3,'12 Formulas'!$BO$3,AB219='12 Formulas'!$BM$4,'12 Formulas'!$BO$4,AB219='12 Formulas'!$BM$5,'12 Formulas'!$BO$5)</f>
        <v/>
      </c>
      <c r="AE219" s="640"/>
      <c r="AF219" s="642"/>
      <c r="AG219" s="658"/>
      <c r="AH219" s="636"/>
      <c r="AI219" s="630"/>
      <c r="AJ219" s="632"/>
      <c r="AK219" s="634"/>
      <c r="AL219" s="99"/>
      <c r="AM219" s="100"/>
      <c r="AN219" s="100"/>
      <c r="AO219" s="100"/>
      <c r="AP219" s="100"/>
      <c r="AQ219" s="100"/>
      <c r="AR219" s="99"/>
      <c r="AS219" s="99"/>
    </row>
    <row r="220" spans="1:45" ht="12.75" hidden="1" customHeight="1" x14ac:dyDescent="0.25">
      <c r="A220" s="642"/>
      <c r="B220" s="680"/>
      <c r="C220" s="687"/>
      <c r="D220" s="686"/>
      <c r="E220" s="687"/>
      <c r="F220" s="650"/>
      <c r="G220" s="661"/>
      <c r="H220" s="101" t="s">
        <v>213</v>
      </c>
      <c r="I220" s="102"/>
      <c r="J220" s="103"/>
      <c r="K220" s="104" t="str" cm="1">
        <f t="array" ref="K220">+_xlfn.IFS(J220="","",J220='12 Formulas'!$AM$2,'12 Formulas'!$AN$2,J220='12 Formulas'!$AM$3,'12 Formulas'!$AN$3)</f>
        <v/>
      </c>
      <c r="L220" s="105"/>
      <c r="M220" s="106" t="str" cm="1">
        <f t="array" ref="M220">+_xlfn.IFS(L220="","",L220='12 Formulas'!$AO$2,'12 Formulas'!$AP$2,L220='12 Formulas'!$AO$3,'12 Formulas'!$AP$3)</f>
        <v/>
      </c>
      <c r="N220" s="105"/>
      <c r="O220" s="106" t="str" cm="1">
        <f t="array" ref="O220">+_xlfn.IFS(N220="","",N220='12 Formulas'!$AQ$2,'12 Formulas'!$AR$2,N220='12 Formulas'!$AQ$3,'12 Formulas'!$AR$3)</f>
        <v/>
      </c>
      <c r="P220" s="105"/>
      <c r="Q220" s="106" t="str" cm="1">
        <f t="array" ref="Q220">+_xlfn.IFS(P220="","",P220='12 Formulas'!$AS$2,'12 Formulas'!$AT$2,P220='12 Formulas'!$AS$3,'12 Formulas'!$AT$3,P220='12 Formulas'!$AS$4,'12 Formulas'!$AT$4)</f>
        <v/>
      </c>
      <c r="R220" s="105"/>
      <c r="S220" s="106" t="str" cm="1">
        <f t="array" ref="S220">+_xlfn.IFS(R220="","",R220='12 Formulas'!$AU$2,'12 Formulas'!$AV$2,R220='12 Formulas'!$AU$3,'12 Formulas'!$AV$3)</f>
        <v/>
      </c>
      <c r="T220" s="107"/>
      <c r="U220" s="106" t="str" cm="1">
        <f t="array" ref="U220">+_xlfn.IFS(T220="","",T220='12 Formulas'!$AW$2,'12 Formulas'!$AX$2,T220='12 Formulas'!$AW$3,'12 Formulas'!$AX$3)</f>
        <v/>
      </c>
      <c r="V220" s="108"/>
      <c r="W220" s="109" t="str" cm="1">
        <f t="array" ref="W220">+_xlfn.IFS(V220="","",V220='12 Formulas'!$AY$2,'12 Formulas'!$AZ$2,V220='12 Formulas'!$AY$3,'12 Formulas'!$AZ$3,V220='12 Formulas'!$AY$4,'12 Formulas'!$AZ$4)</f>
        <v/>
      </c>
      <c r="X220" s="110" t="str">
        <f t="shared" si="3"/>
        <v/>
      </c>
      <c r="Y220" s="111" t="str" cm="1">
        <f t="array" ref="Y220">+_xlfn.IFS(X220="","",X220&lt;='12 Formulas'!$BD$4,'12 Formulas'!$BB$4,X220&lt;='12 Formulas'!$BD$3,'12 Formulas'!$BB$3,X220&lt;='12 Formulas'!$BD$2,'12 Formulas'!$BB$2)</f>
        <v/>
      </c>
      <c r="Z220" s="112"/>
      <c r="AA220" s="113" t="str" cm="1">
        <f t="array" ref="AA220">+_xlfn.IFS(Z220="","",Z220='12 Formulas'!$BF$2,'12 Formulas'!$BG$2,Z220='12 Formulas'!$BF$3,'12 Formulas'!$BG$3,Z220='12 Formulas'!$BF$4,'12 Formulas'!$BG$4)</f>
        <v/>
      </c>
      <c r="AB220" s="114" t="str" cm="1">
        <f t="array" ref="AB220">+_xlfn.IFS(AA220="","",AND(Y220='12 Formulas'!$BK$3,AA220='12 Formulas'!$BL$3),'12 Formulas'!$BM$3,AND(Y220='12 Formulas'!$BK$4,AA220='12 Formulas'!$BL$4),'12 Formulas'!$BM$4,AND(Y220='12 Formulas'!$BK$5,AA220='12 Formulas'!$BL$5),'12 Formulas'!$BM$5,AND(Y220='12 Formulas'!$BK$6,AA220='12 Formulas'!$BL$6),'12 Formulas'!$BM$6,AND(Y220='12 Formulas'!$BK$7,AA220='12 Formulas'!$BL$7),'12 Formulas'!$BM$7,AND(Y220='12 Formulas'!$BK$8,AA220='12 Formulas'!$BL$8),'12 Formulas'!$BM$8,AND(Y220='12 Formulas'!$BK$9,AA220='12 Formulas'!$BL$9),'12 Formulas'!$BM$9,AND(Y220='12 Formulas'!$BK$10,AA220='12 Formulas'!$BL$10),'12 Formulas'!$BM$10,AND(Y220='12 Formulas'!$BK$11,AA220='12 Formulas'!$BL$11),'12 Formulas'!$BM$11)</f>
        <v/>
      </c>
      <c r="AC220" s="113" t="str" cm="1">
        <f t="array" ref="AC220">+_xlfn.IFS(AB220="","",AB220='12 Formulas'!$BM$3,'12 Formulas'!$BN$3,AB220='12 Formulas'!$BM$4,'12 Formulas'!$BN$4,AB220='12 Formulas'!$BM$5,'12 Formulas'!$BN$5)</f>
        <v/>
      </c>
      <c r="AD220" s="115" t="str" cm="1">
        <f t="array" ref="AD220">+_xlfn.IFS(AB220="","",AB220='12 Formulas'!$BM$3,'12 Formulas'!$BO$3,AB220='12 Formulas'!$BM$4,'12 Formulas'!$BO$4,AB220='12 Formulas'!$BM$5,'12 Formulas'!$BO$5)</f>
        <v/>
      </c>
      <c r="AE220" s="640"/>
      <c r="AF220" s="642"/>
      <c r="AG220" s="658"/>
      <c r="AH220" s="636"/>
      <c r="AI220" s="630"/>
      <c r="AJ220" s="632"/>
      <c r="AK220" s="634"/>
      <c r="AL220" s="99"/>
      <c r="AM220" s="100"/>
      <c r="AN220" s="100"/>
      <c r="AO220" s="100"/>
      <c r="AP220" s="100"/>
      <c r="AQ220" s="100"/>
      <c r="AR220" s="99"/>
      <c r="AS220" s="99"/>
    </row>
    <row r="221" spans="1:45" ht="12.75" hidden="1" customHeight="1" thickBot="1" x14ac:dyDescent="0.3">
      <c r="A221" s="643"/>
      <c r="B221" s="681"/>
      <c r="C221" s="690"/>
      <c r="D221" s="691"/>
      <c r="E221" s="690"/>
      <c r="F221" s="692"/>
      <c r="G221" s="693"/>
      <c r="H221" s="116" t="s">
        <v>214</v>
      </c>
      <c r="I221" s="117"/>
      <c r="J221" s="118"/>
      <c r="K221" s="119" t="str" cm="1">
        <f t="array" ref="K221">+_xlfn.IFS(J221="","",J221='12 Formulas'!$AM$2,'12 Formulas'!$AN$2,J221='12 Formulas'!$AM$3,'12 Formulas'!$AN$3)</f>
        <v/>
      </c>
      <c r="L221" s="120"/>
      <c r="M221" s="121" t="str" cm="1">
        <f t="array" ref="M221">+_xlfn.IFS(L221="","",L221='12 Formulas'!$AO$2,'12 Formulas'!$AP$2,L221='12 Formulas'!$AO$3,'12 Formulas'!$AP$3)</f>
        <v/>
      </c>
      <c r="N221" s="120"/>
      <c r="O221" s="121" t="str" cm="1">
        <f t="array" ref="O221">+_xlfn.IFS(N221="","",N221='12 Formulas'!$AQ$2,'12 Formulas'!$AR$2,N221='12 Formulas'!$AQ$3,'12 Formulas'!$AR$3)</f>
        <v/>
      </c>
      <c r="P221" s="120"/>
      <c r="Q221" s="121" t="str" cm="1">
        <f t="array" ref="Q221">+_xlfn.IFS(P221="","",P221='12 Formulas'!$AS$2,'12 Formulas'!$AT$2,P221='12 Formulas'!$AS$3,'12 Formulas'!$AT$3,P221='12 Formulas'!$AS$4,'12 Formulas'!$AT$4)</f>
        <v/>
      </c>
      <c r="R221" s="120"/>
      <c r="S221" s="121" t="str" cm="1">
        <f t="array" ref="S221">+_xlfn.IFS(R221="","",R221='12 Formulas'!$AU$2,'12 Formulas'!$AV$2,R221='12 Formulas'!$AU$3,'12 Formulas'!$AV$3)</f>
        <v/>
      </c>
      <c r="T221" s="122"/>
      <c r="U221" s="121" t="str" cm="1">
        <f t="array" ref="U221">+_xlfn.IFS(T221="","",T221='12 Formulas'!$AW$2,'12 Formulas'!$AX$2,T221='12 Formulas'!$AW$3,'12 Formulas'!$AX$3)</f>
        <v/>
      </c>
      <c r="V221" s="123"/>
      <c r="W221" s="124" t="str" cm="1">
        <f t="array" ref="W221">+_xlfn.IFS(V221="","",V221='12 Formulas'!$AY$2,'12 Formulas'!$AZ$2,V221='12 Formulas'!$AY$3,'12 Formulas'!$AZ$3,V221='12 Formulas'!$AY$4,'12 Formulas'!$AZ$4)</f>
        <v/>
      </c>
      <c r="X221" s="125" t="str">
        <f t="shared" si="3"/>
        <v/>
      </c>
      <c r="Y221" s="126" t="str" cm="1">
        <f t="array" ref="Y221">+_xlfn.IFS(X221="","",X221&lt;='12 Formulas'!$BD$4,'12 Formulas'!$BB$4,X221&lt;='12 Formulas'!$BD$3,'12 Formulas'!$BB$3,X221&lt;='12 Formulas'!$BD$2,'12 Formulas'!$BB$2)</f>
        <v/>
      </c>
      <c r="Z221" s="127"/>
      <c r="AA221" s="128" t="str" cm="1">
        <f t="array" ref="AA221">+_xlfn.IFS(Z221="","",Z221='12 Formulas'!$BF$2,'12 Formulas'!$BG$2,Z221='12 Formulas'!$BF$3,'12 Formulas'!$BG$3,Z221='12 Formulas'!$BF$4,'12 Formulas'!$BG$4)</f>
        <v/>
      </c>
      <c r="AB221" s="129" t="str" cm="1">
        <f t="array" ref="AB221">+_xlfn.IFS(AA221="","",AND(Y221='12 Formulas'!$BK$3,AA221='12 Formulas'!$BL$3),'12 Formulas'!$BM$3,AND(Y221='12 Formulas'!$BK$4,AA221='12 Formulas'!$BL$4),'12 Formulas'!$BM$4,AND(Y221='12 Formulas'!$BK$5,AA221='12 Formulas'!$BL$5),'12 Formulas'!$BM$5,AND(Y221='12 Formulas'!$BK$6,AA221='12 Formulas'!$BL$6),'12 Formulas'!$BM$6,AND(Y221='12 Formulas'!$BK$7,AA221='12 Formulas'!$BL$7),'12 Formulas'!$BM$7,AND(Y221='12 Formulas'!$BK$8,AA221='12 Formulas'!$BL$8),'12 Formulas'!$BM$8,AND(Y221='12 Formulas'!$BK$9,AA221='12 Formulas'!$BL$9),'12 Formulas'!$BM$9,AND(Y221='12 Formulas'!$BK$10,AA221='12 Formulas'!$BL$10),'12 Formulas'!$BM$10,AND(Y221='12 Formulas'!$BK$11,AA221='12 Formulas'!$BL$11),'12 Formulas'!$BM$11)</f>
        <v/>
      </c>
      <c r="AC221" s="128" t="str" cm="1">
        <f t="array" ref="AC221">+_xlfn.IFS(AB221="","",AB221='12 Formulas'!$BM$3,'12 Formulas'!$BN$3,AB221='12 Formulas'!$BM$4,'12 Formulas'!$BN$4,AB221='12 Formulas'!$BM$5,'12 Formulas'!$BN$5)</f>
        <v/>
      </c>
      <c r="AD221" s="130" t="str" cm="1">
        <f t="array" ref="AD221">+_xlfn.IFS(AB221="","",AB221='12 Formulas'!$BM$3,'12 Formulas'!$BO$3,AB221='12 Formulas'!$BM$4,'12 Formulas'!$BO$4,AB221='12 Formulas'!$BM$5,'12 Formulas'!$BO$5)</f>
        <v/>
      </c>
      <c r="AE221" s="641"/>
      <c r="AF221" s="643"/>
      <c r="AG221" s="659"/>
      <c r="AH221" s="637"/>
      <c r="AI221" s="631"/>
      <c r="AJ221" s="633"/>
      <c r="AK221" s="635"/>
      <c r="AL221" s="99"/>
      <c r="AM221" s="100"/>
      <c r="AN221" s="100"/>
      <c r="AO221" s="100"/>
      <c r="AP221" s="100"/>
      <c r="AQ221" s="100"/>
      <c r="AR221" s="99"/>
      <c r="AS221" s="99"/>
    </row>
    <row r="222" spans="1:45" ht="12.75" hidden="1" customHeight="1" x14ac:dyDescent="0.25">
      <c r="A222" s="642" t="str">
        <f>'1 Contexto e Identificación'!$A$25</f>
        <v>R15</v>
      </c>
      <c r="B222" s="680" t="str">
        <f>+'1 Contexto e Identificación'!$E$25</f>
        <v xml:space="preserve">  </v>
      </c>
      <c r="C222" s="687" t="str">
        <f>+'4 Mapa Calor Inherente'!$C$26</f>
        <v/>
      </c>
      <c r="D222" s="686" t="str">
        <f>+'4 Mapa Calor Inherente'!$D$26</f>
        <v/>
      </c>
      <c r="E222" s="687" t="str">
        <f>+'4 Mapa Calor Inherente'!$E$26</f>
        <v/>
      </c>
      <c r="F222" s="650" t="s">
        <v>211</v>
      </c>
      <c r="G222" s="661"/>
      <c r="H222" s="84" t="s">
        <v>212</v>
      </c>
      <c r="I222" s="85"/>
      <c r="J222" s="86"/>
      <c r="K222" s="87" t="str" cm="1">
        <f t="array" ref="K222">+_xlfn.IFS(J222="","",J222='12 Formulas'!$AM$2,'12 Formulas'!$AN$2,J222='12 Formulas'!$AM$3,'12 Formulas'!$AN$3)</f>
        <v/>
      </c>
      <c r="L222" s="88"/>
      <c r="M222" s="89" t="str" cm="1">
        <f t="array" ref="M222">+_xlfn.IFS(L222="","",L222='12 Formulas'!$AO$2,'12 Formulas'!$AP$2,L222='12 Formulas'!$AO$3,'12 Formulas'!$AP$3)</f>
        <v/>
      </c>
      <c r="N222" s="88"/>
      <c r="O222" s="89" t="str" cm="1">
        <f t="array" ref="O222">+_xlfn.IFS(N222="","",N222='12 Formulas'!$AQ$2,'12 Formulas'!$AR$2,N222='12 Formulas'!$AQ$3,'12 Formulas'!$AR$3)</f>
        <v/>
      </c>
      <c r="P222" s="88"/>
      <c r="Q222" s="89" t="str" cm="1">
        <f t="array" ref="Q222">+_xlfn.IFS(P222="","",P222='12 Formulas'!$AS$2,'12 Formulas'!$AT$2,P222='12 Formulas'!$AS$3,'12 Formulas'!$AT$3,P222='12 Formulas'!$AS$4,'12 Formulas'!$AT$4)</f>
        <v/>
      </c>
      <c r="R222" s="88"/>
      <c r="S222" s="89" t="str" cm="1">
        <f t="array" ref="S222">+_xlfn.IFS(R222="","",R222='12 Formulas'!$AU$2,'12 Formulas'!$AV$2,R222='12 Formulas'!$AU$3,'12 Formulas'!$AV$3)</f>
        <v/>
      </c>
      <c r="T222" s="90"/>
      <c r="U222" s="89" t="str" cm="1">
        <f t="array" ref="U222">+_xlfn.IFS(T222="","",T222='12 Formulas'!$AW$2,'12 Formulas'!$AX$2,T222='12 Formulas'!$AW$3,'12 Formulas'!$AX$3)</f>
        <v/>
      </c>
      <c r="V222" s="91"/>
      <c r="W222" s="92" t="str" cm="1">
        <f t="array" ref="W222">+_xlfn.IFS(V222="","",V222='12 Formulas'!$AY$2,'12 Formulas'!$AZ$2,V222='12 Formulas'!$AY$3,'12 Formulas'!$AZ$3,V222='12 Formulas'!$AY$4,'12 Formulas'!$AZ$4)</f>
        <v/>
      </c>
      <c r="X222" s="93" t="str">
        <f t="shared" si="3"/>
        <v/>
      </c>
      <c r="Y222" s="94" t="str" cm="1">
        <f t="array" ref="Y222">+_xlfn.IFS(X222="","",X222&lt;='12 Formulas'!$BD$4,'12 Formulas'!$BB$4,X222&lt;='12 Formulas'!$BD$3,'12 Formulas'!$BB$3,X222&lt;='12 Formulas'!$BD$2,'12 Formulas'!$BB$2)</f>
        <v/>
      </c>
      <c r="Z222" s="95"/>
      <c r="AA222" s="96" t="str" cm="1">
        <f t="array" ref="AA222">+_xlfn.IFS(Z222="","",Z222='12 Formulas'!$BF$2,'12 Formulas'!$BG$2,Z222='12 Formulas'!$BF$3,'12 Formulas'!$BG$3,Z222='12 Formulas'!$BF$4,'12 Formulas'!$BG$4)</f>
        <v/>
      </c>
      <c r="AB222" s="97" t="str" cm="1">
        <f t="array" ref="AB222">+_xlfn.IFS(AA222="","",AND(Y222='12 Formulas'!$BK$3,AA222='12 Formulas'!$BL$3),'12 Formulas'!$BM$3,AND(Y222='12 Formulas'!$BK$4,AA222='12 Formulas'!$BL$4),'12 Formulas'!$BM$4,AND(Y222='12 Formulas'!$BK$5,AA222='12 Formulas'!$BL$5),'12 Formulas'!$BM$5,AND(Y222='12 Formulas'!$BK$6,AA222='12 Formulas'!$BL$6),'12 Formulas'!$BM$6,AND(Y222='12 Formulas'!$BK$7,AA222='12 Formulas'!$BL$7),'12 Formulas'!$BM$7,AND(Y222='12 Formulas'!$BK$8,AA222='12 Formulas'!$BL$8),'12 Formulas'!$BM$8,AND(Y222='12 Formulas'!$BK$9,AA222='12 Formulas'!$BL$9),'12 Formulas'!$BM$9,AND(Y222='12 Formulas'!$BK$10,AA222='12 Formulas'!$BL$10),'12 Formulas'!$BM$10,AND(Y222='12 Formulas'!$BK$11,AA222='12 Formulas'!$BL$11),'12 Formulas'!$BM$11)</f>
        <v/>
      </c>
      <c r="AC222" s="96" t="str" cm="1">
        <f t="array" ref="AC222">+_xlfn.IFS(AB222="","",AB222='12 Formulas'!$BM$3,'12 Formulas'!$BN$3,AB222='12 Formulas'!$BM$4,'12 Formulas'!$BN$4,AB222='12 Formulas'!$BM$5,'12 Formulas'!$BN$5)</f>
        <v/>
      </c>
      <c r="AD222" s="98" t="str" cm="1">
        <f t="array" ref="AD222">+_xlfn.IFS(AB222="","",AB222='12 Formulas'!$BM$3,'12 Formulas'!$BO$3,AB222='12 Formulas'!$BM$4,'12 Formulas'!$BO$4,AB222='12 Formulas'!$BM$5,'12 Formulas'!$BO$5)</f>
        <v/>
      </c>
      <c r="AE222" s="640" t="str">
        <f>+IF(AC222="","",AVERAGE(AC222:AC236))</f>
        <v/>
      </c>
      <c r="AF222" s="642" t="str" cm="1">
        <f t="array" ref="AF222">+_xlfn.IFS(AE222="","",AE222='12 Formulas'!$BR$2,'12 Formulas'!$BQ$2,AE222&gt;='12 Formulas'!$BS$3,'12 Formulas'!$BQ$3,AE222&gt;='12 Formulas'!$BS$4,'12 Formulas'!$BQ$4)</f>
        <v/>
      </c>
      <c r="AG222" s="658" t="str">
        <f>+IF(AF222="","",'12 Formulas'!$BU$2)</f>
        <v/>
      </c>
      <c r="AH222" s="636" t="str" cm="1">
        <f t="array" ref="AH222">+_xlfn.IFS(AG222="","",AG222='12 Formulas'!$BX$4,'12 Formulas'!$BY$4,AND(AF222='12 Formulas'!$BW$3,AG222='12 Formulas'!$BX$3),'12 Formulas'!$BY$3,AND(AF222='12 Formulas'!$BW$5,AG222='12 Formulas'!$BX$5),'12 Formulas'!$BY$5,AND(AF222='12 Formulas'!$BW$7,AG222='12 Formulas'!$BX$7),'12 Formulas'!$BY$7)</f>
        <v/>
      </c>
      <c r="AI222" s="630" t="str" cm="1">
        <f t="array" ref="AI222">+_xlfn.IFS(AH222="","",AH222='12 Formulas'!$BY$4,C222,C222='12 Formulas'!$CA$8,C222,AND(AH222='12 Formulas'!$BY$5,C222='12 Formulas'!$CA$7),'12 Formulas'!$CB$7,AND(AH222='12 Formulas'!$BY$5,C222='12 Formulas'!$CA$6),'12 Formulas'!$CB$6,AND(AH222='12 Formulas'!$BY$5,C222='12 Formulas'!$CA$5),'12 Formulas'!$CB$5,AND(AH222='12 Formulas'!$BY$5,C222='12 Formulas'!$CA$4),'12 Formulas'!$CB$4,AND(AH222='12 Formulas'!$BY$3,C222='12 Formulas'!$CA$7),'12 Formulas'!$CC$7,AND(AH222='12 Formulas'!$BY$3,C222='12 Formulas'!$CA$6),'12 Formulas'!$CC$6,AND(AH222='12 Formulas'!$BY$3,C222='12 Formulas'!$CA$5),'12 Formulas'!$CC$5,AND(AH222='12 Formulas'!$BY$3,C222='12 Formulas'!$CA$4),'12 Formulas'!$CC$4)</f>
        <v/>
      </c>
      <c r="AJ222" s="632" t="str">
        <f>+IF(D222="","",D222)</f>
        <v/>
      </c>
      <c r="AK222" s="634" t="str">
        <f>+IF(AI222='12 Formulas'!$AD$4,IF(AJ222='12 Formulas'!$AE$3,'12 Formulas'!$AE$4,IF(AJ222='12 Formulas'!$AF$3,'12 Formulas'!$AF$4,IF(AJ222='12 Formulas'!$AG$3,'12 Formulas'!$AG$4,IF(AJ222='12 Formulas'!$AH$3,'12 Formulas'!$AH$4,IF(AJ222='12 Formulas'!$AI$3,'12 Formulas'!$AI$4))))),IF(AI222='12 Formulas'!$AD$5,IF(AJ222='12 Formulas'!$AE$3,'12 Formulas'!$AE$5,IF(AJ222='12 Formulas'!$AF$3,'12 Formulas'!$AF$5,IF(AJ222='12 Formulas'!$AG$3,'12 Formulas'!$AG$5,IF(AJ222='12 Formulas'!$AH$3,'12 Formulas'!$AH$5,IF(AJ222='12 Formulas'!$AI$3,'12 Formulas'!$AI$5))))),IF(AI222='12 Formulas'!$AD$6,IF(AJ222='12 Formulas'!$AE$3,'12 Formulas'!$AE$6,IF(AJ222='12 Formulas'!$AF$3,'12 Formulas'!$AF$6,IF(AJ222='12 Formulas'!$AG$3,'12 Formulas'!$AG$6,IF(AJ222='12 Formulas'!$AH$3,'12 Formulas'!$AH$6,IF(AJ222='12 Formulas'!$AI$3,'12 Formulas'!$AI$6))))),IF(AI222='12 Formulas'!$AD$7,IF(AJ222='12 Formulas'!$AE$3,'12 Formulas'!$AE$7,IF(AJ222='12 Formulas'!$AF$3,'12 Formulas'!$AF$7,IF(AJ222='12 Formulas'!$AG$3,'12 Formulas'!$AG$7,IF(AJ222='12 Formulas'!$AH$3,'12 Formulas'!$AH$7,IF(AJ222='12 Formulas'!$AI$3,'12 Formulas'!$AI$7))))),IF(AI222='12 Formulas'!$AD$8,IF(AJ222='12 Formulas'!$AE$3,'12 Formulas'!$AE$8,IF(AJ222='12 Formulas'!$AF$3,'12 Formulas'!$AF$8,IF(AJ222='12 Formulas'!$AG$3,'12 Formulas'!$AG$8,IF(AJ222='12 Formulas'!$AH$3,'12 Formulas'!$AH$8,IF(AJ222='12 Formulas'!$AI$3,'12 Formulas'!$AI$8))))),"")))))</f>
        <v/>
      </c>
      <c r="AL222" s="99"/>
      <c r="AM222" s="100"/>
      <c r="AN222" s="100"/>
      <c r="AO222" s="100"/>
      <c r="AP222" s="100"/>
      <c r="AQ222" s="100"/>
      <c r="AR222" s="99"/>
      <c r="AS222" s="99"/>
    </row>
    <row r="223" spans="1:45" ht="12.75" hidden="1" customHeight="1" x14ac:dyDescent="0.25">
      <c r="A223" s="642"/>
      <c r="B223" s="680"/>
      <c r="C223" s="687"/>
      <c r="D223" s="686"/>
      <c r="E223" s="687"/>
      <c r="F223" s="650"/>
      <c r="G223" s="661"/>
      <c r="H223" s="101" t="s">
        <v>213</v>
      </c>
      <c r="I223" s="102"/>
      <c r="J223" s="103"/>
      <c r="K223" s="104" t="str" cm="1">
        <f t="array" ref="K223">+_xlfn.IFS(J223="","",J223='12 Formulas'!$AM$2,'12 Formulas'!$AN$2,J223='12 Formulas'!$AM$3,'12 Formulas'!$AN$3)</f>
        <v/>
      </c>
      <c r="L223" s="105"/>
      <c r="M223" s="106" t="str" cm="1">
        <f t="array" ref="M223">+_xlfn.IFS(L223="","",L223='12 Formulas'!$AO$2,'12 Formulas'!$AP$2,L223='12 Formulas'!$AO$3,'12 Formulas'!$AP$3)</f>
        <v/>
      </c>
      <c r="N223" s="105"/>
      <c r="O223" s="106" t="str" cm="1">
        <f t="array" ref="O223">+_xlfn.IFS(N223="","",N223='12 Formulas'!$AQ$2,'12 Formulas'!$AR$2,N223='12 Formulas'!$AQ$3,'12 Formulas'!$AR$3)</f>
        <v/>
      </c>
      <c r="P223" s="105"/>
      <c r="Q223" s="106" t="str" cm="1">
        <f t="array" ref="Q223">+_xlfn.IFS(P223="","",P223='12 Formulas'!$AS$2,'12 Formulas'!$AT$2,P223='12 Formulas'!$AS$3,'12 Formulas'!$AT$3,P223='12 Formulas'!$AS$4,'12 Formulas'!$AT$4)</f>
        <v/>
      </c>
      <c r="R223" s="105"/>
      <c r="S223" s="106" t="str" cm="1">
        <f t="array" ref="S223">+_xlfn.IFS(R223="","",R223='12 Formulas'!$AU$2,'12 Formulas'!$AV$2,R223='12 Formulas'!$AU$3,'12 Formulas'!$AV$3)</f>
        <v/>
      </c>
      <c r="T223" s="107"/>
      <c r="U223" s="106" t="str" cm="1">
        <f t="array" ref="U223">+_xlfn.IFS(T223="","",T223='12 Formulas'!$AW$2,'12 Formulas'!$AX$2,T223='12 Formulas'!$AW$3,'12 Formulas'!$AX$3)</f>
        <v/>
      </c>
      <c r="V223" s="108"/>
      <c r="W223" s="109" t="str" cm="1">
        <f t="array" ref="W223">+_xlfn.IFS(V223="","",V223='12 Formulas'!$AY$2,'12 Formulas'!$AZ$2,V223='12 Formulas'!$AY$3,'12 Formulas'!$AZ$3,V223='12 Formulas'!$AY$4,'12 Formulas'!$AZ$4)</f>
        <v/>
      </c>
      <c r="X223" s="110" t="str">
        <f t="shared" si="3"/>
        <v/>
      </c>
      <c r="Y223" s="111" t="str" cm="1">
        <f t="array" ref="Y223">+_xlfn.IFS(X223="","",X223&lt;='12 Formulas'!$BD$4,'12 Formulas'!$BB$4,X223&lt;='12 Formulas'!$BD$3,'12 Formulas'!$BB$3,X223&lt;='12 Formulas'!$BD$2,'12 Formulas'!$BB$2)</f>
        <v/>
      </c>
      <c r="Z223" s="112"/>
      <c r="AA223" s="113" t="str" cm="1">
        <f t="array" ref="AA223">+_xlfn.IFS(Z223="","",Z223='12 Formulas'!$BF$2,'12 Formulas'!$BG$2,Z223='12 Formulas'!$BF$3,'12 Formulas'!$BG$3,Z223='12 Formulas'!$BF$4,'12 Formulas'!$BG$4)</f>
        <v/>
      </c>
      <c r="AB223" s="114" t="str" cm="1">
        <f t="array" ref="AB223">+_xlfn.IFS(AA223="","",AND(Y223='12 Formulas'!$BK$3,AA223='12 Formulas'!$BL$3),'12 Formulas'!$BM$3,AND(Y223='12 Formulas'!$BK$4,AA223='12 Formulas'!$BL$4),'12 Formulas'!$BM$4,AND(Y223='12 Formulas'!$BK$5,AA223='12 Formulas'!$BL$5),'12 Formulas'!$BM$5,AND(Y223='12 Formulas'!$BK$6,AA223='12 Formulas'!$BL$6),'12 Formulas'!$BM$6,AND(Y223='12 Formulas'!$BK$7,AA223='12 Formulas'!$BL$7),'12 Formulas'!$BM$7,AND(Y223='12 Formulas'!$BK$8,AA223='12 Formulas'!$BL$8),'12 Formulas'!$BM$8,AND(Y223='12 Formulas'!$BK$9,AA223='12 Formulas'!$BL$9),'12 Formulas'!$BM$9,AND(Y223='12 Formulas'!$BK$10,AA223='12 Formulas'!$BL$10),'12 Formulas'!$BM$10,AND(Y223='12 Formulas'!$BK$11,AA223='12 Formulas'!$BL$11),'12 Formulas'!$BM$11)</f>
        <v/>
      </c>
      <c r="AC223" s="113" t="str" cm="1">
        <f t="array" ref="AC223">+_xlfn.IFS(AB223="","",AB223='12 Formulas'!$BM$3,'12 Formulas'!$BN$3,AB223='12 Formulas'!$BM$4,'12 Formulas'!$BN$4,AB223='12 Formulas'!$BM$5,'12 Formulas'!$BN$5)</f>
        <v/>
      </c>
      <c r="AD223" s="115" t="str" cm="1">
        <f t="array" ref="AD223">+_xlfn.IFS(AB223="","",AB223='12 Formulas'!$BM$3,'12 Formulas'!$BO$3,AB223='12 Formulas'!$BM$4,'12 Formulas'!$BO$4,AB223='12 Formulas'!$BM$5,'12 Formulas'!$BO$5)</f>
        <v/>
      </c>
      <c r="AE223" s="640"/>
      <c r="AF223" s="642"/>
      <c r="AG223" s="658"/>
      <c r="AH223" s="636"/>
      <c r="AI223" s="630"/>
      <c r="AJ223" s="632"/>
      <c r="AK223" s="634"/>
      <c r="AL223" s="99"/>
      <c r="AM223" s="100"/>
      <c r="AN223" s="100"/>
      <c r="AO223" s="100"/>
      <c r="AP223" s="100"/>
      <c r="AQ223" s="100"/>
      <c r="AR223" s="99"/>
      <c r="AS223" s="99"/>
    </row>
    <row r="224" spans="1:45" ht="12.75" hidden="1" customHeight="1" x14ac:dyDescent="0.25">
      <c r="A224" s="642"/>
      <c r="B224" s="680"/>
      <c r="C224" s="687"/>
      <c r="D224" s="686"/>
      <c r="E224" s="687"/>
      <c r="F224" s="651"/>
      <c r="G224" s="662"/>
      <c r="H224" s="101" t="s">
        <v>214</v>
      </c>
      <c r="I224" s="102"/>
      <c r="J224" s="103"/>
      <c r="K224" s="104" t="str" cm="1">
        <f t="array" ref="K224">+_xlfn.IFS(J224="","",J224='12 Formulas'!$AM$2,'12 Formulas'!$AN$2,J224='12 Formulas'!$AM$3,'12 Formulas'!$AN$3)</f>
        <v/>
      </c>
      <c r="L224" s="105"/>
      <c r="M224" s="106" t="str" cm="1">
        <f t="array" ref="M224">+_xlfn.IFS(L224="","",L224='12 Formulas'!$AO$2,'12 Formulas'!$AP$2,L224='12 Formulas'!$AO$3,'12 Formulas'!$AP$3)</f>
        <v/>
      </c>
      <c r="N224" s="105"/>
      <c r="O224" s="106" t="str" cm="1">
        <f t="array" ref="O224">+_xlfn.IFS(N224="","",N224='12 Formulas'!$AQ$2,'12 Formulas'!$AR$2,N224='12 Formulas'!$AQ$3,'12 Formulas'!$AR$3)</f>
        <v/>
      </c>
      <c r="P224" s="105"/>
      <c r="Q224" s="106" t="str" cm="1">
        <f t="array" ref="Q224">+_xlfn.IFS(P224="","",P224='12 Formulas'!$AS$2,'12 Formulas'!$AT$2,P224='12 Formulas'!$AS$3,'12 Formulas'!$AT$3,P224='12 Formulas'!$AS$4,'12 Formulas'!$AT$4)</f>
        <v/>
      </c>
      <c r="R224" s="105"/>
      <c r="S224" s="106" t="str" cm="1">
        <f t="array" ref="S224">+_xlfn.IFS(R224="","",R224='12 Formulas'!$AU$2,'12 Formulas'!$AV$2,R224='12 Formulas'!$AU$3,'12 Formulas'!$AV$3)</f>
        <v/>
      </c>
      <c r="T224" s="107"/>
      <c r="U224" s="106" t="str" cm="1">
        <f t="array" ref="U224">+_xlfn.IFS(T224="","",T224='12 Formulas'!$AW$2,'12 Formulas'!$AX$2,T224='12 Formulas'!$AW$3,'12 Formulas'!$AX$3)</f>
        <v/>
      </c>
      <c r="V224" s="108"/>
      <c r="W224" s="109" t="str" cm="1">
        <f t="array" ref="W224">+_xlfn.IFS(V224="","",V224='12 Formulas'!$AY$2,'12 Formulas'!$AZ$2,V224='12 Formulas'!$AY$3,'12 Formulas'!$AZ$3,V224='12 Formulas'!$AY$4,'12 Formulas'!$AZ$4)</f>
        <v/>
      </c>
      <c r="X224" s="110" t="str">
        <f t="shared" si="3"/>
        <v/>
      </c>
      <c r="Y224" s="111" t="str" cm="1">
        <f t="array" ref="Y224">+_xlfn.IFS(X224="","",X224&lt;='12 Formulas'!$BD$4,'12 Formulas'!$BB$4,X224&lt;='12 Formulas'!$BD$3,'12 Formulas'!$BB$3,X224&lt;='12 Formulas'!$BD$2,'12 Formulas'!$BB$2)</f>
        <v/>
      </c>
      <c r="Z224" s="112"/>
      <c r="AA224" s="113" t="str" cm="1">
        <f t="array" ref="AA224">+_xlfn.IFS(Z224="","",Z224='12 Formulas'!$BF$2,'12 Formulas'!$BG$2,Z224='12 Formulas'!$BF$3,'12 Formulas'!$BG$3,Z224='12 Formulas'!$BF$4,'12 Formulas'!$BG$4)</f>
        <v/>
      </c>
      <c r="AB224" s="114" t="str" cm="1">
        <f t="array" ref="AB224">+_xlfn.IFS(AA224="","",AND(Y224='12 Formulas'!$BK$3,AA224='12 Formulas'!$BL$3),'12 Formulas'!$BM$3,AND(Y224='12 Formulas'!$BK$4,AA224='12 Formulas'!$BL$4),'12 Formulas'!$BM$4,AND(Y224='12 Formulas'!$BK$5,AA224='12 Formulas'!$BL$5),'12 Formulas'!$BM$5,AND(Y224='12 Formulas'!$BK$6,AA224='12 Formulas'!$BL$6),'12 Formulas'!$BM$6,AND(Y224='12 Formulas'!$BK$7,AA224='12 Formulas'!$BL$7),'12 Formulas'!$BM$7,AND(Y224='12 Formulas'!$BK$8,AA224='12 Formulas'!$BL$8),'12 Formulas'!$BM$8,AND(Y224='12 Formulas'!$BK$9,AA224='12 Formulas'!$BL$9),'12 Formulas'!$BM$9,AND(Y224='12 Formulas'!$BK$10,AA224='12 Formulas'!$BL$10),'12 Formulas'!$BM$10,AND(Y224='12 Formulas'!$BK$11,AA224='12 Formulas'!$BL$11),'12 Formulas'!$BM$11)</f>
        <v/>
      </c>
      <c r="AC224" s="113" t="str" cm="1">
        <f t="array" ref="AC224">+_xlfn.IFS(AB224="","",AB224='12 Formulas'!$BM$3,'12 Formulas'!$BN$3,AB224='12 Formulas'!$BM$4,'12 Formulas'!$BN$4,AB224='12 Formulas'!$BM$5,'12 Formulas'!$BN$5)</f>
        <v/>
      </c>
      <c r="AD224" s="115" t="str" cm="1">
        <f t="array" ref="AD224">+_xlfn.IFS(AB224="","",AB224='12 Formulas'!$BM$3,'12 Formulas'!$BO$3,AB224='12 Formulas'!$BM$4,'12 Formulas'!$BO$4,AB224='12 Formulas'!$BM$5,'12 Formulas'!$BO$5)</f>
        <v/>
      </c>
      <c r="AE224" s="640"/>
      <c r="AF224" s="642"/>
      <c r="AG224" s="658"/>
      <c r="AH224" s="636"/>
      <c r="AI224" s="630"/>
      <c r="AJ224" s="632"/>
      <c r="AK224" s="634"/>
      <c r="AL224" s="99"/>
      <c r="AM224" s="100"/>
      <c r="AN224" s="100"/>
      <c r="AO224" s="100"/>
      <c r="AP224" s="100"/>
      <c r="AQ224" s="100"/>
      <c r="AR224" s="99"/>
      <c r="AS224" s="99"/>
    </row>
    <row r="225" spans="1:45" ht="12.75" hidden="1" customHeight="1" x14ac:dyDescent="0.25">
      <c r="A225" s="642"/>
      <c r="B225" s="680"/>
      <c r="C225" s="687"/>
      <c r="D225" s="686"/>
      <c r="E225" s="687"/>
      <c r="F225" s="652" t="s">
        <v>215</v>
      </c>
      <c r="G225" s="663"/>
      <c r="H225" s="101" t="s">
        <v>212</v>
      </c>
      <c r="I225" s="102"/>
      <c r="J225" s="103"/>
      <c r="K225" s="104" t="str" cm="1">
        <f t="array" ref="K225">+_xlfn.IFS(J225="","",J225='12 Formulas'!$AM$2,'12 Formulas'!$AN$2,J225='12 Formulas'!$AM$3,'12 Formulas'!$AN$3)</f>
        <v/>
      </c>
      <c r="L225" s="105"/>
      <c r="M225" s="106" t="str" cm="1">
        <f t="array" ref="M225">+_xlfn.IFS(L225="","",L225='12 Formulas'!$AO$2,'12 Formulas'!$AP$2,L225='12 Formulas'!$AO$3,'12 Formulas'!$AP$3)</f>
        <v/>
      </c>
      <c r="N225" s="105"/>
      <c r="O225" s="106" t="str" cm="1">
        <f t="array" ref="O225">+_xlfn.IFS(N225="","",N225='12 Formulas'!$AQ$2,'12 Formulas'!$AR$2,N225='12 Formulas'!$AQ$3,'12 Formulas'!$AR$3)</f>
        <v/>
      </c>
      <c r="P225" s="105"/>
      <c r="Q225" s="106" t="str" cm="1">
        <f t="array" ref="Q225">+_xlfn.IFS(P225="","",P225='12 Formulas'!$AS$2,'12 Formulas'!$AT$2,P225='12 Formulas'!$AS$3,'12 Formulas'!$AT$3,P225='12 Formulas'!$AS$4,'12 Formulas'!$AT$4)</f>
        <v/>
      </c>
      <c r="R225" s="105"/>
      <c r="S225" s="106" t="str" cm="1">
        <f t="array" ref="S225">+_xlfn.IFS(R225="","",R225='12 Formulas'!$AU$2,'12 Formulas'!$AV$2,R225='12 Formulas'!$AU$3,'12 Formulas'!$AV$3)</f>
        <v/>
      </c>
      <c r="T225" s="107"/>
      <c r="U225" s="106" t="str" cm="1">
        <f t="array" ref="U225">+_xlfn.IFS(T225="","",T225='12 Formulas'!$AW$2,'12 Formulas'!$AX$2,T225='12 Formulas'!$AW$3,'12 Formulas'!$AX$3)</f>
        <v/>
      </c>
      <c r="V225" s="108"/>
      <c r="W225" s="109" t="str" cm="1">
        <f t="array" ref="W225">+_xlfn.IFS(V225="","",V225='12 Formulas'!$AY$2,'12 Formulas'!$AZ$2,V225='12 Formulas'!$AY$3,'12 Formulas'!$AZ$3,V225='12 Formulas'!$AY$4,'12 Formulas'!$AZ$4)</f>
        <v/>
      </c>
      <c r="X225" s="110" t="str">
        <f t="shared" si="3"/>
        <v/>
      </c>
      <c r="Y225" s="111" t="str" cm="1">
        <f t="array" ref="Y225">+_xlfn.IFS(X225="","",X225&lt;='12 Formulas'!$BD$4,'12 Formulas'!$BB$4,X225&lt;='12 Formulas'!$BD$3,'12 Formulas'!$BB$3,X225&lt;='12 Formulas'!$BD$2,'12 Formulas'!$BB$2)</f>
        <v/>
      </c>
      <c r="Z225" s="112"/>
      <c r="AA225" s="113" t="str" cm="1">
        <f t="array" ref="AA225">+_xlfn.IFS(Z225="","",Z225='12 Formulas'!$BF$2,'12 Formulas'!$BG$2,Z225='12 Formulas'!$BF$3,'12 Formulas'!$BG$3,Z225='12 Formulas'!$BF$4,'12 Formulas'!$BG$4)</f>
        <v/>
      </c>
      <c r="AB225" s="114" t="str" cm="1">
        <f t="array" ref="AB225">+_xlfn.IFS(AA225="","",AND(Y225='12 Formulas'!$BK$3,AA225='12 Formulas'!$BL$3),'12 Formulas'!$BM$3,AND(Y225='12 Formulas'!$BK$4,AA225='12 Formulas'!$BL$4),'12 Formulas'!$BM$4,AND(Y225='12 Formulas'!$BK$5,AA225='12 Formulas'!$BL$5),'12 Formulas'!$BM$5,AND(Y225='12 Formulas'!$BK$6,AA225='12 Formulas'!$BL$6),'12 Formulas'!$BM$6,AND(Y225='12 Formulas'!$BK$7,AA225='12 Formulas'!$BL$7),'12 Formulas'!$BM$7,AND(Y225='12 Formulas'!$BK$8,AA225='12 Formulas'!$BL$8),'12 Formulas'!$BM$8,AND(Y225='12 Formulas'!$BK$9,AA225='12 Formulas'!$BL$9),'12 Formulas'!$BM$9,AND(Y225='12 Formulas'!$BK$10,AA225='12 Formulas'!$BL$10),'12 Formulas'!$BM$10,AND(Y225='12 Formulas'!$BK$11,AA225='12 Formulas'!$BL$11),'12 Formulas'!$BM$11)</f>
        <v/>
      </c>
      <c r="AC225" s="113" t="str" cm="1">
        <f t="array" ref="AC225">+_xlfn.IFS(AB225="","",AB225='12 Formulas'!$BM$3,'12 Formulas'!$BN$3,AB225='12 Formulas'!$BM$4,'12 Formulas'!$BN$4,AB225='12 Formulas'!$BM$5,'12 Formulas'!$BN$5)</f>
        <v/>
      </c>
      <c r="AD225" s="115" t="str" cm="1">
        <f t="array" ref="AD225">+_xlfn.IFS(AB225="","",AB225='12 Formulas'!$BM$3,'12 Formulas'!$BO$3,AB225='12 Formulas'!$BM$4,'12 Formulas'!$BO$4,AB225='12 Formulas'!$BM$5,'12 Formulas'!$BO$5)</f>
        <v/>
      </c>
      <c r="AE225" s="640"/>
      <c r="AF225" s="642"/>
      <c r="AG225" s="658"/>
      <c r="AH225" s="636"/>
      <c r="AI225" s="630"/>
      <c r="AJ225" s="632"/>
      <c r="AK225" s="634"/>
      <c r="AL225" s="99"/>
      <c r="AM225" s="100"/>
      <c r="AN225" s="100"/>
      <c r="AO225" s="100"/>
      <c r="AP225" s="100"/>
      <c r="AQ225" s="100"/>
      <c r="AR225" s="99"/>
      <c r="AS225" s="99"/>
    </row>
    <row r="226" spans="1:45" ht="12.75" hidden="1" customHeight="1" x14ac:dyDescent="0.25">
      <c r="A226" s="642"/>
      <c r="B226" s="680"/>
      <c r="C226" s="687"/>
      <c r="D226" s="686"/>
      <c r="E226" s="687"/>
      <c r="F226" s="650"/>
      <c r="G226" s="661"/>
      <c r="H226" s="101" t="s">
        <v>213</v>
      </c>
      <c r="I226" s="102"/>
      <c r="J226" s="103"/>
      <c r="K226" s="104" t="str" cm="1">
        <f t="array" ref="K226">+_xlfn.IFS(J226="","",J226='12 Formulas'!$AM$2,'12 Formulas'!$AN$2,J226='12 Formulas'!$AM$3,'12 Formulas'!$AN$3)</f>
        <v/>
      </c>
      <c r="L226" s="105"/>
      <c r="M226" s="106" t="str" cm="1">
        <f t="array" ref="M226">+_xlfn.IFS(L226="","",L226='12 Formulas'!$AO$2,'12 Formulas'!$AP$2,L226='12 Formulas'!$AO$3,'12 Formulas'!$AP$3)</f>
        <v/>
      </c>
      <c r="N226" s="105"/>
      <c r="O226" s="106" t="str" cm="1">
        <f t="array" ref="O226">+_xlfn.IFS(N226="","",N226='12 Formulas'!$AQ$2,'12 Formulas'!$AR$2,N226='12 Formulas'!$AQ$3,'12 Formulas'!$AR$3)</f>
        <v/>
      </c>
      <c r="P226" s="105"/>
      <c r="Q226" s="106" t="str" cm="1">
        <f t="array" ref="Q226">+_xlfn.IFS(P226="","",P226='12 Formulas'!$AS$2,'12 Formulas'!$AT$2,P226='12 Formulas'!$AS$3,'12 Formulas'!$AT$3,P226='12 Formulas'!$AS$4,'12 Formulas'!$AT$4)</f>
        <v/>
      </c>
      <c r="R226" s="105"/>
      <c r="S226" s="106" t="str" cm="1">
        <f t="array" ref="S226">+_xlfn.IFS(R226="","",R226='12 Formulas'!$AU$2,'12 Formulas'!$AV$2,R226='12 Formulas'!$AU$3,'12 Formulas'!$AV$3)</f>
        <v/>
      </c>
      <c r="T226" s="107"/>
      <c r="U226" s="106" t="str" cm="1">
        <f t="array" ref="U226">+_xlfn.IFS(T226="","",T226='12 Formulas'!$AW$2,'12 Formulas'!$AX$2,T226='12 Formulas'!$AW$3,'12 Formulas'!$AX$3)</f>
        <v/>
      </c>
      <c r="V226" s="108"/>
      <c r="W226" s="109" t="str" cm="1">
        <f t="array" ref="W226">+_xlfn.IFS(V226="","",V226='12 Formulas'!$AY$2,'12 Formulas'!$AZ$2,V226='12 Formulas'!$AY$3,'12 Formulas'!$AZ$3,V226='12 Formulas'!$AY$4,'12 Formulas'!$AZ$4)</f>
        <v/>
      </c>
      <c r="X226" s="110" t="str">
        <f t="shared" si="3"/>
        <v/>
      </c>
      <c r="Y226" s="111" t="str" cm="1">
        <f t="array" ref="Y226">+_xlfn.IFS(X226="","",X226&lt;='12 Formulas'!$BD$4,'12 Formulas'!$BB$4,X226&lt;='12 Formulas'!$BD$3,'12 Formulas'!$BB$3,X226&lt;='12 Formulas'!$BD$2,'12 Formulas'!$BB$2)</f>
        <v/>
      </c>
      <c r="Z226" s="112"/>
      <c r="AA226" s="113" t="str" cm="1">
        <f t="array" ref="AA226">+_xlfn.IFS(Z226="","",Z226='12 Formulas'!$BF$2,'12 Formulas'!$BG$2,Z226='12 Formulas'!$BF$3,'12 Formulas'!$BG$3,Z226='12 Formulas'!$BF$4,'12 Formulas'!$BG$4)</f>
        <v/>
      </c>
      <c r="AB226" s="114" t="str" cm="1">
        <f t="array" ref="AB226">+_xlfn.IFS(AA226="","",AND(Y226='12 Formulas'!$BK$3,AA226='12 Formulas'!$BL$3),'12 Formulas'!$BM$3,AND(Y226='12 Formulas'!$BK$4,AA226='12 Formulas'!$BL$4),'12 Formulas'!$BM$4,AND(Y226='12 Formulas'!$BK$5,AA226='12 Formulas'!$BL$5),'12 Formulas'!$BM$5,AND(Y226='12 Formulas'!$BK$6,AA226='12 Formulas'!$BL$6),'12 Formulas'!$BM$6,AND(Y226='12 Formulas'!$BK$7,AA226='12 Formulas'!$BL$7),'12 Formulas'!$BM$7,AND(Y226='12 Formulas'!$BK$8,AA226='12 Formulas'!$BL$8),'12 Formulas'!$BM$8,AND(Y226='12 Formulas'!$BK$9,AA226='12 Formulas'!$BL$9),'12 Formulas'!$BM$9,AND(Y226='12 Formulas'!$BK$10,AA226='12 Formulas'!$BL$10),'12 Formulas'!$BM$10,AND(Y226='12 Formulas'!$BK$11,AA226='12 Formulas'!$BL$11),'12 Formulas'!$BM$11)</f>
        <v/>
      </c>
      <c r="AC226" s="113" t="str" cm="1">
        <f t="array" ref="AC226">+_xlfn.IFS(AB226="","",AB226='12 Formulas'!$BM$3,'12 Formulas'!$BN$3,AB226='12 Formulas'!$BM$4,'12 Formulas'!$BN$4,AB226='12 Formulas'!$BM$5,'12 Formulas'!$BN$5)</f>
        <v/>
      </c>
      <c r="AD226" s="115" t="str" cm="1">
        <f t="array" ref="AD226">+_xlfn.IFS(AB226="","",AB226='12 Formulas'!$BM$3,'12 Formulas'!$BO$3,AB226='12 Formulas'!$BM$4,'12 Formulas'!$BO$4,AB226='12 Formulas'!$BM$5,'12 Formulas'!$BO$5)</f>
        <v/>
      </c>
      <c r="AE226" s="640"/>
      <c r="AF226" s="642"/>
      <c r="AG226" s="658"/>
      <c r="AH226" s="636"/>
      <c r="AI226" s="630"/>
      <c r="AJ226" s="632"/>
      <c r="AK226" s="634"/>
      <c r="AL226" s="99"/>
      <c r="AM226" s="100"/>
      <c r="AN226" s="100"/>
      <c r="AO226" s="100"/>
      <c r="AP226" s="100"/>
      <c r="AQ226" s="100"/>
      <c r="AR226" s="99"/>
      <c r="AS226" s="99"/>
    </row>
    <row r="227" spans="1:45" ht="12.75" hidden="1" customHeight="1" x14ac:dyDescent="0.25">
      <c r="A227" s="642"/>
      <c r="B227" s="680"/>
      <c r="C227" s="687"/>
      <c r="D227" s="686"/>
      <c r="E227" s="687"/>
      <c r="F227" s="651"/>
      <c r="G227" s="662"/>
      <c r="H227" s="101" t="s">
        <v>214</v>
      </c>
      <c r="I227" s="102"/>
      <c r="J227" s="103"/>
      <c r="K227" s="104" t="str" cm="1">
        <f t="array" ref="K227">+_xlfn.IFS(J227="","",J227='12 Formulas'!$AM$2,'12 Formulas'!$AN$2,J227='12 Formulas'!$AM$3,'12 Formulas'!$AN$3)</f>
        <v/>
      </c>
      <c r="L227" s="105"/>
      <c r="M227" s="106" t="str" cm="1">
        <f t="array" ref="M227">+_xlfn.IFS(L227="","",L227='12 Formulas'!$AO$2,'12 Formulas'!$AP$2,L227='12 Formulas'!$AO$3,'12 Formulas'!$AP$3)</f>
        <v/>
      </c>
      <c r="N227" s="105"/>
      <c r="O227" s="106" t="str" cm="1">
        <f t="array" ref="O227">+_xlfn.IFS(N227="","",N227='12 Formulas'!$AQ$2,'12 Formulas'!$AR$2,N227='12 Formulas'!$AQ$3,'12 Formulas'!$AR$3)</f>
        <v/>
      </c>
      <c r="P227" s="105"/>
      <c r="Q227" s="106" t="str" cm="1">
        <f t="array" ref="Q227">+_xlfn.IFS(P227="","",P227='12 Formulas'!$AS$2,'12 Formulas'!$AT$2,P227='12 Formulas'!$AS$3,'12 Formulas'!$AT$3,P227='12 Formulas'!$AS$4,'12 Formulas'!$AT$4)</f>
        <v/>
      </c>
      <c r="R227" s="105"/>
      <c r="S227" s="106" t="str" cm="1">
        <f t="array" ref="S227">+_xlfn.IFS(R227="","",R227='12 Formulas'!$AU$2,'12 Formulas'!$AV$2,R227='12 Formulas'!$AU$3,'12 Formulas'!$AV$3)</f>
        <v/>
      </c>
      <c r="T227" s="107"/>
      <c r="U227" s="106" t="str" cm="1">
        <f t="array" ref="U227">+_xlfn.IFS(T227="","",T227='12 Formulas'!$AW$2,'12 Formulas'!$AX$2,T227='12 Formulas'!$AW$3,'12 Formulas'!$AX$3)</f>
        <v/>
      </c>
      <c r="V227" s="108"/>
      <c r="W227" s="109" t="str" cm="1">
        <f t="array" ref="W227">+_xlfn.IFS(V227="","",V227='12 Formulas'!$AY$2,'12 Formulas'!$AZ$2,V227='12 Formulas'!$AY$3,'12 Formulas'!$AZ$3,V227='12 Formulas'!$AY$4,'12 Formulas'!$AZ$4)</f>
        <v/>
      </c>
      <c r="X227" s="110" t="str">
        <f t="shared" si="3"/>
        <v/>
      </c>
      <c r="Y227" s="111" t="str" cm="1">
        <f t="array" ref="Y227">+_xlfn.IFS(X227="","",X227&lt;='12 Formulas'!$BD$4,'12 Formulas'!$BB$4,X227&lt;='12 Formulas'!$BD$3,'12 Formulas'!$BB$3,X227&lt;='12 Formulas'!$BD$2,'12 Formulas'!$BB$2)</f>
        <v/>
      </c>
      <c r="Z227" s="112"/>
      <c r="AA227" s="113" t="str" cm="1">
        <f t="array" ref="AA227">+_xlfn.IFS(Z227="","",Z227='12 Formulas'!$BF$2,'12 Formulas'!$BG$2,Z227='12 Formulas'!$BF$3,'12 Formulas'!$BG$3,Z227='12 Formulas'!$BF$4,'12 Formulas'!$BG$4)</f>
        <v/>
      </c>
      <c r="AB227" s="114" t="str" cm="1">
        <f t="array" ref="AB227">+_xlfn.IFS(AA227="","",AND(Y227='12 Formulas'!$BK$3,AA227='12 Formulas'!$BL$3),'12 Formulas'!$BM$3,AND(Y227='12 Formulas'!$BK$4,AA227='12 Formulas'!$BL$4),'12 Formulas'!$BM$4,AND(Y227='12 Formulas'!$BK$5,AA227='12 Formulas'!$BL$5),'12 Formulas'!$BM$5,AND(Y227='12 Formulas'!$BK$6,AA227='12 Formulas'!$BL$6),'12 Formulas'!$BM$6,AND(Y227='12 Formulas'!$BK$7,AA227='12 Formulas'!$BL$7),'12 Formulas'!$BM$7,AND(Y227='12 Formulas'!$BK$8,AA227='12 Formulas'!$BL$8),'12 Formulas'!$BM$8,AND(Y227='12 Formulas'!$BK$9,AA227='12 Formulas'!$BL$9),'12 Formulas'!$BM$9,AND(Y227='12 Formulas'!$BK$10,AA227='12 Formulas'!$BL$10),'12 Formulas'!$BM$10,AND(Y227='12 Formulas'!$BK$11,AA227='12 Formulas'!$BL$11),'12 Formulas'!$BM$11)</f>
        <v/>
      </c>
      <c r="AC227" s="113" t="str" cm="1">
        <f t="array" ref="AC227">+_xlfn.IFS(AB227="","",AB227='12 Formulas'!$BM$3,'12 Formulas'!$BN$3,AB227='12 Formulas'!$BM$4,'12 Formulas'!$BN$4,AB227='12 Formulas'!$BM$5,'12 Formulas'!$BN$5)</f>
        <v/>
      </c>
      <c r="AD227" s="115" t="str" cm="1">
        <f t="array" ref="AD227">+_xlfn.IFS(AB227="","",AB227='12 Formulas'!$BM$3,'12 Formulas'!$BO$3,AB227='12 Formulas'!$BM$4,'12 Formulas'!$BO$4,AB227='12 Formulas'!$BM$5,'12 Formulas'!$BO$5)</f>
        <v/>
      </c>
      <c r="AE227" s="640"/>
      <c r="AF227" s="642"/>
      <c r="AG227" s="658"/>
      <c r="AH227" s="636"/>
      <c r="AI227" s="630"/>
      <c r="AJ227" s="632"/>
      <c r="AK227" s="634"/>
      <c r="AL227" s="99"/>
      <c r="AM227" s="100"/>
      <c r="AN227" s="100"/>
      <c r="AO227" s="100"/>
      <c r="AP227" s="100"/>
      <c r="AQ227" s="100"/>
      <c r="AR227" s="99"/>
      <c r="AS227" s="99"/>
    </row>
    <row r="228" spans="1:45" ht="12.75" hidden="1" customHeight="1" x14ac:dyDescent="0.25">
      <c r="A228" s="642"/>
      <c r="B228" s="680"/>
      <c r="C228" s="687"/>
      <c r="D228" s="686"/>
      <c r="E228" s="687"/>
      <c r="F228" s="652" t="s">
        <v>216</v>
      </c>
      <c r="G228" s="663"/>
      <c r="H228" s="101" t="s">
        <v>212</v>
      </c>
      <c r="I228" s="102"/>
      <c r="J228" s="103"/>
      <c r="K228" s="104" t="str" cm="1">
        <f t="array" ref="K228">+_xlfn.IFS(J228="","",J228='12 Formulas'!$AM$2,'12 Formulas'!$AN$2,J228='12 Formulas'!$AM$3,'12 Formulas'!$AN$3)</f>
        <v/>
      </c>
      <c r="L228" s="105"/>
      <c r="M228" s="106" t="str" cm="1">
        <f t="array" ref="M228">+_xlfn.IFS(L228="","",L228='12 Formulas'!$AO$2,'12 Formulas'!$AP$2,L228='12 Formulas'!$AO$3,'12 Formulas'!$AP$3)</f>
        <v/>
      </c>
      <c r="N228" s="105"/>
      <c r="O228" s="106" t="str" cm="1">
        <f t="array" ref="O228">+_xlfn.IFS(N228="","",N228='12 Formulas'!$AQ$2,'12 Formulas'!$AR$2,N228='12 Formulas'!$AQ$3,'12 Formulas'!$AR$3)</f>
        <v/>
      </c>
      <c r="P228" s="105"/>
      <c r="Q228" s="106" t="str" cm="1">
        <f t="array" ref="Q228">+_xlfn.IFS(P228="","",P228='12 Formulas'!$AS$2,'12 Formulas'!$AT$2,P228='12 Formulas'!$AS$3,'12 Formulas'!$AT$3,P228='12 Formulas'!$AS$4,'12 Formulas'!$AT$4)</f>
        <v/>
      </c>
      <c r="R228" s="105"/>
      <c r="S228" s="106" t="str" cm="1">
        <f t="array" ref="S228">+_xlfn.IFS(R228="","",R228='12 Formulas'!$AU$2,'12 Formulas'!$AV$2,R228='12 Formulas'!$AU$3,'12 Formulas'!$AV$3)</f>
        <v/>
      </c>
      <c r="T228" s="107"/>
      <c r="U228" s="106" t="str" cm="1">
        <f t="array" ref="U228">+_xlfn.IFS(T228="","",T228='12 Formulas'!$AW$2,'12 Formulas'!$AX$2,T228='12 Formulas'!$AW$3,'12 Formulas'!$AX$3)</f>
        <v/>
      </c>
      <c r="V228" s="108"/>
      <c r="W228" s="109" t="str" cm="1">
        <f t="array" ref="W228">+_xlfn.IFS(V228="","",V228='12 Formulas'!$AY$2,'12 Formulas'!$AZ$2,V228='12 Formulas'!$AY$3,'12 Formulas'!$AZ$3,V228='12 Formulas'!$AY$4,'12 Formulas'!$AZ$4)</f>
        <v/>
      </c>
      <c r="X228" s="110" t="str">
        <f t="shared" si="3"/>
        <v/>
      </c>
      <c r="Y228" s="111" t="str" cm="1">
        <f t="array" ref="Y228">+_xlfn.IFS(X228="","",X228&lt;='12 Formulas'!$BD$4,'12 Formulas'!$BB$4,X228&lt;='12 Formulas'!$BD$3,'12 Formulas'!$BB$3,X228&lt;='12 Formulas'!$BD$2,'12 Formulas'!$BB$2)</f>
        <v/>
      </c>
      <c r="Z228" s="112"/>
      <c r="AA228" s="113" t="str" cm="1">
        <f t="array" ref="AA228">+_xlfn.IFS(Z228="","",Z228='12 Formulas'!$BF$2,'12 Formulas'!$BG$2,Z228='12 Formulas'!$BF$3,'12 Formulas'!$BG$3,Z228='12 Formulas'!$BF$4,'12 Formulas'!$BG$4)</f>
        <v/>
      </c>
      <c r="AB228" s="114" t="str" cm="1">
        <f t="array" ref="AB228">+_xlfn.IFS(AA228="","",AND(Y228='12 Formulas'!$BK$3,AA228='12 Formulas'!$BL$3),'12 Formulas'!$BM$3,AND(Y228='12 Formulas'!$BK$4,AA228='12 Formulas'!$BL$4),'12 Formulas'!$BM$4,AND(Y228='12 Formulas'!$BK$5,AA228='12 Formulas'!$BL$5),'12 Formulas'!$BM$5,AND(Y228='12 Formulas'!$BK$6,AA228='12 Formulas'!$BL$6),'12 Formulas'!$BM$6,AND(Y228='12 Formulas'!$BK$7,AA228='12 Formulas'!$BL$7),'12 Formulas'!$BM$7,AND(Y228='12 Formulas'!$BK$8,AA228='12 Formulas'!$BL$8),'12 Formulas'!$BM$8,AND(Y228='12 Formulas'!$BK$9,AA228='12 Formulas'!$BL$9),'12 Formulas'!$BM$9,AND(Y228='12 Formulas'!$BK$10,AA228='12 Formulas'!$BL$10),'12 Formulas'!$BM$10,AND(Y228='12 Formulas'!$BK$11,AA228='12 Formulas'!$BL$11),'12 Formulas'!$BM$11)</f>
        <v/>
      </c>
      <c r="AC228" s="113" t="str" cm="1">
        <f t="array" ref="AC228">+_xlfn.IFS(AB228="","",AB228='12 Formulas'!$BM$3,'12 Formulas'!$BN$3,AB228='12 Formulas'!$BM$4,'12 Formulas'!$BN$4,AB228='12 Formulas'!$BM$5,'12 Formulas'!$BN$5)</f>
        <v/>
      </c>
      <c r="AD228" s="115" t="str" cm="1">
        <f t="array" ref="AD228">+_xlfn.IFS(AB228="","",AB228='12 Formulas'!$BM$3,'12 Formulas'!$BO$3,AB228='12 Formulas'!$BM$4,'12 Formulas'!$BO$4,AB228='12 Formulas'!$BM$5,'12 Formulas'!$BO$5)</f>
        <v/>
      </c>
      <c r="AE228" s="640"/>
      <c r="AF228" s="642"/>
      <c r="AG228" s="658"/>
      <c r="AH228" s="636"/>
      <c r="AI228" s="630"/>
      <c r="AJ228" s="632"/>
      <c r="AK228" s="634"/>
      <c r="AL228" s="99"/>
      <c r="AM228" s="100"/>
      <c r="AN228" s="100"/>
      <c r="AO228" s="100"/>
      <c r="AP228" s="100"/>
      <c r="AQ228" s="100"/>
      <c r="AR228" s="99"/>
      <c r="AS228" s="99"/>
    </row>
    <row r="229" spans="1:45" ht="12.75" hidden="1" customHeight="1" x14ac:dyDescent="0.25">
      <c r="A229" s="642"/>
      <c r="B229" s="680"/>
      <c r="C229" s="687"/>
      <c r="D229" s="686"/>
      <c r="E229" s="687"/>
      <c r="F229" s="650"/>
      <c r="G229" s="661"/>
      <c r="H229" s="101" t="s">
        <v>213</v>
      </c>
      <c r="I229" s="102"/>
      <c r="J229" s="103"/>
      <c r="K229" s="104" t="str" cm="1">
        <f t="array" ref="K229">+_xlfn.IFS(J229="","",J229='12 Formulas'!$AM$2,'12 Formulas'!$AN$2,J229='12 Formulas'!$AM$3,'12 Formulas'!$AN$3)</f>
        <v/>
      </c>
      <c r="L229" s="105"/>
      <c r="M229" s="106" t="str" cm="1">
        <f t="array" ref="M229">+_xlfn.IFS(L229="","",L229='12 Formulas'!$AO$2,'12 Formulas'!$AP$2,L229='12 Formulas'!$AO$3,'12 Formulas'!$AP$3)</f>
        <v/>
      </c>
      <c r="N229" s="105"/>
      <c r="O229" s="106" t="str" cm="1">
        <f t="array" ref="O229">+_xlfn.IFS(N229="","",N229='12 Formulas'!$AQ$2,'12 Formulas'!$AR$2,N229='12 Formulas'!$AQ$3,'12 Formulas'!$AR$3)</f>
        <v/>
      </c>
      <c r="P229" s="105"/>
      <c r="Q229" s="106" t="str" cm="1">
        <f t="array" ref="Q229">+_xlfn.IFS(P229="","",P229='12 Formulas'!$AS$2,'12 Formulas'!$AT$2,P229='12 Formulas'!$AS$3,'12 Formulas'!$AT$3,P229='12 Formulas'!$AS$4,'12 Formulas'!$AT$4)</f>
        <v/>
      </c>
      <c r="R229" s="105"/>
      <c r="S229" s="106" t="str" cm="1">
        <f t="array" ref="S229">+_xlfn.IFS(R229="","",R229='12 Formulas'!$AU$2,'12 Formulas'!$AV$2,R229='12 Formulas'!$AU$3,'12 Formulas'!$AV$3)</f>
        <v/>
      </c>
      <c r="T229" s="107"/>
      <c r="U229" s="106" t="str" cm="1">
        <f t="array" ref="U229">+_xlfn.IFS(T229="","",T229='12 Formulas'!$AW$2,'12 Formulas'!$AX$2,T229='12 Formulas'!$AW$3,'12 Formulas'!$AX$3)</f>
        <v/>
      </c>
      <c r="V229" s="108"/>
      <c r="W229" s="109" t="str" cm="1">
        <f t="array" ref="W229">+_xlfn.IFS(V229="","",V229='12 Formulas'!$AY$2,'12 Formulas'!$AZ$2,V229='12 Formulas'!$AY$3,'12 Formulas'!$AZ$3,V229='12 Formulas'!$AY$4,'12 Formulas'!$AZ$4)</f>
        <v/>
      </c>
      <c r="X229" s="110" t="str">
        <f t="shared" si="3"/>
        <v/>
      </c>
      <c r="Y229" s="111" t="str" cm="1">
        <f t="array" ref="Y229">+_xlfn.IFS(X229="","",X229&lt;='12 Formulas'!$BD$4,'12 Formulas'!$BB$4,X229&lt;='12 Formulas'!$BD$3,'12 Formulas'!$BB$3,X229&lt;='12 Formulas'!$BD$2,'12 Formulas'!$BB$2)</f>
        <v/>
      </c>
      <c r="Z229" s="112"/>
      <c r="AA229" s="113" t="str" cm="1">
        <f t="array" ref="AA229">+_xlfn.IFS(Z229="","",Z229='12 Formulas'!$BF$2,'12 Formulas'!$BG$2,Z229='12 Formulas'!$BF$3,'12 Formulas'!$BG$3,Z229='12 Formulas'!$BF$4,'12 Formulas'!$BG$4)</f>
        <v/>
      </c>
      <c r="AB229" s="114" t="str" cm="1">
        <f t="array" ref="AB229">+_xlfn.IFS(AA229="","",AND(Y229='12 Formulas'!$BK$3,AA229='12 Formulas'!$BL$3),'12 Formulas'!$BM$3,AND(Y229='12 Formulas'!$BK$4,AA229='12 Formulas'!$BL$4),'12 Formulas'!$BM$4,AND(Y229='12 Formulas'!$BK$5,AA229='12 Formulas'!$BL$5),'12 Formulas'!$BM$5,AND(Y229='12 Formulas'!$BK$6,AA229='12 Formulas'!$BL$6),'12 Formulas'!$BM$6,AND(Y229='12 Formulas'!$BK$7,AA229='12 Formulas'!$BL$7),'12 Formulas'!$BM$7,AND(Y229='12 Formulas'!$BK$8,AA229='12 Formulas'!$BL$8),'12 Formulas'!$BM$8,AND(Y229='12 Formulas'!$BK$9,AA229='12 Formulas'!$BL$9),'12 Formulas'!$BM$9,AND(Y229='12 Formulas'!$BK$10,AA229='12 Formulas'!$BL$10),'12 Formulas'!$BM$10,AND(Y229='12 Formulas'!$BK$11,AA229='12 Formulas'!$BL$11),'12 Formulas'!$BM$11)</f>
        <v/>
      </c>
      <c r="AC229" s="113" t="str" cm="1">
        <f t="array" ref="AC229">+_xlfn.IFS(AB229="","",AB229='12 Formulas'!$BM$3,'12 Formulas'!$BN$3,AB229='12 Formulas'!$BM$4,'12 Formulas'!$BN$4,AB229='12 Formulas'!$BM$5,'12 Formulas'!$BN$5)</f>
        <v/>
      </c>
      <c r="AD229" s="115" t="str" cm="1">
        <f t="array" ref="AD229">+_xlfn.IFS(AB229="","",AB229='12 Formulas'!$BM$3,'12 Formulas'!$BO$3,AB229='12 Formulas'!$BM$4,'12 Formulas'!$BO$4,AB229='12 Formulas'!$BM$5,'12 Formulas'!$BO$5)</f>
        <v/>
      </c>
      <c r="AE229" s="640"/>
      <c r="AF229" s="642"/>
      <c r="AG229" s="658"/>
      <c r="AH229" s="636"/>
      <c r="AI229" s="630"/>
      <c r="AJ229" s="632"/>
      <c r="AK229" s="634"/>
      <c r="AL229" s="99"/>
      <c r="AM229" s="100"/>
      <c r="AN229" s="100"/>
      <c r="AO229" s="100"/>
      <c r="AP229" s="100"/>
      <c r="AQ229" s="100"/>
      <c r="AR229" s="99"/>
      <c r="AS229" s="99"/>
    </row>
    <row r="230" spans="1:45" ht="12.75" hidden="1" customHeight="1" x14ac:dyDescent="0.25">
      <c r="A230" s="642"/>
      <c r="B230" s="680"/>
      <c r="C230" s="687"/>
      <c r="D230" s="686"/>
      <c r="E230" s="687"/>
      <c r="F230" s="651"/>
      <c r="G230" s="662"/>
      <c r="H230" s="101" t="s">
        <v>214</v>
      </c>
      <c r="I230" s="102"/>
      <c r="J230" s="103"/>
      <c r="K230" s="104" t="str" cm="1">
        <f t="array" ref="K230">+_xlfn.IFS(J230="","",J230='12 Formulas'!$AM$2,'12 Formulas'!$AN$2,J230='12 Formulas'!$AM$3,'12 Formulas'!$AN$3)</f>
        <v/>
      </c>
      <c r="L230" s="105"/>
      <c r="M230" s="106" t="str" cm="1">
        <f t="array" ref="M230">+_xlfn.IFS(L230="","",L230='12 Formulas'!$AO$2,'12 Formulas'!$AP$2,L230='12 Formulas'!$AO$3,'12 Formulas'!$AP$3)</f>
        <v/>
      </c>
      <c r="N230" s="105"/>
      <c r="O230" s="106" t="str" cm="1">
        <f t="array" ref="O230">+_xlfn.IFS(N230="","",N230='12 Formulas'!$AQ$2,'12 Formulas'!$AR$2,N230='12 Formulas'!$AQ$3,'12 Formulas'!$AR$3)</f>
        <v/>
      </c>
      <c r="P230" s="105"/>
      <c r="Q230" s="106" t="str" cm="1">
        <f t="array" ref="Q230">+_xlfn.IFS(P230="","",P230='12 Formulas'!$AS$2,'12 Formulas'!$AT$2,P230='12 Formulas'!$AS$3,'12 Formulas'!$AT$3,P230='12 Formulas'!$AS$4,'12 Formulas'!$AT$4)</f>
        <v/>
      </c>
      <c r="R230" s="105"/>
      <c r="S230" s="106" t="str" cm="1">
        <f t="array" ref="S230">+_xlfn.IFS(R230="","",R230='12 Formulas'!$AU$2,'12 Formulas'!$AV$2,R230='12 Formulas'!$AU$3,'12 Formulas'!$AV$3)</f>
        <v/>
      </c>
      <c r="T230" s="107"/>
      <c r="U230" s="106" t="str" cm="1">
        <f t="array" ref="U230">+_xlfn.IFS(T230="","",T230='12 Formulas'!$AW$2,'12 Formulas'!$AX$2,T230='12 Formulas'!$AW$3,'12 Formulas'!$AX$3)</f>
        <v/>
      </c>
      <c r="V230" s="108"/>
      <c r="W230" s="109" t="str" cm="1">
        <f t="array" ref="W230">+_xlfn.IFS(V230="","",V230='12 Formulas'!$AY$2,'12 Formulas'!$AZ$2,V230='12 Formulas'!$AY$3,'12 Formulas'!$AZ$3,V230='12 Formulas'!$AY$4,'12 Formulas'!$AZ$4)</f>
        <v/>
      </c>
      <c r="X230" s="110" t="str">
        <f t="shared" si="3"/>
        <v/>
      </c>
      <c r="Y230" s="111" t="str" cm="1">
        <f t="array" ref="Y230">+_xlfn.IFS(X230="","",X230&lt;='12 Formulas'!$BD$4,'12 Formulas'!$BB$4,X230&lt;='12 Formulas'!$BD$3,'12 Formulas'!$BB$3,X230&lt;='12 Formulas'!$BD$2,'12 Formulas'!$BB$2)</f>
        <v/>
      </c>
      <c r="Z230" s="112"/>
      <c r="AA230" s="113" t="str" cm="1">
        <f t="array" ref="AA230">+_xlfn.IFS(Z230="","",Z230='12 Formulas'!$BF$2,'12 Formulas'!$BG$2,Z230='12 Formulas'!$BF$3,'12 Formulas'!$BG$3,Z230='12 Formulas'!$BF$4,'12 Formulas'!$BG$4)</f>
        <v/>
      </c>
      <c r="AB230" s="114" t="str" cm="1">
        <f t="array" ref="AB230">+_xlfn.IFS(AA230="","",AND(Y230='12 Formulas'!$BK$3,AA230='12 Formulas'!$BL$3),'12 Formulas'!$BM$3,AND(Y230='12 Formulas'!$BK$4,AA230='12 Formulas'!$BL$4),'12 Formulas'!$BM$4,AND(Y230='12 Formulas'!$BK$5,AA230='12 Formulas'!$BL$5),'12 Formulas'!$BM$5,AND(Y230='12 Formulas'!$BK$6,AA230='12 Formulas'!$BL$6),'12 Formulas'!$BM$6,AND(Y230='12 Formulas'!$BK$7,AA230='12 Formulas'!$BL$7),'12 Formulas'!$BM$7,AND(Y230='12 Formulas'!$BK$8,AA230='12 Formulas'!$BL$8),'12 Formulas'!$BM$8,AND(Y230='12 Formulas'!$BK$9,AA230='12 Formulas'!$BL$9),'12 Formulas'!$BM$9,AND(Y230='12 Formulas'!$BK$10,AA230='12 Formulas'!$BL$10),'12 Formulas'!$BM$10,AND(Y230='12 Formulas'!$BK$11,AA230='12 Formulas'!$BL$11),'12 Formulas'!$BM$11)</f>
        <v/>
      </c>
      <c r="AC230" s="113" t="str" cm="1">
        <f t="array" ref="AC230">+_xlfn.IFS(AB230="","",AB230='12 Formulas'!$BM$3,'12 Formulas'!$BN$3,AB230='12 Formulas'!$BM$4,'12 Formulas'!$BN$4,AB230='12 Formulas'!$BM$5,'12 Formulas'!$BN$5)</f>
        <v/>
      </c>
      <c r="AD230" s="115" t="str" cm="1">
        <f t="array" ref="AD230">+_xlfn.IFS(AB230="","",AB230='12 Formulas'!$BM$3,'12 Formulas'!$BO$3,AB230='12 Formulas'!$BM$4,'12 Formulas'!$BO$4,AB230='12 Formulas'!$BM$5,'12 Formulas'!$BO$5)</f>
        <v/>
      </c>
      <c r="AE230" s="640"/>
      <c r="AF230" s="642"/>
      <c r="AG230" s="658"/>
      <c r="AH230" s="636"/>
      <c r="AI230" s="630"/>
      <c r="AJ230" s="632"/>
      <c r="AK230" s="634"/>
      <c r="AL230" s="99"/>
      <c r="AM230" s="100"/>
      <c r="AN230" s="100"/>
      <c r="AO230" s="100"/>
      <c r="AP230" s="100"/>
      <c r="AQ230" s="100"/>
      <c r="AR230" s="99"/>
      <c r="AS230" s="99"/>
    </row>
    <row r="231" spans="1:45" ht="12.75" hidden="1" customHeight="1" x14ac:dyDescent="0.25">
      <c r="A231" s="642"/>
      <c r="B231" s="680"/>
      <c r="C231" s="687"/>
      <c r="D231" s="686"/>
      <c r="E231" s="687"/>
      <c r="F231" s="652" t="s">
        <v>217</v>
      </c>
      <c r="G231" s="663"/>
      <c r="H231" s="101" t="s">
        <v>212</v>
      </c>
      <c r="I231" s="102"/>
      <c r="J231" s="103"/>
      <c r="K231" s="104" t="str" cm="1">
        <f t="array" ref="K231">+_xlfn.IFS(J231="","",J231='12 Formulas'!$AM$2,'12 Formulas'!$AN$2,J231='12 Formulas'!$AM$3,'12 Formulas'!$AN$3)</f>
        <v/>
      </c>
      <c r="L231" s="105"/>
      <c r="M231" s="106" t="str" cm="1">
        <f t="array" ref="M231">+_xlfn.IFS(L231="","",L231='12 Formulas'!$AO$2,'12 Formulas'!$AP$2,L231='12 Formulas'!$AO$3,'12 Formulas'!$AP$3)</f>
        <v/>
      </c>
      <c r="N231" s="105"/>
      <c r="O231" s="106" t="str" cm="1">
        <f t="array" ref="O231">+_xlfn.IFS(N231="","",N231='12 Formulas'!$AQ$2,'12 Formulas'!$AR$2,N231='12 Formulas'!$AQ$3,'12 Formulas'!$AR$3)</f>
        <v/>
      </c>
      <c r="P231" s="105"/>
      <c r="Q231" s="106" t="str" cm="1">
        <f t="array" ref="Q231">+_xlfn.IFS(P231="","",P231='12 Formulas'!$AS$2,'12 Formulas'!$AT$2,P231='12 Formulas'!$AS$3,'12 Formulas'!$AT$3,P231='12 Formulas'!$AS$4,'12 Formulas'!$AT$4)</f>
        <v/>
      </c>
      <c r="R231" s="105"/>
      <c r="S231" s="106" t="str" cm="1">
        <f t="array" ref="S231">+_xlfn.IFS(R231="","",R231='12 Formulas'!$AU$2,'12 Formulas'!$AV$2,R231='12 Formulas'!$AU$3,'12 Formulas'!$AV$3)</f>
        <v/>
      </c>
      <c r="T231" s="107"/>
      <c r="U231" s="106" t="str" cm="1">
        <f t="array" ref="U231">+_xlfn.IFS(T231="","",T231='12 Formulas'!$AW$2,'12 Formulas'!$AX$2,T231='12 Formulas'!$AW$3,'12 Formulas'!$AX$3)</f>
        <v/>
      </c>
      <c r="V231" s="108"/>
      <c r="W231" s="109" t="str" cm="1">
        <f t="array" ref="W231">+_xlfn.IFS(V231="","",V231='12 Formulas'!$AY$2,'12 Formulas'!$AZ$2,V231='12 Formulas'!$AY$3,'12 Formulas'!$AZ$3,V231='12 Formulas'!$AY$4,'12 Formulas'!$AZ$4)</f>
        <v/>
      </c>
      <c r="X231" s="110" t="str">
        <f t="shared" si="3"/>
        <v/>
      </c>
      <c r="Y231" s="111" t="str" cm="1">
        <f t="array" ref="Y231">+_xlfn.IFS(X231="","",X231&lt;='12 Formulas'!$BD$4,'12 Formulas'!$BB$4,X231&lt;='12 Formulas'!$BD$3,'12 Formulas'!$BB$3,X231&lt;='12 Formulas'!$BD$2,'12 Formulas'!$BB$2)</f>
        <v/>
      </c>
      <c r="Z231" s="112"/>
      <c r="AA231" s="113" t="str" cm="1">
        <f t="array" ref="AA231">+_xlfn.IFS(Z231="","",Z231='12 Formulas'!$BF$2,'12 Formulas'!$BG$2,Z231='12 Formulas'!$BF$3,'12 Formulas'!$BG$3,Z231='12 Formulas'!$BF$4,'12 Formulas'!$BG$4)</f>
        <v/>
      </c>
      <c r="AB231" s="114" t="str" cm="1">
        <f t="array" ref="AB231">+_xlfn.IFS(AA231="","",AND(Y231='12 Formulas'!$BK$3,AA231='12 Formulas'!$BL$3),'12 Formulas'!$BM$3,AND(Y231='12 Formulas'!$BK$4,AA231='12 Formulas'!$BL$4),'12 Formulas'!$BM$4,AND(Y231='12 Formulas'!$BK$5,AA231='12 Formulas'!$BL$5),'12 Formulas'!$BM$5,AND(Y231='12 Formulas'!$BK$6,AA231='12 Formulas'!$BL$6),'12 Formulas'!$BM$6,AND(Y231='12 Formulas'!$BK$7,AA231='12 Formulas'!$BL$7),'12 Formulas'!$BM$7,AND(Y231='12 Formulas'!$BK$8,AA231='12 Formulas'!$BL$8),'12 Formulas'!$BM$8,AND(Y231='12 Formulas'!$BK$9,AA231='12 Formulas'!$BL$9),'12 Formulas'!$BM$9,AND(Y231='12 Formulas'!$BK$10,AA231='12 Formulas'!$BL$10),'12 Formulas'!$BM$10,AND(Y231='12 Formulas'!$BK$11,AA231='12 Formulas'!$BL$11),'12 Formulas'!$BM$11)</f>
        <v/>
      </c>
      <c r="AC231" s="113" t="str" cm="1">
        <f t="array" ref="AC231">+_xlfn.IFS(AB231="","",AB231='12 Formulas'!$BM$3,'12 Formulas'!$BN$3,AB231='12 Formulas'!$BM$4,'12 Formulas'!$BN$4,AB231='12 Formulas'!$BM$5,'12 Formulas'!$BN$5)</f>
        <v/>
      </c>
      <c r="AD231" s="115" t="str" cm="1">
        <f t="array" ref="AD231">+_xlfn.IFS(AB231="","",AB231='12 Formulas'!$BM$3,'12 Formulas'!$BO$3,AB231='12 Formulas'!$BM$4,'12 Formulas'!$BO$4,AB231='12 Formulas'!$BM$5,'12 Formulas'!$BO$5)</f>
        <v/>
      </c>
      <c r="AE231" s="640"/>
      <c r="AF231" s="642"/>
      <c r="AG231" s="658"/>
      <c r="AH231" s="636"/>
      <c r="AI231" s="630"/>
      <c r="AJ231" s="632"/>
      <c r="AK231" s="634"/>
      <c r="AL231" s="99"/>
      <c r="AM231" s="100"/>
      <c r="AN231" s="100"/>
      <c r="AO231" s="100"/>
      <c r="AP231" s="100"/>
      <c r="AQ231" s="100"/>
      <c r="AR231" s="99"/>
      <c r="AS231" s="99"/>
    </row>
    <row r="232" spans="1:45" ht="12.75" hidden="1" customHeight="1" x14ac:dyDescent="0.25">
      <c r="A232" s="642"/>
      <c r="B232" s="680"/>
      <c r="C232" s="687"/>
      <c r="D232" s="686"/>
      <c r="E232" s="687"/>
      <c r="F232" s="650"/>
      <c r="G232" s="661"/>
      <c r="H232" s="101" t="s">
        <v>213</v>
      </c>
      <c r="I232" s="102"/>
      <c r="J232" s="103"/>
      <c r="K232" s="104" t="str" cm="1">
        <f t="array" ref="K232">+_xlfn.IFS(J232="","",J232='12 Formulas'!$AM$2,'12 Formulas'!$AN$2,J232='12 Formulas'!$AM$3,'12 Formulas'!$AN$3)</f>
        <v/>
      </c>
      <c r="L232" s="105"/>
      <c r="M232" s="106" t="str" cm="1">
        <f t="array" ref="M232">+_xlfn.IFS(L232="","",L232='12 Formulas'!$AO$2,'12 Formulas'!$AP$2,L232='12 Formulas'!$AO$3,'12 Formulas'!$AP$3)</f>
        <v/>
      </c>
      <c r="N232" s="105"/>
      <c r="O232" s="106" t="str" cm="1">
        <f t="array" ref="O232">+_xlfn.IFS(N232="","",N232='12 Formulas'!$AQ$2,'12 Formulas'!$AR$2,N232='12 Formulas'!$AQ$3,'12 Formulas'!$AR$3)</f>
        <v/>
      </c>
      <c r="P232" s="105"/>
      <c r="Q232" s="106" t="str" cm="1">
        <f t="array" ref="Q232">+_xlfn.IFS(P232="","",P232='12 Formulas'!$AS$2,'12 Formulas'!$AT$2,P232='12 Formulas'!$AS$3,'12 Formulas'!$AT$3,P232='12 Formulas'!$AS$4,'12 Formulas'!$AT$4)</f>
        <v/>
      </c>
      <c r="R232" s="105"/>
      <c r="S232" s="106" t="str" cm="1">
        <f t="array" ref="S232">+_xlfn.IFS(R232="","",R232='12 Formulas'!$AU$2,'12 Formulas'!$AV$2,R232='12 Formulas'!$AU$3,'12 Formulas'!$AV$3)</f>
        <v/>
      </c>
      <c r="T232" s="107"/>
      <c r="U232" s="106" t="str" cm="1">
        <f t="array" ref="U232">+_xlfn.IFS(T232="","",T232='12 Formulas'!$AW$2,'12 Formulas'!$AX$2,T232='12 Formulas'!$AW$3,'12 Formulas'!$AX$3)</f>
        <v/>
      </c>
      <c r="V232" s="108"/>
      <c r="W232" s="109" t="str" cm="1">
        <f t="array" ref="W232">+_xlfn.IFS(V232="","",V232='12 Formulas'!$AY$2,'12 Formulas'!$AZ$2,V232='12 Formulas'!$AY$3,'12 Formulas'!$AZ$3,V232='12 Formulas'!$AY$4,'12 Formulas'!$AZ$4)</f>
        <v/>
      </c>
      <c r="X232" s="110" t="str">
        <f t="shared" si="3"/>
        <v/>
      </c>
      <c r="Y232" s="111" t="str" cm="1">
        <f t="array" ref="Y232">+_xlfn.IFS(X232="","",X232&lt;='12 Formulas'!$BD$4,'12 Formulas'!$BB$4,X232&lt;='12 Formulas'!$BD$3,'12 Formulas'!$BB$3,X232&lt;='12 Formulas'!$BD$2,'12 Formulas'!$BB$2)</f>
        <v/>
      </c>
      <c r="Z232" s="112"/>
      <c r="AA232" s="113" t="str" cm="1">
        <f t="array" ref="AA232">+_xlfn.IFS(Z232="","",Z232='12 Formulas'!$BF$2,'12 Formulas'!$BG$2,Z232='12 Formulas'!$BF$3,'12 Formulas'!$BG$3,Z232='12 Formulas'!$BF$4,'12 Formulas'!$BG$4)</f>
        <v/>
      </c>
      <c r="AB232" s="114" t="str" cm="1">
        <f t="array" ref="AB232">+_xlfn.IFS(AA232="","",AND(Y232='12 Formulas'!$BK$3,AA232='12 Formulas'!$BL$3),'12 Formulas'!$BM$3,AND(Y232='12 Formulas'!$BK$4,AA232='12 Formulas'!$BL$4),'12 Formulas'!$BM$4,AND(Y232='12 Formulas'!$BK$5,AA232='12 Formulas'!$BL$5),'12 Formulas'!$BM$5,AND(Y232='12 Formulas'!$BK$6,AA232='12 Formulas'!$BL$6),'12 Formulas'!$BM$6,AND(Y232='12 Formulas'!$BK$7,AA232='12 Formulas'!$BL$7),'12 Formulas'!$BM$7,AND(Y232='12 Formulas'!$BK$8,AA232='12 Formulas'!$BL$8),'12 Formulas'!$BM$8,AND(Y232='12 Formulas'!$BK$9,AA232='12 Formulas'!$BL$9),'12 Formulas'!$BM$9,AND(Y232='12 Formulas'!$BK$10,AA232='12 Formulas'!$BL$10),'12 Formulas'!$BM$10,AND(Y232='12 Formulas'!$BK$11,AA232='12 Formulas'!$BL$11),'12 Formulas'!$BM$11)</f>
        <v/>
      </c>
      <c r="AC232" s="113" t="str" cm="1">
        <f t="array" ref="AC232">+_xlfn.IFS(AB232="","",AB232='12 Formulas'!$BM$3,'12 Formulas'!$BN$3,AB232='12 Formulas'!$BM$4,'12 Formulas'!$BN$4,AB232='12 Formulas'!$BM$5,'12 Formulas'!$BN$5)</f>
        <v/>
      </c>
      <c r="AD232" s="115" t="str" cm="1">
        <f t="array" ref="AD232">+_xlfn.IFS(AB232="","",AB232='12 Formulas'!$BM$3,'12 Formulas'!$BO$3,AB232='12 Formulas'!$BM$4,'12 Formulas'!$BO$4,AB232='12 Formulas'!$BM$5,'12 Formulas'!$BO$5)</f>
        <v/>
      </c>
      <c r="AE232" s="640"/>
      <c r="AF232" s="642"/>
      <c r="AG232" s="658"/>
      <c r="AH232" s="636"/>
      <c r="AI232" s="630"/>
      <c r="AJ232" s="632"/>
      <c r="AK232" s="634"/>
      <c r="AL232" s="99"/>
      <c r="AM232" s="100"/>
      <c r="AN232" s="100"/>
      <c r="AO232" s="100"/>
      <c r="AP232" s="100"/>
      <c r="AQ232" s="100"/>
      <c r="AR232" s="99"/>
      <c r="AS232" s="99"/>
    </row>
    <row r="233" spans="1:45" ht="12.75" hidden="1" customHeight="1" x14ac:dyDescent="0.25">
      <c r="A233" s="642"/>
      <c r="B233" s="680"/>
      <c r="C233" s="687"/>
      <c r="D233" s="686"/>
      <c r="E233" s="687"/>
      <c r="F233" s="651"/>
      <c r="G233" s="662"/>
      <c r="H233" s="101" t="s">
        <v>214</v>
      </c>
      <c r="I233" s="102"/>
      <c r="J233" s="103"/>
      <c r="K233" s="104" t="str" cm="1">
        <f t="array" ref="K233">+_xlfn.IFS(J233="","",J233='12 Formulas'!$AM$2,'12 Formulas'!$AN$2,J233='12 Formulas'!$AM$3,'12 Formulas'!$AN$3)</f>
        <v/>
      </c>
      <c r="L233" s="105"/>
      <c r="M233" s="106" t="str" cm="1">
        <f t="array" ref="M233">+_xlfn.IFS(L233="","",L233='12 Formulas'!$AO$2,'12 Formulas'!$AP$2,L233='12 Formulas'!$AO$3,'12 Formulas'!$AP$3)</f>
        <v/>
      </c>
      <c r="N233" s="105"/>
      <c r="O233" s="106" t="str" cm="1">
        <f t="array" ref="O233">+_xlfn.IFS(N233="","",N233='12 Formulas'!$AQ$2,'12 Formulas'!$AR$2,N233='12 Formulas'!$AQ$3,'12 Formulas'!$AR$3)</f>
        <v/>
      </c>
      <c r="P233" s="105"/>
      <c r="Q233" s="106" t="str" cm="1">
        <f t="array" ref="Q233">+_xlfn.IFS(P233="","",P233='12 Formulas'!$AS$2,'12 Formulas'!$AT$2,P233='12 Formulas'!$AS$3,'12 Formulas'!$AT$3,P233='12 Formulas'!$AS$4,'12 Formulas'!$AT$4)</f>
        <v/>
      </c>
      <c r="R233" s="105"/>
      <c r="S233" s="106" t="str" cm="1">
        <f t="array" ref="S233">+_xlfn.IFS(R233="","",R233='12 Formulas'!$AU$2,'12 Formulas'!$AV$2,R233='12 Formulas'!$AU$3,'12 Formulas'!$AV$3)</f>
        <v/>
      </c>
      <c r="T233" s="107"/>
      <c r="U233" s="106" t="str" cm="1">
        <f t="array" ref="U233">+_xlfn.IFS(T233="","",T233='12 Formulas'!$AW$2,'12 Formulas'!$AX$2,T233='12 Formulas'!$AW$3,'12 Formulas'!$AX$3)</f>
        <v/>
      </c>
      <c r="V233" s="108"/>
      <c r="W233" s="109" t="str" cm="1">
        <f t="array" ref="W233">+_xlfn.IFS(V233="","",V233='12 Formulas'!$AY$2,'12 Formulas'!$AZ$2,V233='12 Formulas'!$AY$3,'12 Formulas'!$AZ$3,V233='12 Formulas'!$AY$4,'12 Formulas'!$AZ$4)</f>
        <v/>
      </c>
      <c r="X233" s="110" t="str">
        <f t="shared" si="3"/>
        <v/>
      </c>
      <c r="Y233" s="111" t="str" cm="1">
        <f t="array" ref="Y233">+_xlfn.IFS(X233="","",X233&lt;='12 Formulas'!$BD$4,'12 Formulas'!$BB$4,X233&lt;='12 Formulas'!$BD$3,'12 Formulas'!$BB$3,X233&lt;='12 Formulas'!$BD$2,'12 Formulas'!$BB$2)</f>
        <v/>
      </c>
      <c r="Z233" s="112"/>
      <c r="AA233" s="113" t="str" cm="1">
        <f t="array" ref="AA233">+_xlfn.IFS(Z233="","",Z233='12 Formulas'!$BF$2,'12 Formulas'!$BG$2,Z233='12 Formulas'!$BF$3,'12 Formulas'!$BG$3,Z233='12 Formulas'!$BF$4,'12 Formulas'!$BG$4)</f>
        <v/>
      </c>
      <c r="AB233" s="114" t="str" cm="1">
        <f t="array" ref="AB233">+_xlfn.IFS(AA233="","",AND(Y233='12 Formulas'!$BK$3,AA233='12 Formulas'!$BL$3),'12 Formulas'!$BM$3,AND(Y233='12 Formulas'!$BK$4,AA233='12 Formulas'!$BL$4),'12 Formulas'!$BM$4,AND(Y233='12 Formulas'!$BK$5,AA233='12 Formulas'!$BL$5),'12 Formulas'!$BM$5,AND(Y233='12 Formulas'!$BK$6,AA233='12 Formulas'!$BL$6),'12 Formulas'!$BM$6,AND(Y233='12 Formulas'!$BK$7,AA233='12 Formulas'!$BL$7),'12 Formulas'!$BM$7,AND(Y233='12 Formulas'!$BK$8,AA233='12 Formulas'!$BL$8),'12 Formulas'!$BM$8,AND(Y233='12 Formulas'!$BK$9,AA233='12 Formulas'!$BL$9),'12 Formulas'!$BM$9,AND(Y233='12 Formulas'!$BK$10,AA233='12 Formulas'!$BL$10),'12 Formulas'!$BM$10,AND(Y233='12 Formulas'!$BK$11,AA233='12 Formulas'!$BL$11),'12 Formulas'!$BM$11)</f>
        <v/>
      </c>
      <c r="AC233" s="113" t="str" cm="1">
        <f t="array" ref="AC233">+_xlfn.IFS(AB233="","",AB233='12 Formulas'!$BM$3,'12 Formulas'!$BN$3,AB233='12 Formulas'!$BM$4,'12 Formulas'!$BN$4,AB233='12 Formulas'!$BM$5,'12 Formulas'!$BN$5)</f>
        <v/>
      </c>
      <c r="AD233" s="115" t="str" cm="1">
        <f t="array" ref="AD233">+_xlfn.IFS(AB233="","",AB233='12 Formulas'!$BM$3,'12 Formulas'!$BO$3,AB233='12 Formulas'!$BM$4,'12 Formulas'!$BO$4,AB233='12 Formulas'!$BM$5,'12 Formulas'!$BO$5)</f>
        <v/>
      </c>
      <c r="AE233" s="640"/>
      <c r="AF233" s="642"/>
      <c r="AG233" s="658"/>
      <c r="AH233" s="636"/>
      <c r="AI233" s="630"/>
      <c r="AJ233" s="632"/>
      <c r="AK233" s="634"/>
      <c r="AL233" s="99"/>
      <c r="AM233" s="100"/>
      <c r="AN233" s="100"/>
      <c r="AO233" s="100"/>
      <c r="AP233" s="100"/>
      <c r="AQ233" s="100"/>
      <c r="AR233" s="99"/>
      <c r="AS233" s="99"/>
    </row>
    <row r="234" spans="1:45" ht="12.75" hidden="1" customHeight="1" x14ac:dyDescent="0.25">
      <c r="A234" s="642"/>
      <c r="B234" s="680"/>
      <c r="C234" s="687"/>
      <c r="D234" s="686"/>
      <c r="E234" s="687"/>
      <c r="F234" s="652" t="s">
        <v>218</v>
      </c>
      <c r="G234" s="663"/>
      <c r="H234" s="101" t="s">
        <v>212</v>
      </c>
      <c r="I234" s="102"/>
      <c r="J234" s="103"/>
      <c r="K234" s="104" t="str" cm="1">
        <f t="array" ref="K234">+_xlfn.IFS(J234="","",J234='12 Formulas'!$AM$2,'12 Formulas'!$AN$2,J234='12 Formulas'!$AM$3,'12 Formulas'!$AN$3)</f>
        <v/>
      </c>
      <c r="L234" s="105"/>
      <c r="M234" s="106" t="str" cm="1">
        <f t="array" ref="M234">+_xlfn.IFS(L234="","",L234='12 Formulas'!$AO$2,'12 Formulas'!$AP$2,L234='12 Formulas'!$AO$3,'12 Formulas'!$AP$3)</f>
        <v/>
      </c>
      <c r="N234" s="105"/>
      <c r="O234" s="106" t="str" cm="1">
        <f t="array" ref="O234">+_xlfn.IFS(N234="","",N234='12 Formulas'!$AQ$2,'12 Formulas'!$AR$2,N234='12 Formulas'!$AQ$3,'12 Formulas'!$AR$3)</f>
        <v/>
      </c>
      <c r="P234" s="105"/>
      <c r="Q234" s="106" t="str" cm="1">
        <f t="array" ref="Q234">+_xlfn.IFS(P234="","",P234='12 Formulas'!$AS$2,'12 Formulas'!$AT$2,P234='12 Formulas'!$AS$3,'12 Formulas'!$AT$3,P234='12 Formulas'!$AS$4,'12 Formulas'!$AT$4)</f>
        <v/>
      </c>
      <c r="R234" s="105"/>
      <c r="S234" s="106" t="str" cm="1">
        <f t="array" ref="S234">+_xlfn.IFS(R234="","",R234='12 Formulas'!$AU$2,'12 Formulas'!$AV$2,R234='12 Formulas'!$AU$3,'12 Formulas'!$AV$3)</f>
        <v/>
      </c>
      <c r="T234" s="107"/>
      <c r="U234" s="106" t="str" cm="1">
        <f t="array" ref="U234">+_xlfn.IFS(T234="","",T234='12 Formulas'!$AW$2,'12 Formulas'!$AX$2,T234='12 Formulas'!$AW$3,'12 Formulas'!$AX$3)</f>
        <v/>
      </c>
      <c r="V234" s="108"/>
      <c r="W234" s="109" t="str" cm="1">
        <f t="array" ref="W234">+_xlfn.IFS(V234="","",V234='12 Formulas'!$AY$2,'12 Formulas'!$AZ$2,V234='12 Formulas'!$AY$3,'12 Formulas'!$AZ$3,V234='12 Formulas'!$AY$4,'12 Formulas'!$AZ$4)</f>
        <v/>
      </c>
      <c r="X234" s="110" t="str">
        <f t="shared" si="3"/>
        <v/>
      </c>
      <c r="Y234" s="111" t="str" cm="1">
        <f t="array" ref="Y234">+_xlfn.IFS(X234="","",X234&lt;='12 Formulas'!$BD$4,'12 Formulas'!$BB$4,X234&lt;='12 Formulas'!$BD$3,'12 Formulas'!$BB$3,X234&lt;='12 Formulas'!$BD$2,'12 Formulas'!$BB$2)</f>
        <v/>
      </c>
      <c r="Z234" s="112"/>
      <c r="AA234" s="113" t="str" cm="1">
        <f t="array" ref="AA234">+_xlfn.IFS(Z234="","",Z234='12 Formulas'!$BF$2,'12 Formulas'!$BG$2,Z234='12 Formulas'!$BF$3,'12 Formulas'!$BG$3,Z234='12 Formulas'!$BF$4,'12 Formulas'!$BG$4)</f>
        <v/>
      </c>
      <c r="AB234" s="114" t="str" cm="1">
        <f t="array" ref="AB234">+_xlfn.IFS(AA234="","",AND(Y234='12 Formulas'!$BK$3,AA234='12 Formulas'!$BL$3),'12 Formulas'!$BM$3,AND(Y234='12 Formulas'!$BK$4,AA234='12 Formulas'!$BL$4),'12 Formulas'!$BM$4,AND(Y234='12 Formulas'!$BK$5,AA234='12 Formulas'!$BL$5),'12 Formulas'!$BM$5,AND(Y234='12 Formulas'!$BK$6,AA234='12 Formulas'!$BL$6),'12 Formulas'!$BM$6,AND(Y234='12 Formulas'!$BK$7,AA234='12 Formulas'!$BL$7),'12 Formulas'!$BM$7,AND(Y234='12 Formulas'!$BK$8,AA234='12 Formulas'!$BL$8),'12 Formulas'!$BM$8,AND(Y234='12 Formulas'!$BK$9,AA234='12 Formulas'!$BL$9),'12 Formulas'!$BM$9,AND(Y234='12 Formulas'!$BK$10,AA234='12 Formulas'!$BL$10),'12 Formulas'!$BM$10,AND(Y234='12 Formulas'!$BK$11,AA234='12 Formulas'!$BL$11),'12 Formulas'!$BM$11)</f>
        <v/>
      </c>
      <c r="AC234" s="113" t="str" cm="1">
        <f t="array" ref="AC234">+_xlfn.IFS(AB234="","",AB234='12 Formulas'!$BM$3,'12 Formulas'!$BN$3,AB234='12 Formulas'!$BM$4,'12 Formulas'!$BN$4,AB234='12 Formulas'!$BM$5,'12 Formulas'!$BN$5)</f>
        <v/>
      </c>
      <c r="AD234" s="115" t="str" cm="1">
        <f t="array" ref="AD234">+_xlfn.IFS(AB234="","",AB234='12 Formulas'!$BM$3,'12 Formulas'!$BO$3,AB234='12 Formulas'!$BM$4,'12 Formulas'!$BO$4,AB234='12 Formulas'!$BM$5,'12 Formulas'!$BO$5)</f>
        <v/>
      </c>
      <c r="AE234" s="640"/>
      <c r="AF234" s="642"/>
      <c r="AG234" s="658"/>
      <c r="AH234" s="636"/>
      <c r="AI234" s="630"/>
      <c r="AJ234" s="632"/>
      <c r="AK234" s="634"/>
      <c r="AL234" s="99"/>
      <c r="AM234" s="100"/>
      <c r="AN234" s="100"/>
      <c r="AO234" s="100"/>
      <c r="AP234" s="100"/>
      <c r="AQ234" s="100"/>
      <c r="AR234" s="99"/>
      <c r="AS234" s="99"/>
    </row>
    <row r="235" spans="1:45" ht="12.75" hidden="1" customHeight="1" x14ac:dyDescent="0.25">
      <c r="A235" s="642"/>
      <c r="B235" s="680"/>
      <c r="C235" s="687"/>
      <c r="D235" s="686"/>
      <c r="E235" s="687"/>
      <c r="F235" s="650"/>
      <c r="G235" s="661"/>
      <c r="H235" s="101" t="s">
        <v>213</v>
      </c>
      <c r="I235" s="102"/>
      <c r="J235" s="103"/>
      <c r="K235" s="104" t="str" cm="1">
        <f t="array" ref="K235">+_xlfn.IFS(J235="","",J235='12 Formulas'!$AM$2,'12 Formulas'!$AN$2,J235='12 Formulas'!$AM$3,'12 Formulas'!$AN$3)</f>
        <v/>
      </c>
      <c r="L235" s="105"/>
      <c r="M235" s="106" t="str" cm="1">
        <f t="array" ref="M235">+_xlfn.IFS(L235="","",L235='12 Formulas'!$AO$2,'12 Formulas'!$AP$2,L235='12 Formulas'!$AO$3,'12 Formulas'!$AP$3)</f>
        <v/>
      </c>
      <c r="N235" s="105"/>
      <c r="O235" s="106" t="str" cm="1">
        <f t="array" ref="O235">+_xlfn.IFS(N235="","",N235='12 Formulas'!$AQ$2,'12 Formulas'!$AR$2,N235='12 Formulas'!$AQ$3,'12 Formulas'!$AR$3)</f>
        <v/>
      </c>
      <c r="P235" s="105"/>
      <c r="Q235" s="106" t="str" cm="1">
        <f t="array" ref="Q235">+_xlfn.IFS(P235="","",P235='12 Formulas'!$AS$2,'12 Formulas'!$AT$2,P235='12 Formulas'!$AS$3,'12 Formulas'!$AT$3,P235='12 Formulas'!$AS$4,'12 Formulas'!$AT$4)</f>
        <v/>
      </c>
      <c r="R235" s="105"/>
      <c r="S235" s="106" t="str" cm="1">
        <f t="array" ref="S235">+_xlfn.IFS(R235="","",R235='12 Formulas'!$AU$2,'12 Formulas'!$AV$2,R235='12 Formulas'!$AU$3,'12 Formulas'!$AV$3)</f>
        <v/>
      </c>
      <c r="T235" s="107"/>
      <c r="U235" s="106" t="str" cm="1">
        <f t="array" ref="U235">+_xlfn.IFS(T235="","",T235='12 Formulas'!$AW$2,'12 Formulas'!$AX$2,T235='12 Formulas'!$AW$3,'12 Formulas'!$AX$3)</f>
        <v/>
      </c>
      <c r="V235" s="108"/>
      <c r="W235" s="109" t="str" cm="1">
        <f t="array" ref="W235">+_xlfn.IFS(V235="","",V235='12 Formulas'!$AY$2,'12 Formulas'!$AZ$2,V235='12 Formulas'!$AY$3,'12 Formulas'!$AZ$3,V235='12 Formulas'!$AY$4,'12 Formulas'!$AZ$4)</f>
        <v/>
      </c>
      <c r="X235" s="110" t="str">
        <f t="shared" si="3"/>
        <v/>
      </c>
      <c r="Y235" s="111" t="str" cm="1">
        <f t="array" ref="Y235">+_xlfn.IFS(X235="","",X235&lt;='12 Formulas'!$BD$4,'12 Formulas'!$BB$4,X235&lt;='12 Formulas'!$BD$3,'12 Formulas'!$BB$3,X235&lt;='12 Formulas'!$BD$2,'12 Formulas'!$BB$2)</f>
        <v/>
      </c>
      <c r="Z235" s="112"/>
      <c r="AA235" s="113" t="str" cm="1">
        <f t="array" ref="AA235">+_xlfn.IFS(Z235="","",Z235='12 Formulas'!$BF$2,'12 Formulas'!$BG$2,Z235='12 Formulas'!$BF$3,'12 Formulas'!$BG$3,Z235='12 Formulas'!$BF$4,'12 Formulas'!$BG$4)</f>
        <v/>
      </c>
      <c r="AB235" s="114" t="str" cm="1">
        <f t="array" ref="AB235">+_xlfn.IFS(AA235="","",AND(Y235='12 Formulas'!$BK$3,AA235='12 Formulas'!$BL$3),'12 Formulas'!$BM$3,AND(Y235='12 Formulas'!$BK$4,AA235='12 Formulas'!$BL$4),'12 Formulas'!$BM$4,AND(Y235='12 Formulas'!$BK$5,AA235='12 Formulas'!$BL$5),'12 Formulas'!$BM$5,AND(Y235='12 Formulas'!$BK$6,AA235='12 Formulas'!$BL$6),'12 Formulas'!$BM$6,AND(Y235='12 Formulas'!$BK$7,AA235='12 Formulas'!$BL$7),'12 Formulas'!$BM$7,AND(Y235='12 Formulas'!$BK$8,AA235='12 Formulas'!$BL$8),'12 Formulas'!$BM$8,AND(Y235='12 Formulas'!$BK$9,AA235='12 Formulas'!$BL$9),'12 Formulas'!$BM$9,AND(Y235='12 Formulas'!$BK$10,AA235='12 Formulas'!$BL$10),'12 Formulas'!$BM$10,AND(Y235='12 Formulas'!$BK$11,AA235='12 Formulas'!$BL$11),'12 Formulas'!$BM$11)</f>
        <v/>
      </c>
      <c r="AC235" s="113" t="str" cm="1">
        <f t="array" ref="AC235">+_xlfn.IFS(AB235="","",AB235='12 Formulas'!$BM$3,'12 Formulas'!$BN$3,AB235='12 Formulas'!$BM$4,'12 Formulas'!$BN$4,AB235='12 Formulas'!$BM$5,'12 Formulas'!$BN$5)</f>
        <v/>
      </c>
      <c r="AD235" s="115" t="str" cm="1">
        <f t="array" ref="AD235">+_xlfn.IFS(AB235="","",AB235='12 Formulas'!$BM$3,'12 Formulas'!$BO$3,AB235='12 Formulas'!$BM$4,'12 Formulas'!$BO$4,AB235='12 Formulas'!$BM$5,'12 Formulas'!$BO$5)</f>
        <v/>
      </c>
      <c r="AE235" s="640"/>
      <c r="AF235" s="642"/>
      <c r="AG235" s="658"/>
      <c r="AH235" s="636"/>
      <c r="AI235" s="630"/>
      <c r="AJ235" s="632"/>
      <c r="AK235" s="634"/>
      <c r="AL235" s="99"/>
      <c r="AM235" s="100"/>
      <c r="AN235" s="100"/>
      <c r="AO235" s="100"/>
      <c r="AP235" s="100"/>
      <c r="AQ235" s="100"/>
      <c r="AR235" s="99"/>
      <c r="AS235" s="99"/>
    </row>
    <row r="236" spans="1:45" ht="12.75" hidden="1" customHeight="1" thickBot="1" x14ac:dyDescent="0.3">
      <c r="A236" s="643"/>
      <c r="B236" s="681"/>
      <c r="C236" s="690"/>
      <c r="D236" s="691"/>
      <c r="E236" s="690"/>
      <c r="F236" s="692"/>
      <c r="G236" s="693"/>
      <c r="H236" s="116" t="s">
        <v>214</v>
      </c>
      <c r="I236" s="117"/>
      <c r="J236" s="118"/>
      <c r="K236" s="119" t="str" cm="1">
        <f t="array" ref="K236">+_xlfn.IFS(J236="","",J236='12 Formulas'!$AM$2,'12 Formulas'!$AN$2,J236='12 Formulas'!$AM$3,'12 Formulas'!$AN$3)</f>
        <v/>
      </c>
      <c r="L236" s="120"/>
      <c r="M236" s="121" t="str" cm="1">
        <f t="array" ref="M236">+_xlfn.IFS(L236="","",L236='12 Formulas'!$AO$2,'12 Formulas'!$AP$2,L236='12 Formulas'!$AO$3,'12 Formulas'!$AP$3)</f>
        <v/>
      </c>
      <c r="N236" s="120"/>
      <c r="O236" s="121" t="str" cm="1">
        <f t="array" ref="O236">+_xlfn.IFS(N236="","",N236='12 Formulas'!$AQ$2,'12 Formulas'!$AR$2,N236='12 Formulas'!$AQ$3,'12 Formulas'!$AR$3)</f>
        <v/>
      </c>
      <c r="P236" s="120"/>
      <c r="Q236" s="121" t="str" cm="1">
        <f t="array" ref="Q236">+_xlfn.IFS(P236="","",P236='12 Formulas'!$AS$2,'12 Formulas'!$AT$2,P236='12 Formulas'!$AS$3,'12 Formulas'!$AT$3,P236='12 Formulas'!$AS$4,'12 Formulas'!$AT$4)</f>
        <v/>
      </c>
      <c r="R236" s="120"/>
      <c r="S236" s="121" t="str" cm="1">
        <f t="array" ref="S236">+_xlfn.IFS(R236="","",R236='12 Formulas'!$AU$2,'12 Formulas'!$AV$2,R236='12 Formulas'!$AU$3,'12 Formulas'!$AV$3)</f>
        <v/>
      </c>
      <c r="T236" s="122"/>
      <c r="U236" s="121" t="str" cm="1">
        <f t="array" ref="U236">+_xlfn.IFS(T236="","",T236='12 Formulas'!$AW$2,'12 Formulas'!$AX$2,T236='12 Formulas'!$AW$3,'12 Formulas'!$AX$3)</f>
        <v/>
      </c>
      <c r="V236" s="123"/>
      <c r="W236" s="124" t="str" cm="1">
        <f t="array" ref="W236">+_xlfn.IFS(V236="","",V236='12 Formulas'!$AY$2,'12 Formulas'!$AZ$2,V236='12 Formulas'!$AY$3,'12 Formulas'!$AZ$3,V236='12 Formulas'!$AY$4,'12 Formulas'!$AZ$4)</f>
        <v/>
      </c>
      <c r="X236" s="125" t="str">
        <f t="shared" si="3"/>
        <v/>
      </c>
      <c r="Y236" s="126" t="str" cm="1">
        <f t="array" ref="Y236">+_xlfn.IFS(X236="","",X236&lt;='12 Formulas'!$BD$4,'12 Formulas'!$BB$4,X236&lt;='12 Formulas'!$BD$3,'12 Formulas'!$BB$3,X236&lt;='12 Formulas'!$BD$2,'12 Formulas'!$BB$2)</f>
        <v/>
      </c>
      <c r="Z236" s="127"/>
      <c r="AA236" s="128" t="str" cm="1">
        <f t="array" ref="AA236">+_xlfn.IFS(Z236="","",Z236='12 Formulas'!$BF$2,'12 Formulas'!$BG$2,Z236='12 Formulas'!$BF$3,'12 Formulas'!$BG$3,Z236='12 Formulas'!$BF$4,'12 Formulas'!$BG$4)</f>
        <v/>
      </c>
      <c r="AB236" s="129" t="str" cm="1">
        <f t="array" ref="AB236">+_xlfn.IFS(AA236="","",AND(Y236='12 Formulas'!$BK$3,AA236='12 Formulas'!$BL$3),'12 Formulas'!$BM$3,AND(Y236='12 Formulas'!$BK$4,AA236='12 Formulas'!$BL$4),'12 Formulas'!$BM$4,AND(Y236='12 Formulas'!$BK$5,AA236='12 Formulas'!$BL$5),'12 Formulas'!$BM$5,AND(Y236='12 Formulas'!$BK$6,AA236='12 Formulas'!$BL$6),'12 Formulas'!$BM$6,AND(Y236='12 Formulas'!$BK$7,AA236='12 Formulas'!$BL$7),'12 Formulas'!$BM$7,AND(Y236='12 Formulas'!$BK$8,AA236='12 Formulas'!$BL$8),'12 Formulas'!$BM$8,AND(Y236='12 Formulas'!$BK$9,AA236='12 Formulas'!$BL$9),'12 Formulas'!$BM$9,AND(Y236='12 Formulas'!$BK$10,AA236='12 Formulas'!$BL$10),'12 Formulas'!$BM$10,AND(Y236='12 Formulas'!$BK$11,AA236='12 Formulas'!$BL$11),'12 Formulas'!$BM$11)</f>
        <v/>
      </c>
      <c r="AC236" s="128" t="str" cm="1">
        <f t="array" ref="AC236">+_xlfn.IFS(AB236="","",AB236='12 Formulas'!$BM$3,'12 Formulas'!$BN$3,AB236='12 Formulas'!$BM$4,'12 Formulas'!$BN$4,AB236='12 Formulas'!$BM$5,'12 Formulas'!$BN$5)</f>
        <v/>
      </c>
      <c r="AD236" s="130" t="str" cm="1">
        <f t="array" ref="AD236">+_xlfn.IFS(AB236="","",AB236='12 Formulas'!$BM$3,'12 Formulas'!$BO$3,AB236='12 Formulas'!$BM$4,'12 Formulas'!$BO$4,AB236='12 Formulas'!$BM$5,'12 Formulas'!$BO$5)</f>
        <v/>
      </c>
      <c r="AE236" s="641"/>
      <c r="AF236" s="643"/>
      <c r="AG236" s="659"/>
      <c r="AH236" s="637"/>
      <c r="AI236" s="631"/>
      <c r="AJ236" s="633"/>
      <c r="AK236" s="635"/>
      <c r="AL236" s="99"/>
      <c r="AM236" s="100"/>
      <c r="AN236" s="100"/>
      <c r="AO236" s="100"/>
      <c r="AP236" s="100"/>
      <c r="AQ236" s="100"/>
      <c r="AR236" s="99"/>
      <c r="AS236" s="99"/>
    </row>
    <row r="237" spans="1:45" ht="12.75" hidden="1" customHeight="1" x14ac:dyDescent="0.25">
      <c r="A237" s="642" t="str">
        <f>'1 Contexto e Identificación'!$A$26</f>
        <v>R16</v>
      </c>
      <c r="B237" s="680" t="str">
        <f>+'1 Contexto e Identificación'!$E$26</f>
        <v xml:space="preserve">  </v>
      </c>
      <c r="C237" s="687" t="str">
        <f>+'4 Mapa Calor Inherente'!$C$27</f>
        <v/>
      </c>
      <c r="D237" s="686" t="str">
        <f>+'4 Mapa Calor Inherente'!$D$27</f>
        <v/>
      </c>
      <c r="E237" s="687" t="str">
        <f>+'4 Mapa Calor Inherente'!$E$27</f>
        <v/>
      </c>
      <c r="F237" s="650" t="s">
        <v>211</v>
      </c>
      <c r="G237" s="661"/>
      <c r="H237" s="84" t="s">
        <v>212</v>
      </c>
      <c r="I237" s="85"/>
      <c r="J237" s="86"/>
      <c r="K237" s="87" t="str" cm="1">
        <f t="array" ref="K237">+_xlfn.IFS(J237="","",J237='12 Formulas'!$AM$2,'12 Formulas'!$AN$2,J237='12 Formulas'!$AM$3,'12 Formulas'!$AN$3)</f>
        <v/>
      </c>
      <c r="L237" s="88"/>
      <c r="M237" s="89" t="str" cm="1">
        <f t="array" ref="M237">+_xlfn.IFS(L237="","",L237='12 Formulas'!$AO$2,'12 Formulas'!$AP$2,L237='12 Formulas'!$AO$3,'12 Formulas'!$AP$3)</f>
        <v/>
      </c>
      <c r="N237" s="88"/>
      <c r="O237" s="89" t="str" cm="1">
        <f t="array" ref="O237">+_xlfn.IFS(N237="","",N237='12 Formulas'!$AQ$2,'12 Formulas'!$AR$2,N237='12 Formulas'!$AQ$3,'12 Formulas'!$AR$3)</f>
        <v/>
      </c>
      <c r="P237" s="88"/>
      <c r="Q237" s="89" t="str" cm="1">
        <f t="array" ref="Q237">+_xlfn.IFS(P237="","",P237='12 Formulas'!$AS$2,'12 Formulas'!$AT$2,P237='12 Formulas'!$AS$3,'12 Formulas'!$AT$3,P237='12 Formulas'!$AS$4,'12 Formulas'!$AT$4)</f>
        <v/>
      </c>
      <c r="R237" s="88"/>
      <c r="S237" s="89" t="str" cm="1">
        <f t="array" ref="S237">+_xlfn.IFS(R237="","",R237='12 Formulas'!$AU$2,'12 Formulas'!$AV$2,R237='12 Formulas'!$AU$3,'12 Formulas'!$AV$3)</f>
        <v/>
      </c>
      <c r="T237" s="90"/>
      <c r="U237" s="89" t="str" cm="1">
        <f t="array" ref="U237">+_xlfn.IFS(T237="","",T237='12 Formulas'!$AW$2,'12 Formulas'!$AX$2,T237='12 Formulas'!$AW$3,'12 Formulas'!$AX$3)</f>
        <v/>
      </c>
      <c r="V237" s="91"/>
      <c r="W237" s="92" t="str" cm="1">
        <f t="array" ref="W237">+_xlfn.IFS(V237="","",V237='12 Formulas'!$AY$2,'12 Formulas'!$AZ$2,V237='12 Formulas'!$AY$3,'12 Formulas'!$AZ$3,V237='12 Formulas'!$AY$4,'12 Formulas'!$AZ$4)</f>
        <v/>
      </c>
      <c r="X237" s="93" t="str">
        <f t="shared" si="3"/>
        <v/>
      </c>
      <c r="Y237" s="94" t="str" cm="1">
        <f t="array" ref="Y237">+_xlfn.IFS(X237="","",X237&lt;='12 Formulas'!$BD$4,'12 Formulas'!$BB$4,X237&lt;='12 Formulas'!$BD$3,'12 Formulas'!$BB$3,X237&lt;='12 Formulas'!$BD$2,'12 Formulas'!$BB$2)</f>
        <v/>
      </c>
      <c r="Z237" s="95"/>
      <c r="AA237" s="96" t="str" cm="1">
        <f t="array" ref="AA237">+_xlfn.IFS(Z237="","",Z237='12 Formulas'!$BF$2,'12 Formulas'!$BG$2,Z237='12 Formulas'!$BF$3,'12 Formulas'!$BG$3,Z237='12 Formulas'!$BF$4,'12 Formulas'!$BG$4)</f>
        <v/>
      </c>
      <c r="AB237" s="97" t="str" cm="1">
        <f t="array" ref="AB237">+_xlfn.IFS(AA237="","",AND(Y237='12 Formulas'!$BK$3,AA237='12 Formulas'!$BL$3),'12 Formulas'!$BM$3,AND(Y237='12 Formulas'!$BK$4,AA237='12 Formulas'!$BL$4),'12 Formulas'!$BM$4,AND(Y237='12 Formulas'!$BK$5,AA237='12 Formulas'!$BL$5),'12 Formulas'!$BM$5,AND(Y237='12 Formulas'!$BK$6,AA237='12 Formulas'!$BL$6),'12 Formulas'!$BM$6,AND(Y237='12 Formulas'!$BK$7,AA237='12 Formulas'!$BL$7),'12 Formulas'!$BM$7,AND(Y237='12 Formulas'!$BK$8,AA237='12 Formulas'!$BL$8),'12 Formulas'!$BM$8,AND(Y237='12 Formulas'!$BK$9,AA237='12 Formulas'!$BL$9),'12 Formulas'!$BM$9,AND(Y237='12 Formulas'!$BK$10,AA237='12 Formulas'!$BL$10),'12 Formulas'!$BM$10,AND(Y237='12 Formulas'!$BK$11,AA237='12 Formulas'!$BL$11),'12 Formulas'!$BM$11)</f>
        <v/>
      </c>
      <c r="AC237" s="96" t="str" cm="1">
        <f t="array" ref="AC237">+_xlfn.IFS(AB237="","",AB237='12 Formulas'!$BM$3,'12 Formulas'!$BN$3,AB237='12 Formulas'!$BM$4,'12 Formulas'!$BN$4,AB237='12 Formulas'!$BM$5,'12 Formulas'!$BN$5)</f>
        <v/>
      </c>
      <c r="AD237" s="98" t="str" cm="1">
        <f t="array" ref="AD237">+_xlfn.IFS(AB237="","",AB237='12 Formulas'!$BM$3,'12 Formulas'!$BO$3,AB237='12 Formulas'!$BM$4,'12 Formulas'!$BO$4,AB237='12 Formulas'!$BM$5,'12 Formulas'!$BO$5)</f>
        <v/>
      </c>
      <c r="AE237" s="640" t="str">
        <f>+IF(AC237="","",AVERAGE(AC237:AC251))</f>
        <v/>
      </c>
      <c r="AF237" s="642" t="str" cm="1">
        <f t="array" ref="AF237">+_xlfn.IFS(AE237="","",AE237='12 Formulas'!$BR$2,'12 Formulas'!$BQ$2,AE237&gt;='12 Formulas'!$BS$3,'12 Formulas'!$BQ$3,AE237&gt;='12 Formulas'!$BS$4,'12 Formulas'!$BQ$4)</f>
        <v/>
      </c>
      <c r="AG237" s="658" t="str">
        <f>+IF(AF237="","",'12 Formulas'!$BU$2)</f>
        <v/>
      </c>
      <c r="AH237" s="636" t="str" cm="1">
        <f t="array" ref="AH237">+_xlfn.IFS(AG237="","",AG237='12 Formulas'!$BX$4,'12 Formulas'!$BY$4,AND(AF237='12 Formulas'!$BW$3,AG237='12 Formulas'!$BX$3),'12 Formulas'!$BY$3,AND(AF237='12 Formulas'!$BW$5,AG237='12 Formulas'!$BX$5),'12 Formulas'!$BY$5,AND(AF237='12 Formulas'!$BW$7,AG237='12 Formulas'!$BX$7),'12 Formulas'!$BY$7)</f>
        <v/>
      </c>
      <c r="AI237" s="630" t="str" cm="1">
        <f t="array" ref="AI237">+_xlfn.IFS(AH237="","",AH237='12 Formulas'!$BY$4,C237,C237='12 Formulas'!$CA$8,C237,AND(AH237='12 Formulas'!$BY$5,C237='12 Formulas'!$CA$7),'12 Formulas'!$CB$7,AND(AH237='12 Formulas'!$BY$5,C237='12 Formulas'!$CA$6),'12 Formulas'!$CB$6,AND(AH237='12 Formulas'!$BY$5,C237='12 Formulas'!$CA$5),'12 Formulas'!$CB$5,AND(AH237='12 Formulas'!$BY$5,C237='12 Formulas'!$CA$4),'12 Formulas'!$CB$4,AND(AH237='12 Formulas'!$BY$3,C237='12 Formulas'!$CA$7),'12 Formulas'!$CC$7,AND(AH237='12 Formulas'!$BY$3,C237='12 Formulas'!$CA$6),'12 Formulas'!$CC$6,AND(AH237='12 Formulas'!$BY$3,C237='12 Formulas'!$CA$5),'12 Formulas'!$CC$5,AND(AH237='12 Formulas'!$BY$3,C237='12 Formulas'!$CA$4),'12 Formulas'!$CC$4)</f>
        <v/>
      </c>
      <c r="AJ237" s="632" t="str">
        <f>+IF(D237="","",D237)</f>
        <v/>
      </c>
      <c r="AK237" s="634" t="str">
        <f>+IF(AI237='12 Formulas'!$AD$4,IF(AJ237='12 Formulas'!$AE$3,'12 Formulas'!$AE$4,IF(AJ237='12 Formulas'!$AF$3,'12 Formulas'!$AF$4,IF(AJ237='12 Formulas'!$AG$3,'12 Formulas'!$AG$4,IF(AJ237='12 Formulas'!$AH$3,'12 Formulas'!$AH$4,IF(AJ237='12 Formulas'!$AI$3,'12 Formulas'!$AI$4))))),IF(AI237='12 Formulas'!$AD$5,IF(AJ237='12 Formulas'!$AE$3,'12 Formulas'!$AE$5,IF(AJ237='12 Formulas'!$AF$3,'12 Formulas'!$AF$5,IF(AJ237='12 Formulas'!$AG$3,'12 Formulas'!$AG$5,IF(AJ237='12 Formulas'!$AH$3,'12 Formulas'!$AH$5,IF(AJ237='12 Formulas'!$AI$3,'12 Formulas'!$AI$5))))),IF(AI237='12 Formulas'!$AD$6,IF(AJ237='12 Formulas'!$AE$3,'12 Formulas'!$AE$6,IF(AJ237='12 Formulas'!$AF$3,'12 Formulas'!$AF$6,IF(AJ237='12 Formulas'!$AG$3,'12 Formulas'!$AG$6,IF(AJ237='12 Formulas'!$AH$3,'12 Formulas'!$AH$6,IF(AJ237='12 Formulas'!$AI$3,'12 Formulas'!$AI$6))))),IF(AI237='12 Formulas'!$AD$7,IF(AJ237='12 Formulas'!$AE$3,'12 Formulas'!$AE$7,IF(AJ237='12 Formulas'!$AF$3,'12 Formulas'!$AF$7,IF(AJ237='12 Formulas'!$AG$3,'12 Formulas'!$AG$7,IF(AJ237='12 Formulas'!$AH$3,'12 Formulas'!$AH$7,IF(AJ237='12 Formulas'!$AI$3,'12 Formulas'!$AI$7))))),IF(AI237='12 Formulas'!$AD$8,IF(AJ237='12 Formulas'!$AE$3,'12 Formulas'!$AE$8,IF(AJ237='12 Formulas'!$AF$3,'12 Formulas'!$AF$8,IF(AJ237='12 Formulas'!$AG$3,'12 Formulas'!$AG$8,IF(AJ237='12 Formulas'!$AH$3,'12 Formulas'!$AH$8,IF(AJ237='12 Formulas'!$AI$3,'12 Formulas'!$AI$8))))),"")))))</f>
        <v/>
      </c>
      <c r="AL237" s="99"/>
      <c r="AM237" s="100"/>
      <c r="AN237" s="100"/>
      <c r="AO237" s="100"/>
      <c r="AP237" s="100"/>
      <c r="AQ237" s="100"/>
      <c r="AR237" s="99"/>
      <c r="AS237" s="99"/>
    </row>
    <row r="238" spans="1:45" ht="12.75" hidden="1" customHeight="1" x14ac:dyDescent="0.25">
      <c r="A238" s="642"/>
      <c r="B238" s="680"/>
      <c r="C238" s="687"/>
      <c r="D238" s="686"/>
      <c r="E238" s="687"/>
      <c r="F238" s="650"/>
      <c r="G238" s="661"/>
      <c r="H238" s="101" t="s">
        <v>213</v>
      </c>
      <c r="I238" s="102"/>
      <c r="J238" s="103"/>
      <c r="K238" s="104" t="str" cm="1">
        <f t="array" ref="K238">+_xlfn.IFS(J238="","",J238='12 Formulas'!$AM$2,'12 Formulas'!$AN$2,J238='12 Formulas'!$AM$3,'12 Formulas'!$AN$3)</f>
        <v/>
      </c>
      <c r="L238" s="105"/>
      <c r="M238" s="106" t="str" cm="1">
        <f t="array" ref="M238">+_xlfn.IFS(L238="","",L238='12 Formulas'!$AO$2,'12 Formulas'!$AP$2,L238='12 Formulas'!$AO$3,'12 Formulas'!$AP$3)</f>
        <v/>
      </c>
      <c r="N238" s="105"/>
      <c r="O238" s="106" t="str" cm="1">
        <f t="array" ref="O238">+_xlfn.IFS(N238="","",N238='12 Formulas'!$AQ$2,'12 Formulas'!$AR$2,N238='12 Formulas'!$AQ$3,'12 Formulas'!$AR$3)</f>
        <v/>
      </c>
      <c r="P238" s="105"/>
      <c r="Q238" s="106" t="str" cm="1">
        <f t="array" ref="Q238">+_xlfn.IFS(P238="","",P238='12 Formulas'!$AS$2,'12 Formulas'!$AT$2,P238='12 Formulas'!$AS$3,'12 Formulas'!$AT$3,P238='12 Formulas'!$AS$4,'12 Formulas'!$AT$4)</f>
        <v/>
      </c>
      <c r="R238" s="105"/>
      <c r="S238" s="106" t="str" cm="1">
        <f t="array" ref="S238">+_xlfn.IFS(R238="","",R238='12 Formulas'!$AU$2,'12 Formulas'!$AV$2,R238='12 Formulas'!$AU$3,'12 Formulas'!$AV$3)</f>
        <v/>
      </c>
      <c r="T238" s="107"/>
      <c r="U238" s="106" t="str" cm="1">
        <f t="array" ref="U238">+_xlfn.IFS(T238="","",T238='12 Formulas'!$AW$2,'12 Formulas'!$AX$2,T238='12 Formulas'!$AW$3,'12 Formulas'!$AX$3)</f>
        <v/>
      </c>
      <c r="V238" s="108"/>
      <c r="W238" s="109" t="str" cm="1">
        <f t="array" ref="W238">+_xlfn.IFS(V238="","",V238='12 Formulas'!$AY$2,'12 Formulas'!$AZ$2,V238='12 Formulas'!$AY$3,'12 Formulas'!$AZ$3,V238='12 Formulas'!$AY$4,'12 Formulas'!$AZ$4)</f>
        <v/>
      </c>
      <c r="X238" s="110" t="str">
        <f t="shared" si="3"/>
        <v/>
      </c>
      <c r="Y238" s="111" t="str" cm="1">
        <f t="array" ref="Y238">+_xlfn.IFS(X238="","",X238&lt;='12 Formulas'!$BD$4,'12 Formulas'!$BB$4,X238&lt;='12 Formulas'!$BD$3,'12 Formulas'!$BB$3,X238&lt;='12 Formulas'!$BD$2,'12 Formulas'!$BB$2)</f>
        <v/>
      </c>
      <c r="Z238" s="112"/>
      <c r="AA238" s="113" t="str" cm="1">
        <f t="array" ref="AA238">+_xlfn.IFS(Z238="","",Z238='12 Formulas'!$BF$2,'12 Formulas'!$BG$2,Z238='12 Formulas'!$BF$3,'12 Formulas'!$BG$3,Z238='12 Formulas'!$BF$4,'12 Formulas'!$BG$4)</f>
        <v/>
      </c>
      <c r="AB238" s="114" t="str" cm="1">
        <f t="array" ref="AB238">+_xlfn.IFS(AA238="","",AND(Y238='12 Formulas'!$BK$3,AA238='12 Formulas'!$BL$3),'12 Formulas'!$BM$3,AND(Y238='12 Formulas'!$BK$4,AA238='12 Formulas'!$BL$4),'12 Formulas'!$BM$4,AND(Y238='12 Formulas'!$BK$5,AA238='12 Formulas'!$BL$5),'12 Formulas'!$BM$5,AND(Y238='12 Formulas'!$BK$6,AA238='12 Formulas'!$BL$6),'12 Formulas'!$BM$6,AND(Y238='12 Formulas'!$BK$7,AA238='12 Formulas'!$BL$7),'12 Formulas'!$BM$7,AND(Y238='12 Formulas'!$BK$8,AA238='12 Formulas'!$BL$8),'12 Formulas'!$BM$8,AND(Y238='12 Formulas'!$BK$9,AA238='12 Formulas'!$BL$9),'12 Formulas'!$BM$9,AND(Y238='12 Formulas'!$BK$10,AA238='12 Formulas'!$BL$10),'12 Formulas'!$BM$10,AND(Y238='12 Formulas'!$BK$11,AA238='12 Formulas'!$BL$11),'12 Formulas'!$BM$11)</f>
        <v/>
      </c>
      <c r="AC238" s="113" t="str" cm="1">
        <f t="array" ref="AC238">+_xlfn.IFS(AB238="","",AB238='12 Formulas'!$BM$3,'12 Formulas'!$BN$3,AB238='12 Formulas'!$BM$4,'12 Formulas'!$BN$4,AB238='12 Formulas'!$BM$5,'12 Formulas'!$BN$5)</f>
        <v/>
      </c>
      <c r="AD238" s="115" t="str" cm="1">
        <f t="array" ref="AD238">+_xlfn.IFS(AB238="","",AB238='12 Formulas'!$BM$3,'12 Formulas'!$BO$3,AB238='12 Formulas'!$BM$4,'12 Formulas'!$BO$4,AB238='12 Formulas'!$BM$5,'12 Formulas'!$BO$5)</f>
        <v/>
      </c>
      <c r="AE238" s="640"/>
      <c r="AF238" s="642"/>
      <c r="AG238" s="658"/>
      <c r="AH238" s="636"/>
      <c r="AI238" s="630"/>
      <c r="AJ238" s="632"/>
      <c r="AK238" s="634"/>
      <c r="AL238" s="99"/>
      <c r="AM238" s="100"/>
      <c r="AN238" s="100"/>
      <c r="AO238" s="100"/>
      <c r="AP238" s="100"/>
      <c r="AQ238" s="100"/>
      <c r="AR238" s="99"/>
      <c r="AS238" s="99"/>
    </row>
    <row r="239" spans="1:45" ht="12.75" hidden="1" customHeight="1" x14ac:dyDescent="0.25">
      <c r="A239" s="642"/>
      <c r="B239" s="680"/>
      <c r="C239" s="687"/>
      <c r="D239" s="686"/>
      <c r="E239" s="687"/>
      <c r="F239" s="651"/>
      <c r="G239" s="662"/>
      <c r="H239" s="101" t="s">
        <v>214</v>
      </c>
      <c r="I239" s="102"/>
      <c r="J239" s="103"/>
      <c r="K239" s="104" t="str" cm="1">
        <f t="array" ref="K239">+_xlfn.IFS(J239="","",J239='12 Formulas'!$AM$2,'12 Formulas'!$AN$2,J239='12 Formulas'!$AM$3,'12 Formulas'!$AN$3)</f>
        <v/>
      </c>
      <c r="L239" s="105"/>
      <c r="M239" s="106" t="str" cm="1">
        <f t="array" ref="M239">+_xlfn.IFS(L239="","",L239='12 Formulas'!$AO$2,'12 Formulas'!$AP$2,L239='12 Formulas'!$AO$3,'12 Formulas'!$AP$3)</f>
        <v/>
      </c>
      <c r="N239" s="105"/>
      <c r="O239" s="106" t="str" cm="1">
        <f t="array" ref="O239">+_xlfn.IFS(N239="","",N239='12 Formulas'!$AQ$2,'12 Formulas'!$AR$2,N239='12 Formulas'!$AQ$3,'12 Formulas'!$AR$3)</f>
        <v/>
      </c>
      <c r="P239" s="105"/>
      <c r="Q239" s="106" t="str" cm="1">
        <f t="array" ref="Q239">+_xlfn.IFS(P239="","",P239='12 Formulas'!$AS$2,'12 Formulas'!$AT$2,P239='12 Formulas'!$AS$3,'12 Formulas'!$AT$3,P239='12 Formulas'!$AS$4,'12 Formulas'!$AT$4)</f>
        <v/>
      </c>
      <c r="R239" s="105"/>
      <c r="S239" s="106" t="str" cm="1">
        <f t="array" ref="S239">+_xlfn.IFS(R239="","",R239='12 Formulas'!$AU$2,'12 Formulas'!$AV$2,R239='12 Formulas'!$AU$3,'12 Formulas'!$AV$3)</f>
        <v/>
      </c>
      <c r="T239" s="107"/>
      <c r="U239" s="106" t="str" cm="1">
        <f t="array" ref="U239">+_xlfn.IFS(T239="","",T239='12 Formulas'!$AW$2,'12 Formulas'!$AX$2,T239='12 Formulas'!$AW$3,'12 Formulas'!$AX$3)</f>
        <v/>
      </c>
      <c r="V239" s="108"/>
      <c r="W239" s="109" t="str" cm="1">
        <f t="array" ref="W239">+_xlfn.IFS(V239="","",V239='12 Formulas'!$AY$2,'12 Formulas'!$AZ$2,V239='12 Formulas'!$AY$3,'12 Formulas'!$AZ$3,V239='12 Formulas'!$AY$4,'12 Formulas'!$AZ$4)</f>
        <v/>
      </c>
      <c r="X239" s="110" t="str">
        <f t="shared" si="3"/>
        <v/>
      </c>
      <c r="Y239" s="111" t="str" cm="1">
        <f t="array" ref="Y239">+_xlfn.IFS(X239="","",X239&lt;='12 Formulas'!$BD$4,'12 Formulas'!$BB$4,X239&lt;='12 Formulas'!$BD$3,'12 Formulas'!$BB$3,X239&lt;='12 Formulas'!$BD$2,'12 Formulas'!$BB$2)</f>
        <v/>
      </c>
      <c r="Z239" s="112"/>
      <c r="AA239" s="113" t="str" cm="1">
        <f t="array" ref="AA239">+_xlfn.IFS(Z239="","",Z239='12 Formulas'!$BF$2,'12 Formulas'!$BG$2,Z239='12 Formulas'!$BF$3,'12 Formulas'!$BG$3,Z239='12 Formulas'!$BF$4,'12 Formulas'!$BG$4)</f>
        <v/>
      </c>
      <c r="AB239" s="114" t="str" cm="1">
        <f t="array" ref="AB239">+_xlfn.IFS(AA239="","",AND(Y239='12 Formulas'!$BK$3,AA239='12 Formulas'!$BL$3),'12 Formulas'!$BM$3,AND(Y239='12 Formulas'!$BK$4,AA239='12 Formulas'!$BL$4),'12 Formulas'!$BM$4,AND(Y239='12 Formulas'!$BK$5,AA239='12 Formulas'!$BL$5),'12 Formulas'!$BM$5,AND(Y239='12 Formulas'!$BK$6,AA239='12 Formulas'!$BL$6),'12 Formulas'!$BM$6,AND(Y239='12 Formulas'!$BK$7,AA239='12 Formulas'!$BL$7),'12 Formulas'!$BM$7,AND(Y239='12 Formulas'!$BK$8,AA239='12 Formulas'!$BL$8),'12 Formulas'!$BM$8,AND(Y239='12 Formulas'!$BK$9,AA239='12 Formulas'!$BL$9),'12 Formulas'!$BM$9,AND(Y239='12 Formulas'!$BK$10,AA239='12 Formulas'!$BL$10),'12 Formulas'!$BM$10,AND(Y239='12 Formulas'!$BK$11,AA239='12 Formulas'!$BL$11),'12 Formulas'!$BM$11)</f>
        <v/>
      </c>
      <c r="AC239" s="113" t="str" cm="1">
        <f t="array" ref="AC239">+_xlfn.IFS(AB239="","",AB239='12 Formulas'!$BM$3,'12 Formulas'!$BN$3,AB239='12 Formulas'!$BM$4,'12 Formulas'!$BN$4,AB239='12 Formulas'!$BM$5,'12 Formulas'!$BN$5)</f>
        <v/>
      </c>
      <c r="AD239" s="115" t="str" cm="1">
        <f t="array" ref="AD239">+_xlfn.IFS(AB239="","",AB239='12 Formulas'!$BM$3,'12 Formulas'!$BO$3,AB239='12 Formulas'!$BM$4,'12 Formulas'!$BO$4,AB239='12 Formulas'!$BM$5,'12 Formulas'!$BO$5)</f>
        <v/>
      </c>
      <c r="AE239" s="640"/>
      <c r="AF239" s="642"/>
      <c r="AG239" s="658"/>
      <c r="AH239" s="636"/>
      <c r="AI239" s="630"/>
      <c r="AJ239" s="632"/>
      <c r="AK239" s="634"/>
      <c r="AL239" s="99"/>
      <c r="AM239" s="100"/>
      <c r="AN239" s="100"/>
      <c r="AO239" s="100"/>
      <c r="AP239" s="100"/>
      <c r="AQ239" s="100"/>
      <c r="AR239" s="99"/>
      <c r="AS239" s="99"/>
    </row>
    <row r="240" spans="1:45" ht="12.75" hidden="1" customHeight="1" x14ac:dyDescent="0.25">
      <c r="A240" s="642"/>
      <c r="B240" s="680"/>
      <c r="C240" s="687"/>
      <c r="D240" s="686"/>
      <c r="E240" s="687"/>
      <c r="F240" s="652" t="s">
        <v>215</v>
      </c>
      <c r="G240" s="663"/>
      <c r="H240" s="101" t="s">
        <v>212</v>
      </c>
      <c r="I240" s="102"/>
      <c r="J240" s="103"/>
      <c r="K240" s="104" t="str" cm="1">
        <f t="array" ref="K240">+_xlfn.IFS(J240="","",J240='12 Formulas'!$AM$2,'12 Formulas'!$AN$2,J240='12 Formulas'!$AM$3,'12 Formulas'!$AN$3)</f>
        <v/>
      </c>
      <c r="L240" s="105"/>
      <c r="M240" s="106" t="str" cm="1">
        <f t="array" ref="M240">+_xlfn.IFS(L240="","",L240='12 Formulas'!$AO$2,'12 Formulas'!$AP$2,L240='12 Formulas'!$AO$3,'12 Formulas'!$AP$3)</f>
        <v/>
      </c>
      <c r="N240" s="105"/>
      <c r="O240" s="106" t="str" cm="1">
        <f t="array" ref="O240">+_xlfn.IFS(N240="","",N240='12 Formulas'!$AQ$2,'12 Formulas'!$AR$2,N240='12 Formulas'!$AQ$3,'12 Formulas'!$AR$3)</f>
        <v/>
      </c>
      <c r="P240" s="105"/>
      <c r="Q240" s="106" t="str" cm="1">
        <f t="array" ref="Q240">+_xlfn.IFS(P240="","",P240='12 Formulas'!$AS$2,'12 Formulas'!$AT$2,P240='12 Formulas'!$AS$3,'12 Formulas'!$AT$3,P240='12 Formulas'!$AS$4,'12 Formulas'!$AT$4)</f>
        <v/>
      </c>
      <c r="R240" s="105"/>
      <c r="S240" s="106" t="str" cm="1">
        <f t="array" ref="S240">+_xlfn.IFS(R240="","",R240='12 Formulas'!$AU$2,'12 Formulas'!$AV$2,R240='12 Formulas'!$AU$3,'12 Formulas'!$AV$3)</f>
        <v/>
      </c>
      <c r="T240" s="107"/>
      <c r="U240" s="106" t="str" cm="1">
        <f t="array" ref="U240">+_xlfn.IFS(T240="","",T240='12 Formulas'!$AW$2,'12 Formulas'!$AX$2,T240='12 Formulas'!$AW$3,'12 Formulas'!$AX$3)</f>
        <v/>
      </c>
      <c r="V240" s="108"/>
      <c r="W240" s="109" t="str" cm="1">
        <f t="array" ref="W240">+_xlfn.IFS(V240="","",V240='12 Formulas'!$AY$2,'12 Formulas'!$AZ$2,V240='12 Formulas'!$AY$3,'12 Formulas'!$AZ$3,V240='12 Formulas'!$AY$4,'12 Formulas'!$AZ$4)</f>
        <v/>
      </c>
      <c r="X240" s="110" t="str">
        <f t="shared" si="3"/>
        <v/>
      </c>
      <c r="Y240" s="111" t="str" cm="1">
        <f t="array" ref="Y240">+_xlfn.IFS(X240="","",X240&lt;='12 Formulas'!$BD$4,'12 Formulas'!$BB$4,X240&lt;='12 Formulas'!$BD$3,'12 Formulas'!$BB$3,X240&lt;='12 Formulas'!$BD$2,'12 Formulas'!$BB$2)</f>
        <v/>
      </c>
      <c r="Z240" s="112"/>
      <c r="AA240" s="113" t="str" cm="1">
        <f t="array" ref="AA240">+_xlfn.IFS(Z240="","",Z240='12 Formulas'!$BF$2,'12 Formulas'!$BG$2,Z240='12 Formulas'!$BF$3,'12 Formulas'!$BG$3,Z240='12 Formulas'!$BF$4,'12 Formulas'!$BG$4)</f>
        <v/>
      </c>
      <c r="AB240" s="114" t="str" cm="1">
        <f t="array" ref="AB240">+_xlfn.IFS(AA240="","",AND(Y240='12 Formulas'!$BK$3,AA240='12 Formulas'!$BL$3),'12 Formulas'!$BM$3,AND(Y240='12 Formulas'!$BK$4,AA240='12 Formulas'!$BL$4),'12 Formulas'!$BM$4,AND(Y240='12 Formulas'!$BK$5,AA240='12 Formulas'!$BL$5),'12 Formulas'!$BM$5,AND(Y240='12 Formulas'!$BK$6,AA240='12 Formulas'!$BL$6),'12 Formulas'!$BM$6,AND(Y240='12 Formulas'!$BK$7,AA240='12 Formulas'!$BL$7),'12 Formulas'!$BM$7,AND(Y240='12 Formulas'!$BK$8,AA240='12 Formulas'!$BL$8),'12 Formulas'!$BM$8,AND(Y240='12 Formulas'!$BK$9,AA240='12 Formulas'!$BL$9),'12 Formulas'!$BM$9,AND(Y240='12 Formulas'!$BK$10,AA240='12 Formulas'!$BL$10),'12 Formulas'!$BM$10,AND(Y240='12 Formulas'!$BK$11,AA240='12 Formulas'!$BL$11),'12 Formulas'!$BM$11)</f>
        <v/>
      </c>
      <c r="AC240" s="113" t="str" cm="1">
        <f t="array" ref="AC240">+_xlfn.IFS(AB240="","",AB240='12 Formulas'!$BM$3,'12 Formulas'!$BN$3,AB240='12 Formulas'!$BM$4,'12 Formulas'!$BN$4,AB240='12 Formulas'!$BM$5,'12 Formulas'!$BN$5)</f>
        <v/>
      </c>
      <c r="AD240" s="115" t="str" cm="1">
        <f t="array" ref="AD240">+_xlfn.IFS(AB240="","",AB240='12 Formulas'!$BM$3,'12 Formulas'!$BO$3,AB240='12 Formulas'!$BM$4,'12 Formulas'!$BO$4,AB240='12 Formulas'!$BM$5,'12 Formulas'!$BO$5)</f>
        <v/>
      </c>
      <c r="AE240" s="640"/>
      <c r="AF240" s="642"/>
      <c r="AG240" s="658"/>
      <c r="AH240" s="636"/>
      <c r="AI240" s="630"/>
      <c r="AJ240" s="632"/>
      <c r="AK240" s="634"/>
      <c r="AL240" s="99"/>
      <c r="AM240" s="100"/>
      <c r="AN240" s="100"/>
      <c r="AO240" s="100"/>
      <c r="AP240" s="100"/>
      <c r="AQ240" s="100"/>
      <c r="AR240" s="99"/>
      <c r="AS240" s="99"/>
    </row>
    <row r="241" spans="1:45" ht="12.75" hidden="1" customHeight="1" x14ac:dyDescent="0.25">
      <c r="A241" s="642"/>
      <c r="B241" s="680"/>
      <c r="C241" s="687"/>
      <c r="D241" s="686"/>
      <c r="E241" s="687"/>
      <c r="F241" s="650"/>
      <c r="G241" s="661"/>
      <c r="H241" s="101" t="s">
        <v>213</v>
      </c>
      <c r="I241" s="102"/>
      <c r="J241" s="103"/>
      <c r="K241" s="104" t="str" cm="1">
        <f t="array" ref="K241">+_xlfn.IFS(J241="","",J241='12 Formulas'!$AM$2,'12 Formulas'!$AN$2,J241='12 Formulas'!$AM$3,'12 Formulas'!$AN$3)</f>
        <v/>
      </c>
      <c r="L241" s="105"/>
      <c r="M241" s="106" t="str" cm="1">
        <f t="array" ref="M241">+_xlfn.IFS(L241="","",L241='12 Formulas'!$AO$2,'12 Formulas'!$AP$2,L241='12 Formulas'!$AO$3,'12 Formulas'!$AP$3)</f>
        <v/>
      </c>
      <c r="N241" s="105"/>
      <c r="O241" s="106" t="str" cm="1">
        <f t="array" ref="O241">+_xlfn.IFS(N241="","",N241='12 Formulas'!$AQ$2,'12 Formulas'!$AR$2,N241='12 Formulas'!$AQ$3,'12 Formulas'!$AR$3)</f>
        <v/>
      </c>
      <c r="P241" s="105"/>
      <c r="Q241" s="106" t="str" cm="1">
        <f t="array" ref="Q241">+_xlfn.IFS(P241="","",P241='12 Formulas'!$AS$2,'12 Formulas'!$AT$2,P241='12 Formulas'!$AS$3,'12 Formulas'!$AT$3,P241='12 Formulas'!$AS$4,'12 Formulas'!$AT$4)</f>
        <v/>
      </c>
      <c r="R241" s="105"/>
      <c r="S241" s="106" t="str" cm="1">
        <f t="array" ref="S241">+_xlfn.IFS(R241="","",R241='12 Formulas'!$AU$2,'12 Formulas'!$AV$2,R241='12 Formulas'!$AU$3,'12 Formulas'!$AV$3)</f>
        <v/>
      </c>
      <c r="T241" s="107"/>
      <c r="U241" s="106" t="str" cm="1">
        <f t="array" ref="U241">+_xlfn.IFS(T241="","",T241='12 Formulas'!$AW$2,'12 Formulas'!$AX$2,T241='12 Formulas'!$AW$3,'12 Formulas'!$AX$3)</f>
        <v/>
      </c>
      <c r="V241" s="108"/>
      <c r="W241" s="109" t="str" cm="1">
        <f t="array" ref="W241">+_xlfn.IFS(V241="","",V241='12 Formulas'!$AY$2,'12 Formulas'!$AZ$2,V241='12 Formulas'!$AY$3,'12 Formulas'!$AZ$3,V241='12 Formulas'!$AY$4,'12 Formulas'!$AZ$4)</f>
        <v/>
      </c>
      <c r="X241" s="110" t="str">
        <f t="shared" si="3"/>
        <v/>
      </c>
      <c r="Y241" s="111" t="str" cm="1">
        <f t="array" ref="Y241">+_xlfn.IFS(X241="","",X241&lt;='12 Formulas'!$BD$4,'12 Formulas'!$BB$4,X241&lt;='12 Formulas'!$BD$3,'12 Formulas'!$BB$3,X241&lt;='12 Formulas'!$BD$2,'12 Formulas'!$BB$2)</f>
        <v/>
      </c>
      <c r="Z241" s="112"/>
      <c r="AA241" s="113" t="str" cm="1">
        <f t="array" ref="AA241">+_xlfn.IFS(Z241="","",Z241='12 Formulas'!$BF$2,'12 Formulas'!$BG$2,Z241='12 Formulas'!$BF$3,'12 Formulas'!$BG$3,Z241='12 Formulas'!$BF$4,'12 Formulas'!$BG$4)</f>
        <v/>
      </c>
      <c r="AB241" s="114" t="str" cm="1">
        <f t="array" ref="AB241">+_xlfn.IFS(AA241="","",AND(Y241='12 Formulas'!$BK$3,AA241='12 Formulas'!$BL$3),'12 Formulas'!$BM$3,AND(Y241='12 Formulas'!$BK$4,AA241='12 Formulas'!$BL$4),'12 Formulas'!$BM$4,AND(Y241='12 Formulas'!$BK$5,AA241='12 Formulas'!$BL$5),'12 Formulas'!$BM$5,AND(Y241='12 Formulas'!$BK$6,AA241='12 Formulas'!$BL$6),'12 Formulas'!$BM$6,AND(Y241='12 Formulas'!$BK$7,AA241='12 Formulas'!$BL$7),'12 Formulas'!$BM$7,AND(Y241='12 Formulas'!$BK$8,AA241='12 Formulas'!$BL$8),'12 Formulas'!$BM$8,AND(Y241='12 Formulas'!$BK$9,AA241='12 Formulas'!$BL$9),'12 Formulas'!$BM$9,AND(Y241='12 Formulas'!$BK$10,AA241='12 Formulas'!$BL$10),'12 Formulas'!$BM$10,AND(Y241='12 Formulas'!$BK$11,AA241='12 Formulas'!$BL$11),'12 Formulas'!$BM$11)</f>
        <v/>
      </c>
      <c r="AC241" s="113" t="str" cm="1">
        <f t="array" ref="AC241">+_xlfn.IFS(AB241="","",AB241='12 Formulas'!$BM$3,'12 Formulas'!$BN$3,AB241='12 Formulas'!$BM$4,'12 Formulas'!$BN$4,AB241='12 Formulas'!$BM$5,'12 Formulas'!$BN$5)</f>
        <v/>
      </c>
      <c r="AD241" s="115" t="str" cm="1">
        <f t="array" ref="AD241">+_xlfn.IFS(AB241="","",AB241='12 Formulas'!$BM$3,'12 Formulas'!$BO$3,AB241='12 Formulas'!$BM$4,'12 Formulas'!$BO$4,AB241='12 Formulas'!$BM$5,'12 Formulas'!$BO$5)</f>
        <v/>
      </c>
      <c r="AE241" s="640"/>
      <c r="AF241" s="642"/>
      <c r="AG241" s="658"/>
      <c r="AH241" s="636"/>
      <c r="AI241" s="630"/>
      <c r="AJ241" s="632"/>
      <c r="AK241" s="634"/>
      <c r="AL241" s="99"/>
      <c r="AM241" s="100"/>
      <c r="AN241" s="100"/>
      <c r="AO241" s="100"/>
      <c r="AP241" s="100"/>
      <c r="AQ241" s="100"/>
      <c r="AR241" s="99"/>
      <c r="AS241" s="99"/>
    </row>
    <row r="242" spans="1:45" ht="12.75" hidden="1" customHeight="1" x14ac:dyDescent="0.25">
      <c r="A242" s="642"/>
      <c r="B242" s="680"/>
      <c r="C242" s="687"/>
      <c r="D242" s="686"/>
      <c r="E242" s="687"/>
      <c r="F242" s="651"/>
      <c r="G242" s="662"/>
      <c r="H242" s="101" t="s">
        <v>214</v>
      </c>
      <c r="I242" s="102"/>
      <c r="J242" s="103"/>
      <c r="K242" s="104" t="str" cm="1">
        <f t="array" ref="K242">+_xlfn.IFS(J242="","",J242='12 Formulas'!$AM$2,'12 Formulas'!$AN$2,J242='12 Formulas'!$AM$3,'12 Formulas'!$AN$3)</f>
        <v/>
      </c>
      <c r="L242" s="105"/>
      <c r="M242" s="106" t="str" cm="1">
        <f t="array" ref="M242">+_xlfn.IFS(L242="","",L242='12 Formulas'!$AO$2,'12 Formulas'!$AP$2,L242='12 Formulas'!$AO$3,'12 Formulas'!$AP$3)</f>
        <v/>
      </c>
      <c r="N242" s="105"/>
      <c r="O242" s="106" t="str" cm="1">
        <f t="array" ref="O242">+_xlfn.IFS(N242="","",N242='12 Formulas'!$AQ$2,'12 Formulas'!$AR$2,N242='12 Formulas'!$AQ$3,'12 Formulas'!$AR$3)</f>
        <v/>
      </c>
      <c r="P242" s="105"/>
      <c r="Q242" s="106" t="str" cm="1">
        <f t="array" ref="Q242">+_xlfn.IFS(P242="","",P242='12 Formulas'!$AS$2,'12 Formulas'!$AT$2,P242='12 Formulas'!$AS$3,'12 Formulas'!$AT$3,P242='12 Formulas'!$AS$4,'12 Formulas'!$AT$4)</f>
        <v/>
      </c>
      <c r="R242" s="105"/>
      <c r="S242" s="106" t="str" cm="1">
        <f t="array" ref="S242">+_xlfn.IFS(R242="","",R242='12 Formulas'!$AU$2,'12 Formulas'!$AV$2,R242='12 Formulas'!$AU$3,'12 Formulas'!$AV$3)</f>
        <v/>
      </c>
      <c r="T242" s="107"/>
      <c r="U242" s="106" t="str" cm="1">
        <f t="array" ref="U242">+_xlfn.IFS(T242="","",T242='12 Formulas'!$AW$2,'12 Formulas'!$AX$2,T242='12 Formulas'!$AW$3,'12 Formulas'!$AX$3)</f>
        <v/>
      </c>
      <c r="V242" s="108"/>
      <c r="W242" s="109" t="str" cm="1">
        <f t="array" ref="W242">+_xlfn.IFS(V242="","",V242='12 Formulas'!$AY$2,'12 Formulas'!$AZ$2,V242='12 Formulas'!$AY$3,'12 Formulas'!$AZ$3,V242='12 Formulas'!$AY$4,'12 Formulas'!$AZ$4)</f>
        <v/>
      </c>
      <c r="X242" s="110" t="str">
        <f t="shared" si="3"/>
        <v/>
      </c>
      <c r="Y242" s="111" t="str" cm="1">
        <f t="array" ref="Y242">+_xlfn.IFS(X242="","",X242&lt;='12 Formulas'!$BD$4,'12 Formulas'!$BB$4,X242&lt;='12 Formulas'!$BD$3,'12 Formulas'!$BB$3,X242&lt;='12 Formulas'!$BD$2,'12 Formulas'!$BB$2)</f>
        <v/>
      </c>
      <c r="Z242" s="112"/>
      <c r="AA242" s="113" t="str" cm="1">
        <f t="array" ref="AA242">+_xlfn.IFS(Z242="","",Z242='12 Formulas'!$BF$2,'12 Formulas'!$BG$2,Z242='12 Formulas'!$BF$3,'12 Formulas'!$BG$3,Z242='12 Formulas'!$BF$4,'12 Formulas'!$BG$4)</f>
        <v/>
      </c>
      <c r="AB242" s="114" t="str" cm="1">
        <f t="array" ref="AB242">+_xlfn.IFS(AA242="","",AND(Y242='12 Formulas'!$BK$3,AA242='12 Formulas'!$BL$3),'12 Formulas'!$BM$3,AND(Y242='12 Formulas'!$BK$4,AA242='12 Formulas'!$BL$4),'12 Formulas'!$BM$4,AND(Y242='12 Formulas'!$BK$5,AA242='12 Formulas'!$BL$5),'12 Formulas'!$BM$5,AND(Y242='12 Formulas'!$BK$6,AA242='12 Formulas'!$BL$6),'12 Formulas'!$BM$6,AND(Y242='12 Formulas'!$BK$7,AA242='12 Formulas'!$BL$7),'12 Formulas'!$BM$7,AND(Y242='12 Formulas'!$BK$8,AA242='12 Formulas'!$BL$8),'12 Formulas'!$BM$8,AND(Y242='12 Formulas'!$BK$9,AA242='12 Formulas'!$BL$9),'12 Formulas'!$BM$9,AND(Y242='12 Formulas'!$BK$10,AA242='12 Formulas'!$BL$10),'12 Formulas'!$BM$10,AND(Y242='12 Formulas'!$BK$11,AA242='12 Formulas'!$BL$11),'12 Formulas'!$BM$11)</f>
        <v/>
      </c>
      <c r="AC242" s="113" t="str" cm="1">
        <f t="array" ref="AC242">+_xlfn.IFS(AB242="","",AB242='12 Formulas'!$BM$3,'12 Formulas'!$BN$3,AB242='12 Formulas'!$BM$4,'12 Formulas'!$BN$4,AB242='12 Formulas'!$BM$5,'12 Formulas'!$BN$5)</f>
        <v/>
      </c>
      <c r="AD242" s="115" t="str" cm="1">
        <f t="array" ref="AD242">+_xlfn.IFS(AB242="","",AB242='12 Formulas'!$BM$3,'12 Formulas'!$BO$3,AB242='12 Formulas'!$BM$4,'12 Formulas'!$BO$4,AB242='12 Formulas'!$BM$5,'12 Formulas'!$BO$5)</f>
        <v/>
      </c>
      <c r="AE242" s="640"/>
      <c r="AF242" s="642"/>
      <c r="AG242" s="658"/>
      <c r="AH242" s="636"/>
      <c r="AI242" s="630"/>
      <c r="AJ242" s="632"/>
      <c r="AK242" s="634"/>
      <c r="AL242" s="99"/>
      <c r="AM242" s="100"/>
      <c r="AN242" s="100"/>
      <c r="AO242" s="100"/>
      <c r="AP242" s="100"/>
      <c r="AQ242" s="100"/>
      <c r="AR242" s="99"/>
      <c r="AS242" s="99"/>
    </row>
    <row r="243" spans="1:45" ht="12.75" hidden="1" customHeight="1" x14ac:dyDescent="0.25">
      <c r="A243" s="642"/>
      <c r="B243" s="680"/>
      <c r="C243" s="687"/>
      <c r="D243" s="686"/>
      <c r="E243" s="687"/>
      <c r="F243" s="652" t="s">
        <v>216</v>
      </c>
      <c r="G243" s="663"/>
      <c r="H243" s="101" t="s">
        <v>212</v>
      </c>
      <c r="I243" s="102"/>
      <c r="J243" s="103"/>
      <c r="K243" s="104" t="str" cm="1">
        <f t="array" ref="K243">+_xlfn.IFS(J243="","",J243='12 Formulas'!$AM$2,'12 Formulas'!$AN$2,J243='12 Formulas'!$AM$3,'12 Formulas'!$AN$3)</f>
        <v/>
      </c>
      <c r="L243" s="105"/>
      <c r="M243" s="106" t="str" cm="1">
        <f t="array" ref="M243">+_xlfn.IFS(L243="","",L243='12 Formulas'!$AO$2,'12 Formulas'!$AP$2,L243='12 Formulas'!$AO$3,'12 Formulas'!$AP$3)</f>
        <v/>
      </c>
      <c r="N243" s="105"/>
      <c r="O243" s="106" t="str" cm="1">
        <f t="array" ref="O243">+_xlfn.IFS(N243="","",N243='12 Formulas'!$AQ$2,'12 Formulas'!$AR$2,N243='12 Formulas'!$AQ$3,'12 Formulas'!$AR$3)</f>
        <v/>
      </c>
      <c r="P243" s="105"/>
      <c r="Q243" s="106" t="str" cm="1">
        <f t="array" ref="Q243">+_xlfn.IFS(P243="","",P243='12 Formulas'!$AS$2,'12 Formulas'!$AT$2,P243='12 Formulas'!$AS$3,'12 Formulas'!$AT$3,P243='12 Formulas'!$AS$4,'12 Formulas'!$AT$4)</f>
        <v/>
      </c>
      <c r="R243" s="105"/>
      <c r="S243" s="106" t="str" cm="1">
        <f t="array" ref="S243">+_xlfn.IFS(R243="","",R243='12 Formulas'!$AU$2,'12 Formulas'!$AV$2,R243='12 Formulas'!$AU$3,'12 Formulas'!$AV$3)</f>
        <v/>
      </c>
      <c r="T243" s="107"/>
      <c r="U243" s="106" t="str" cm="1">
        <f t="array" ref="U243">+_xlfn.IFS(T243="","",T243='12 Formulas'!$AW$2,'12 Formulas'!$AX$2,T243='12 Formulas'!$AW$3,'12 Formulas'!$AX$3)</f>
        <v/>
      </c>
      <c r="V243" s="108"/>
      <c r="W243" s="109" t="str" cm="1">
        <f t="array" ref="W243">+_xlfn.IFS(V243="","",V243='12 Formulas'!$AY$2,'12 Formulas'!$AZ$2,V243='12 Formulas'!$AY$3,'12 Formulas'!$AZ$3,V243='12 Formulas'!$AY$4,'12 Formulas'!$AZ$4)</f>
        <v/>
      </c>
      <c r="X243" s="110" t="str">
        <f t="shared" si="3"/>
        <v/>
      </c>
      <c r="Y243" s="111" t="str" cm="1">
        <f t="array" ref="Y243">+_xlfn.IFS(X243="","",X243&lt;='12 Formulas'!$BD$4,'12 Formulas'!$BB$4,X243&lt;='12 Formulas'!$BD$3,'12 Formulas'!$BB$3,X243&lt;='12 Formulas'!$BD$2,'12 Formulas'!$BB$2)</f>
        <v/>
      </c>
      <c r="Z243" s="112"/>
      <c r="AA243" s="113" t="str" cm="1">
        <f t="array" ref="AA243">+_xlfn.IFS(Z243="","",Z243='12 Formulas'!$BF$2,'12 Formulas'!$BG$2,Z243='12 Formulas'!$BF$3,'12 Formulas'!$BG$3,Z243='12 Formulas'!$BF$4,'12 Formulas'!$BG$4)</f>
        <v/>
      </c>
      <c r="AB243" s="114" t="str" cm="1">
        <f t="array" ref="AB243">+_xlfn.IFS(AA243="","",AND(Y243='12 Formulas'!$BK$3,AA243='12 Formulas'!$BL$3),'12 Formulas'!$BM$3,AND(Y243='12 Formulas'!$BK$4,AA243='12 Formulas'!$BL$4),'12 Formulas'!$BM$4,AND(Y243='12 Formulas'!$BK$5,AA243='12 Formulas'!$BL$5),'12 Formulas'!$BM$5,AND(Y243='12 Formulas'!$BK$6,AA243='12 Formulas'!$BL$6),'12 Formulas'!$BM$6,AND(Y243='12 Formulas'!$BK$7,AA243='12 Formulas'!$BL$7),'12 Formulas'!$BM$7,AND(Y243='12 Formulas'!$BK$8,AA243='12 Formulas'!$BL$8),'12 Formulas'!$BM$8,AND(Y243='12 Formulas'!$BK$9,AA243='12 Formulas'!$BL$9),'12 Formulas'!$BM$9,AND(Y243='12 Formulas'!$BK$10,AA243='12 Formulas'!$BL$10),'12 Formulas'!$BM$10,AND(Y243='12 Formulas'!$BK$11,AA243='12 Formulas'!$BL$11),'12 Formulas'!$BM$11)</f>
        <v/>
      </c>
      <c r="AC243" s="113" t="str" cm="1">
        <f t="array" ref="AC243">+_xlfn.IFS(AB243="","",AB243='12 Formulas'!$BM$3,'12 Formulas'!$BN$3,AB243='12 Formulas'!$BM$4,'12 Formulas'!$BN$4,AB243='12 Formulas'!$BM$5,'12 Formulas'!$BN$5)</f>
        <v/>
      </c>
      <c r="AD243" s="115" t="str" cm="1">
        <f t="array" ref="AD243">+_xlfn.IFS(AB243="","",AB243='12 Formulas'!$BM$3,'12 Formulas'!$BO$3,AB243='12 Formulas'!$BM$4,'12 Formulas'!$BO$4,AB243='12 Formulas'!$BM$5,'12 Formulas'!$BO$5)</f>
        <v/>
      </c>
      <c r="AE243" s="640"/>
      <c r="AF243" s="642"/>
      <c r="AG243" s="658"/>
      <c r="AH243" s="636"/>
      <c r="AI243" s="630"/>
      <c r="AJ243" s="632"/>
      <c r="AK243" s="634"/>
      <c r="AL243" s="99"/>
      <c r="AM243" s="100"/>
      <c r="AN243" s="100"/>
      <c r="AO243" s="100"/>
      <c r="AP243" s="100"/>
      <c r="AQ243" s="100"/>
      <c r="AR243" s="99"/>
      <c r="AS243" s="99"/>
    </row>
    <row r="244" spans="1:45" ht="12.75" hidden="1" customHeight="1" x14ac:dyDescent="0.25">
      <c r="A244" s="642"/>
      <c r="B244" s="680"/>
      <c r="C244" s="687"/>
      <c r="D244" s="686"/>
      <c r="E244" s="687"/>
      <c r="F244" s="650"/>
      <c r="G244" s="661"/>
      <c r="H244" s="101" t="s">
        <v>213</v>
      </c>
      <c r="I244" s="102"/>
      <c r="J244" s="103"/>
      <c r="K244" s="104" t="str" cm="1">
        <f t="array" ref="K244">+_xlfn.IFS(J244="","",J244='12 Formulas'!$AM$2,'12 Formulas'!$AN$2,J244='12 Formulas'!$AM$3,'12 Formulas'!$AN$3)</f>
        <v/>
      </c>
      <c r="L244" s="105"/>
      <c r="M244" s="106" t="str" cm="1">
        <f t="array" ref="M244">+_xlfn.IFS(L244="","",L244='12 Formulas'!$AO$2,'12 Formulas'!$AP$2,L244='12 Formulas'!$AO$3,'12 Formulas'!$AP$3)</f>
        <v/>
      </c>
      <c r="N244" s="105"/>
      <c r="O244" s="106" t="str" cm="1">
        <f t="array" ref="O244">+_xlfn.IFS(N244="","",N244='12 Formulas'!$AQ$2,'12 Formulas'!$AR$2,N244='12 Formulas'!$AQ$3,'12 Formulas'!$AR$3)</f>
        <v/>
      </c>
      <c r="P244" s="105"/>
      <c r="Q244" s="106" t="str" cm="1">
        <f t="array" ref="Q244">+_xlfn.IFS(P244="","",P244='12 Formulas'!$AS$2,'12 Formulas'!$AT$2,P244='12 Formulas'!$AS$3,'12 Formulas'!$AT$3,P244='12 Formulas'!$AS$4,'12 Formulas'!$AT$4)</f>
        <v/>
      </c>
      <c r="R244" s="105"/>
      <c r="S244" s="106" t="str" cm="1">
        <f t="array" ref="S244">+_xlfn.IFS(R244="","",R244='12 Formulas'!$AU$2,'12 Formulas'!$AV$2,R244='12 Formulas'!$AU$3,'12 Formulas'!$AV$3)</f>
        <v/>
      </c>
      <c r="T244" s="107"/>
      <c r="U244" s="106" t="str" cm="1">
        <f t="array" ref="U244">+_xlfn.IFS(T244="","",T244='12 Formulas'!$AW$2,'12 Formulas'!$AX$2,T244='12 Formulas'!$AW$3,'12 Formulas'!$AX$3)</f>
        <v/>
      </c>
      <c r="V244" s="108"/>
      <c r="W244" s="109" t="str" cm="1">
        <f t="array" ref="W244">+_xlfn.IFS(V244="","",V244='12 Formulas'!$AY$2,'12 Formulas'!$AZ$2,V244='12 Formulas'!$AY$3,'12 Formulas'!$AZ$3,V244='12 Formulas'!$AY$4,'12 Formulas'!$AZ$4)</f>
        <v/>
      </c>
      <c r="X244" s="110" t="str">
        <f t="shared" si="3"/>
        <v/>
      </c>
      <c r="Y244" s="111" t="str" cm="1">
        <f t="array" ref="Y244">+_xlfn.IFS(X244="","",X244&lt;='12 Formulas'!$BD$4,'12 Formulas'!$BB$4,X244&lt;='12 Formulas'!$BD$3,'12 Formulas'!$BB$3,X244&lt;='12 Formulas'!$BD$2,'12 Formulas'!$BB$2)</f>
        <v/>
      </c>
      <c r="Z244" s="112"/>
      <c r="AA244" s="113" t="str" cm="1">
        <f t="array" ref="AA244">+_xlfn.IFS(Z244="","",Z244='12 Formulas'!$BF$2,'12 Formulas'!$BG$2,Z244='12 Formulas'!$BF$3,'12 Formulas'!$BG$3,Z244='12 Formulas'!$BF$4,'12 Formulas'!$BG$4)</f>
        <v/>
      </c>
      <c r="AB244" s="114" t="str" cm="1">
        <f t="array" ref="AB244">+_xlfn.IFS(AA244="","",AND(Y244='12 Formulas'!$BK$3,AA244='12 Formulas'!$BL$3),'12 Formulas'!$BM$3,AND(Y244='12 Formulas'!$BK$4,AA244='12 Formulas'!$BL$4),'12 Formulas'!$BM$4,AND(Y244='12 Formulas'!$BK$5,AA244='12 Formulas'!$BL$5),'12 Formulas'!$BM$5,AND(Y244='12 Formulas'!$BK$6,AA244='12 Formulas'!$BL$6),'12 Formulas'!$BM$6,AND(Y244='12 Formulas'!$BK$7,AA244='12 Formulas'!$BL$7),'12 Formulas'!$BM$7,AND(Y244='12 Formulas'!$BK$8,AA244='12 Formulas'!$BL$8),'12 Formulas'!$BM$8,AND(Y244='12 Formulas'!$BK$9,AA244='12 Formulas'!$BL$9),'12 Formulas'!$BM$9,AND(Y244='12 Formulas'!$BK$10,AA244='12 Formulas'!$BL$10),'12 Formulas'!$BM$10,AND(Y244='12 Formulas'!$BK$11,AA244='12 Formulas'!$BL$11),'12 Formulas'!$BM$11)</f>
        <v/>
      </c>
      <c r="AC244" s="113" t="str" cm="1">
        <f t="array" ref="AC244">+_xlfn.IFS(AB244="","",AB244='12 Formulas'!$BM$3,'12 Formulas'!$BN$3,AB244='12 Formulas'!$BM$4,'12 Formulas'!$BN$4,AB244='12 Formulas'!$BM$5,'12 Formulas'!$BN$5)</f>
        <v/>
      </c>
      <c r="AD244" s="115" t="str" cm="1">
        <f t="array" ref="AD244">+_xlfn.IFS(AB244="","",AB244='12 Formulas'!$BM$3,'12 Formulas'!$BO$3,AB244='12 Formulas'!$BM$4,'12 Formulas'!$BO$4,AB244='12 Formulas'!$BM$5,'12 Formulas'!$BO$5)</f>
        <v/>
      </c>
      <c r="AE244" s="640"/>
      <c r="AF244" s="642"/>
      <c r="AG244" s="658"/>
      <c r="AH244" s="636"/>
      <c r="AI244" s="630"/>
      <c r="AJ244" s="632"/>
      <c r="AK244" s="634"/>
      <c r="AL244" s="99"/>
      <c r="AM244" s="100"/>
      <c r="AN244" s="100"/>
      <c r="AO244" s="100"/>
      <c r="AP244" s="100"/>
      <c r="AQ244" s="100"/>
      <c r="AR244" s="99"/>
      <c r="AS244" s="99"/>
    </row>
    <row r="245" spans="1:45" ht="12.75" hidden="1" customHeight="1" x14ac:dyDescent="0.25">
      <c r="A245" s="642"/>
      <c r="B245" s="680"/>
      <c r="C245" s="687"/>
      <c r="D245" s="686"/>
      <c r="E245" s="687"/>
      <c r="F245" s="651"/>
      <c r="G245" s="662"/>
      <c r="H245" s="101" t="s">
        <v>214</v>
      </c>
      <c r="I245" s="102"/>
      <c r="J245" s="103"/>
      <c r="K245" s="104" t="str" cm="1">
        <f t="array" ref="K245">+_xlfn.IFS(J245="","",J245='12 Formulas'!$AM$2,'12 Formulas'!$AN$2,J245='12 Formulas'!$AM$3,'12 Formulas'!$AN$3)</f>
        <v/>
      </c>
      <c r="L245" s="105"/>
      <c r="M245" s="106" t="str" cm="1">
        <f t="array" ref="M245">+_xlfn.IFS(L245="","",L245='12 Formulas'!$AO$2,'12 Formulas'!$AP$2,L245='12 Formulas'!$AO$3,'12 Formulas'!$AP$3)</f>
        <v/>
      </c>
      <c r="N245" s="105"/>
      <c r="O245" s="106" t="str" cm="1">
        <f t="array" ref="O245">+_xlfn.IFS(N245="","",N245='12 Formulas'!$AQ$2,'12 Formulas'!$AR$2,N245='12 Formulas'!$AQ$3,'12 Formulas'!$AR$3)</f>
        <v/>
      </c>
      <c r="P245" s="105"/>
      <c r="Q245" s="106" t="str" cm="1">
        <f t="array" ref="Q245">+_xlfn.IFS(P245="","",P245='12 Formulas'!$AS$2,'12 Formulas'!$AT$2,P245='12 Formulas'!$AS$3,'12 Formulas'!$AT$3,P245='12 Formulas'!$AS$4,'12 Formulas'!$AT$4)</f>
        <v/>
      </c>
      <c r="R245" s="105"/>
      <c r="S245" s="106" t="str" cm="1">
        <f t="array" ref="S245">+_xlfn.IFS(R245="","",R245='12 Formulas'!$AU$2,'12 Formulas'!$AV$2,R245='12 Formulas'!$AU$3,'12 Formulas'!$AV$3)</f>
        <v/>
      </c>
      <c r="T245" s="107"/>
      <c r="U245" s="106" t="str" cm="1">
        <f t="array" ref="U245">+_xlfn.IFS(T245="","",T245='12 Formulas'!$AW$2,'12 Formulas'!$AX$2,T245='12 Formulas'!$AW$3,'12 Formulas'!$AX$3)</f>
        <v/>
      </c>
      <c r="V245" s="108"/>
      <c r="W245" s="109" t="str" cm="1">
        <f t="array" ref="W245">+_xlfn.IFS(V245="","",V245='12 Formulas'!$AY$2,'12 Formulas'!$AZ$2,V245='12 Formulas'!$AY$3,'12 Formulas'!$AZ$3,V245='12 Formulas'!$AY$4,'12 Formulas'!$AZ$4)</f>
        <v/>
      </c>
      <c r="X245" s="110" t="str">
        <f t="shared" si="3"/>
        <v/>
      </c>
      <c r="Y245" s="111" t="str" cm="1">
        <f t="array" ref="Y245">+_xlfn.IFS(X245="","",X245&lt;='12 Formulas'!$BD$4,'12 Formulas'!$BB$4,X245&lt;='12 Formulas'!$BD$3,'12 Formulas'!$BB$3,X245&lt;='12 Formulas'!$BD$2,'12 Formulas'!$BB$2)</f>
        <v/>
      </c>
      <c r="Z245" s="112"/>
      <c r="AA245" s="113" t="str" cm="1">
        <f t="array" ref="AA245">+_xlfn.IFS(Z245="","",Z245='12 Formulas'!$BF$2,'12 Formulas'!$BG$2,Z245='12 Formulas'!$BF$3,'12 Formulas'!$BG$3,Z245='12 Formulas'!$BF$4,'12 Formulas'!$BG$4)</f>
        <v/>
      </c>
      <c r="AB245" s="114" t="str" cm="1">
        <f t="array" ref="AB245">+_xlfn.IFS(AA245="","",AND(Y245='12 Formulas'!$BK$3,AA245='12 Formulas'!$BL$3),'12 Formulas'!$BM$3,AND(Y245='12 Formulas'!$BK$4,AA245='12 Formulas'!$BL$4),'12 Formulas'!$BM$4,AND(Y245='12 Formulas'!$BK$5,AA245='12 Formulas'!$BL$5),'12 Formulas'!$BM$5,AND(Y245='12 Formulas'!$BK$6,AA245='12 Formulas'!$BL$6),'12 Formulas'!$BM$6,AND(Y245='12 Formulas'!$BK$7,AA245='12 Formulas'!$BL$7),'12 Formulas'!$BM$7,AND(Y245='12 Formulas'!$BK$8,AA245='12 Formulas'!$BL$8),'12 Formulas'!$BM$8,AND(Y245='12 Formulas'!$BK$9,AA245='12 Formulas'!$BL$9),'12 Formulas'!$BM$9,AND(Y245='12 Formulas'!$BK$10,AA245='12 Formulas'!$BL$10),'12 Formulas'!$BM$10,AND(Y245='12 Formulas'!$BK$11,AA245='12 Formulas'!$BL$11),'12 Formulas'!$BM$11)</f>
        <v/>
      </c>
      <c r="AC245" s="113" t="str" cm="1">
        <f t="array" ref="AC245">+_xlfn.IFS(AB245="","",AB245='12 Formulas'!$BM$3,'12 Formulas'!$BN$3,AB245='12 Formulas'!$BM$4,'12 Formulas'!$BN$4,AB245='12 Formulas'!$BM$5,'12 Formulas'!$BN$5)</f>
        <v/>
      </c>
      <c r="AD245" s="115" t="str" cm="1">
        <f t="array" ref="AD245">+_xlfn.IFS(AB245="","",AB245='12 Formulas'!$BM$3,'12 Formulas'!$BO$3,AB245='12 Formulas'!$BM$4,'12 Formulas'!$BO$4,AB245='12 Formulas'!$BM$5,'12 Formulas'!$BO$5)</f>
        <v/>
      </c>
      <c r="AE245" s="640"/>
      <c r="AF245" s="642"/>
      <c r="AG245" s="658"/>
      <c r="AH245" s="636"/>
      <c r="AI245" s="630"/>
      <c r="AJ245" s="632"/>
      <c r="AK245" s="634"/>
      <c r="AL245" s="99"/>
      <c r="AM245" s="100"/>
      <c r="AN245" s="100"/>
      <c r="AO245" s="100"/>
      <c r="AP245" s="100"/>
      <c r="AQ245" s="100"/>
      <c r="AR245" s="99"/>
      <c r="AS245" s="99"/>
    </row>
    <row r="246" spans="1:45" ht="12.75" hidden="1" customHeight="1" x14ac:dyDescent="0.25">
      <c r="A246" s="642"/>
      <c r="B246" s="680"/>
      <c r="C246" s="687"/>
      <c r="D246" s="686"/>
      <c r="E246" s="687"/>
      <c r="F246" s="652" t="s">
        <v>217</v>
      </c>
      <c r="G246" s="663"/>
      <c r="H246" s="101" t="s">
        <v>212</v>
      </c>
      <c r="I246" s="102"/>
      <c r="J246" s="103"/>
      <c r="K246" s="104" t="str" cm="1">
        <f t="array" ref="K246">+_xlfn.IFS(J246="","",J246='12 Formulas'!$AM$2,'12 Formulas'!$AN$2,J246='12 Formulas'!$AM$3,'12 Formulas'!$AN$3)</f>
        <v/>
      </c>
      <c r="L246" s="105"/>
      <c r="M246" s="106" t="str" cm="1">
        <f t="array" ref="M246">+_xlfn.IFS(L246="","",L246='12 Formulas'!$AO$2,'12 Formulas'!$AP$2,L246='12 Formulas'!$AO$3,'12 Formulas'!$AP$3)</f>
        <v/>
      </c>
      <c r="N246" s="105"/>
      <c r="O246" s="106" t="str" cm="1">
        <f t="array" ref="O246">+_xlfn.IFS(N246="","",N246='12 Formulas'!$AQ$2,'12 Formulas'!$AR$2,N246='12 Formulas'!$AQ$3,'12 Formulas'!$AR$3)</f>
        <v/>
      </c>
      <c r="P246" s="105"/>
      <c r="Q246" s="106" t="str" cm="1">
        <f t="array" ref="Q246">+_xlfn.IFS(P246="","",P246='12 Formulas'!$AS$2,'12 Formulas'!$AT$2,P246='12 Formulas'!$AS$3,'12 Formulas'!$AT$3,P246='12 Formulas'!$AS$4,'12 Formulas'!$AT$4)</f>
        <v/>
      </c>
      <c r="R246" s="105"/>
      <c r="S246" s="106" t="str" cm="1">
        <f t="array" ref="S246">+_xlfn.IFS(R246="","",R246='12 Formulas'!$AU$2,'12 Formulas'!$AV$2,R246='12 Formulas'!$AU$3,'12 Formulas'!$AV$3)</f>
        <v/>
      </c>
      <c r="T246" s="107"/>
      <c r="U246" s="106" t="str" cm="1">
        <f t="array" ref="U246">+_xlfn.IFS(T246="","",T246='12 Formulas'!$AW$2,'12 Formulas'!$AX$2,T246='12 Formulas'!$AW$3,'12 Formulas'!$AX$3)</f>
        <v/>
      </c>
      <c r="V246" s="108"/>
      <c r="W246" s="109" t="str" cm="1">
        <f t="array" ref="W246">+_xlfn.IFS(V246="","",V246='12 Formulas'!$AY$2,'12 Formulas'!$AZ$2,V246='12 Formulas'!$AY$3,'12 Formulas'!$AZ$3,V246='12 Formulas'!$AY$4,'12 Formulas'!$AZ$4)</f>
        <v/>
      </c>
      <c r="X246" s="110" t="str">
        <f t="shared" si="3"/>
        <v/>
      </c>
      <c r="Y246" s="111" t="str" cm="1">
        <f t="array" ref="Y246">+_xlfn.IFS(X246="","",X246&lt;='12 Formulas'!$BD$4,'12 Formulas'!$BB$4,X246&lt;='12 Formulas'!$BD$3,'12 Formulas'!$BB$3,X246&lt;='12 Formulas'!$BD$2,'12 Formulas'!$BB$2)</f>
        <v/>
      </c>
      <c r="Z246" s="112"/>
      <c r="AA246" s="113" t="str" cm="1">
        <f t="array" ref="AA246">+_xlfn.IFS(Z246="","",Z246='12 Formulas'!$BF$2,'12 Formulas'!$BG$2,Z246='12 Formulas'!$BF$3,'12 Formulas'!$BG$3,Z246='12 Formulas'!$BF$4,'12 Formulas'!$BG$4)</f>
        <v/>
      </c>
      <c r="AB246" s="114" t="str" cm="1">
        <f t="array" ref="AB246">+_xlfn.IFS(AA246="","",AND(Y246='12 Formulas'!$BK$3,AA246='12 Formulas'!$BL$3),'12 Formulas'!$BM$3,AND(Y246='12 Formulas'!$BK$4,AA246='12 Formulas'!$BL$4),'12 Formulas'!$BM$4,AND(Y246='12 Formulas'!$BK$5,AA246='12 Formulas'!$BL$5),'12 Formulas'!$BM$5,AND(Y246='12 Formulas'!$BK$6,AA246='12 Formulas'!$BL$6),'12 Formulas'!$BM$6,AND(Y246='12 Formulas'!$BK$7,AA246='12 Formulas'!$BL$7),'12 Formulas'!$BM$7,AND(Y246='12 Formulas'!$BK$8,AA246='12 Formulas'!$BL$8),'12 Formulas'!$BM$8,AND(Y246='12 Formulas'!$BK$9,AA246='12 Formulas'!$BL$9),'12 Formulas'!$BM$9,AND(Y246='12 Formulas'!$BK$10,AA246='12 Formulas'!$BL$10),'12 Formulas'!$BM$10,AND(Y246='12 Formulas'!$BK$11,AA246='12 Formulas'!$BL$11),'12 Formulas'!$BM$11)</f>
        <v/>
      </c>
      <c r="AC246" s="113" t="str" cm="1">
        <f t="array" ref="AC246">+_xlfn.IFS(AB246="","",AB246='12 Formulas'!$BM$3,'12 Formulas'!$BN$3,AB246='12 Formulas'!$BM$4,'12 Formulas'!$BN$4,AB246='12 Formulas'!$BM$5,'12 Formulas'!$BN$5)</f>
        <v/>
      </c>
      <c r="AD246" s="115" t="str" cm="1">
        <f t="array" ref="AD246">+_xlfn.IFS(AB246="","",AB246='12 Formulas'!$BM$3,'12 Formulas'!$BO$3,AB246='12 Formulas'!$BM$4,'12 Formulas'!$BO$4,AB246='12 Formulas'!$BM$5,'12 Formulas'!$BO$5)</f>
        <v/>
      </c>
      <c r="AE246" s="640"/>
      <c r="AF246" s="642"/>
      <c r="AG246" s="658"/>
      <c r="AH246" s="636"/>
      <c r="AI246" s="630"/>
      <c r="AJ246" s="632"/>
      <c r="AK246" s="634"/>
      <c r="AL246" s="99"/>
      <c r="AM246" s="100"/>
      <c r="AN246" s="100"/>
      <c r="AO246" s="100"/>
      <c r="AP246" s="100"/>
      <c r="AQ246" s="100"/>
      <c r="AR246" s="99"/>
      <c r="AS246" s="99"/>
    </row>
    <row r="247" spans="1:45" ht="12.75" hidden="1" customHeight="1" x14ac:dyDescent="0.25">
      <c r="A247" s="642"/>
      <c r="B247" s="680"/>
      <c r="C247" s="687"/>
      <c r="D247" s="686"/>
      <c r="E247" s="687"/>
      <c r="F247" s="650"/>
      <c r="G247" s="661"/>
      <c r="H247" s="101" t="s">
        <v>213</v>
      </c>
      <c r="I247" s="102"/>
      <c r="J247" s="103"/>
      <c r="K247" s="104" t="str" cm="1">
        <f t="array" ref="K247">+_xlfn.IFS(J247="","",J247='12 Formulas'!$AM$2,'12 Formulas'!$AN$2,J247='12 Formulas'!$AM$3,'12 Formulas'!$AN$3)</f>
        <v/>
      </c>
      <c r="L247" s="105"/>
      <c r="M247" s="106" t="str" cm="1">
        <f t="array" ref="M247">+_xlfn.IFS(L247="","",L247='12 Formulas'!$AO$2,'12 Formulas'!$AP$2,L247='12 Formulas'!$AO$3,'12 Formulas'!$AP$3)</f>
        <v/>
      </c>
      <c r="N247" s="105"/>
      <c r="O247" s="106" t="str" cm="1">
        <f t="array" ref="O247">+_xlfn.IFS(N247="","",N247='12 Formulas'!$AQ$2,'12 Formulas'!$AR$2,N247='12 Formulas'!$AQ$3,'12 Formulas'!$AR$3)</f>
        <v/>
      </c>
      <c r="P247" s="105"/>
      <c r="Q247" s="106" t="str" cm="1">
        <f t="array" ref="Q247">+_xlfn.IFS(P247="","",P247='12 Formulas'!$AS$2,'12 Formulas'!$AT$2,P247='12 Formulas'!$AS$3,'12 Formulas'!$AT$3,P247='12 Formulas'!$AS$4,'12 Formulas'!$AT$4)</f>
        <v/>
      </c>
      <c r="R247" s="105"/>
      <c r="S247" s="106" t="str" cm="1">
        <f t="array" ref="S247">+_xlfn.IFS(R247="","",R247='12 Formulas'!$AU$2,'12 Formulas'!$AV$2,R247='12 Formulas'!$AU$3,'12 Formulas'!$AV$3)</f>
        <v/>
      </c>
      <c r="T247" s="107"/>
      <c r="U247" s="106" t="str" cm="1">
        <f t="array" ref="U247">+_xlfn.IFS(T247="","",T247='12 Formulas'!$AW$2,'12 Formulas'!$AX$2,T247='12 Formulas'!$AW$3,'12 Formulas'!$AX$3)</f>
        <v/>
      </c>
      <c r="V247" s="108"/>
      <c r="W247" s="109" t="str" cm="1">
        <f t="array" ref="W247">+_xlfn.IFS(V247="","",V247='12 Formulas'!$AY$2,'12 Formulas'!$AZ$2,V247='12 Formulas'!$AY$3,'12 Formulas'!$AZ$3,V247='12 Formulas'!$AY$4,'12 Formulas'!$AZ$4)</f>
        <v/>
      </c>
      <c r="X247" s="110" t="str">
        <f t="shared" si="3"/>
        <v/>
      </c>
      <c r="Y247" s="111" t="str" cm="1">
        <f t="array" ref="Y247">+_xlfn.IFS(X247="","",X247&lt;='12 Formulas'!$BD$4,'12 Formulas'!$BB$4,X247&lt;='12 Formulas'!$BD$3,'12 Formulas'!$BB$3,X247&lt;='12 Formulas'!$BD$2,'12 Formulas'!$BB$2)</f>
        <v/>
      </c>
      <c r="Z247" s="112"/>
      <c r="AA247" s="113" t="str" cm="1">
        <f t="array" ref="AA247">+_xlfn.IFS(Z247="","",Z247='12 Formulas'!$BF$2,'12 Formulas'!$BG$2,Z247='12 Formulas'!$BF$3,'12 Formulas'!$BG$3,Z247='12 Formulas'!$BF$4,'12 Formulas'!$BG$4)</f>
        <v/>
      </c>
      <c r="AB247" s="114" t="str" cm="1">
        <f t="array" ref="AB247">+_xlfn.IFS(AA247="","",AND(Y247='12 Formulas'!$BK$3,AA247='12 Formulas'!$BL$3),'12 Formulas'!$BM$3,AND(Y247='12 Formulas'!$BK$4,AA247='12 Formulas'!$BL$4),'12 Formulas'!$BM$4,AND(Y247='12 Formulas'!$BK$5,AA247='12 Formulas'!$BL$5),'12 Formulas'!$BM$5,AND(Y247='12 Formulas'!$BK$6,AA247='12 Formulas'!$BL$6),'12 Formulas'!$BM$6,AND(Y247='12 Formulas'!$BK$7,AA247='12 Formulas'!$BL$7),'12 Formulas'!$BM$7,AND(Y247='12 Formulas'!$BK$8,AA247='12 Formulas'!$BL$8),'12 Formulas'!$BM$8,AND(Y247='12 Formulas'!$BK$9,AA247='12 Formulas'!$BL$9),'12 Formulas'!$BM$9,AND(Y247='12 Formulas'!$BK$10,AA247='12 Formulas'!$BL$10),'12 Formulas'!$BM$10,AND(Y247='12 Formulas'!$BK$11,AA247='12 Formulas'!$BL$11),'12 Formulas'!$BM$11)</f>
        <v/>
      </c>
      <c r="AC247" s="113" t="str" cm="1">
        <f t="array" ref="AC247">+_xlfn.IFS(AB247="","",AB247='12 Formulas'!$BM$3,'12 Formulas'!$BN$3,AB247='12 Formulas'!$BM$4,'12 Formulas'!$BN$4,AB247='12 Formulas'!$BM$5,'12 Formulas'!$BN$5)</f>
        <v/>
      </c>
      <c r="AD247" s="115" t="str" cm="1">
        <f t="array" ref="AD247">+_xlfn.IFS(AB247="","",AB247='12 Formulas'!$BM$3,'12 Formulas'!$BO$3,AB247='12 Formulas'!$BM$4,'12 Formulas'!$BO$4,AB247='12 Formulas'!$BM$5,'12 Formulas'!$BO$5)</f>
        <v/>
      </c>
      <c r="AE247" s="640"/>
      <c r="AF247" s="642"/>
      <c r="AG247" s="658"/>
      <c r="AH247" s="636"/>
      <c r="AI247" s="630"/>
      <c r="AJ247" s="632"/>
      <c r="AK247" s="634"/>
      <c r="AL247" s="99"/>
      <c r="AM247" s="100"/>
      <c r="AN247" s="100"/>
      <c r="AO247" s="100"/>
      <c r="AP247" s="100"/>
      <c r="AQ247" s="100"/>
      <c r="AR247" s="99"/>
      <c r="AS247" s="99"/>
    </row>
    <row r="248" spans="1:45" ht="12.75" hidden="1" customHeight="1" x14ac:dyDescent="0.25">
      <c r="A248" s="642"/>
      <c r="B248" s="680"/>
      <c r="C248" s="687"/>
      <c r="D248" s="686"/>
      <c r="E248" s="687"/>
      <c r="F248" s="651"/>
      <c r="G248" s="662"/>
      <c r="H248" s="101" t="s">
        <v>214</v>
      </c>
      <c r="I248" s="102"/>
      <c r="J248" s="103"/>
      <c r="K248" s="104" t="str" cm="1">
        <f t="array" ref="K248">+_xlfn.IFS(J248="","",J248='12 Formulas'!$AM$2,'12 Formulas'!$AN$2,J248='12 Formulas'!$AM$3,'12 Formulas'!$AN$3)</f>
        <v/>
      </c>
      <c r="L248" s="105"/>
      <c r="M248" s="106" t="str" cm="1">
        <f t="array" ref="M248">+_xlfn.IFS(L248="","",L248='12 Formulas'!$AO$2,'12 Formulas'!$AP$2,L248='12 Formulas'!$AO$3,'12 Formulas'!$AP$3)</f>
        <v/>
      </c>
      <c r="N248" s="105"/>
      <c r="O248" s="106" t="str" cm="1">
        <f t="array" ref="O248">+_xlfn.IFS(N248="","",N248='12 Formulas'!$AQ$2,'12 Formulas'!$AR$2,N248='12 Formulas'!$AQ$3,'12 Formulas'!$AR$3)</f>
        <v/>
      </c>
      <c r="P248" s="105"/>
      <c r="Q248" s="106" t="str" cm="1">
        <f t="array" ref="Q248">+_xlfn.IFS(P248="","",P248='12 Formulas'!$AS$2,'12 Formulas'!$AT$2,P248='12 Formulas'!$AS$3,'12 Formulas'!$AT$3,P248='12 Formulas'!$AS$4,'12 Formulas'!$AT$4)</f>
        <v/>
      </c>
      <c r="R248" s="105"/>
      <c r="S248" s="106" t="str" cm="1">
        <f t="array" ref="S248">+_xlfn.IFS(R248="","",R248='12 Formulas'!$AU$2,'12 Formulas'!$AV$2,R248='12 Formulas'!$AU$3,'12 Formulas'!$AV$3)</f>
        <v/>
      </c>
      <c r="T248" s="107"/>
      <c r="U248" s="106" t="str" cm="1">
        <f t="array" ref="U248">+_xlfn.IFS(T248="","",T248='12 Formulas'!$AW$2,'12 Formulas'!$AX$2,T248='12 Formulas'!$AW$3,'12 Formulas'!$AX$3)</f>
        <v/>
      </c>
      <c r="V248" s="108"/>
      <c r="W248" s="109" t="str" cm="1">
        <f t="array" ref="W248">+_xlfn.IFS(V248="","",V248='12 Formulas'!$AY$2,'12 Formulas'!$AZ$2,V248='12 Formulas'!$AY$3,'12 Formulas'!$AZ$3,V248='12 Formulas'!$AY$4,'12 Formulas'!$AZ$4)</f>
        <v/>
      </c>
      <c r="X248" s="110" t="str">
        <f t="shared" si="3"/>
        <v/>
      </c>
      <c r="Y248" s="111" t="str" cm="1">
        <f t="array" ref="Y248">+_xlfn.IFS(X248="","",X248&lt;='12 Formulas'!$BD$4,'12 Formulas'!$BB$4,X248&lt;='12 Formulas'!$BD$3,'12 Formulas'!$BB$3,X248&lt;='12 Formulas'!$BD$2,'12 Formulas'!$BB$2)</f>
        <v/>
      </c>
      <c r="Z248" s="112"/>
      <c r="AA248" s="113" t="str" cm="1">
        <f t="array" ref="AA248">+_xlfn.IFS(Z248="","",Z248='12 Formulas'!$BF$2,'12 Formulas'!$BG$2,Z248='12 Formulas'!$BF$3,'12 Formulas'!$BG$3,Z248='12 Formulas'!$BF$4,'12 Formulas'!$BG$4)</f>
        <v/>
      </c>
      <c r="AB248" s="114" t="str" cm="1">
        <f t="array" ref="AB248">+_xlfn.IFS(AA248="","",AND(Y248='12 Formulas'!$BK$3,AA248='12 Formulas'!$BL$3),'12 Formulas'!$BM$3,AND(Y248='12 Formulas'!$BK$4,AA248='12 Formulas'!$BL$4),'12 Formulas'!$BM$4,AND(Y248='12 Formulas'!$BK$5,AA248='12 Formulas'!$BL$5),'12 Formulas'!$BM$5,AND(Y248='12 Formulas'!$BK$6,AA248='12 Formulas'!$BL$6),'12 Formulas'!$BM$6,AND(Y248='12 Formulas'!$BK$7,AA248='12 Formulas'!$BL$7),'12 Formulas'!$BM$7,AND(Y248='12 Formulas'!$BK$8,AA248='12 Formulas'!$BL$8),'12 Formulas'!$BM$8,AND(Y248='12 Formulas'!$BK$9,AA248='12 Formulas'!$BL$9),'12 Formulas'!$BM$9,AND(Y248='12 Formulas'!$BK$10,AA248='12 Formulas'!$BL$10),'12 Formulas'!$BM$10,AND(Y248='12 Formulas'!$BK$11,AA248='12 Formulas'!$BL$11),'12 Formulas'!$BM$11)</f>
        <v/>
      </c>
      <c r="AC248" s="113" t="str" cm="1">
        <f t="array" ref="AC248">+_xlfn.IFS(AB248="","",AB248='12 Formulas'!$BM$3,'12 Formulas'!$BN$3,AB248='12 Formulas'!$BM$4,'12 Formulas'!$BN$4,AB248='12 Formulas'!$BM$5,'12 Formulas'!$BN$5)</f>
        <v/>
      </c>
      <c r="AD248" s="115" t="str" cm="1">
        <f t="array" ref="AD248">+_xlfn.IFS(AB248="","",AB248='12 Formulas'!$BM$3,'12 Formulas'!$BO$3,AB248='12 Formulas'!$BM$4,'12 Formulas'!$BO$4,AB248='12 Formulas'!$BM$5,'12 Formulas'!$BO$5)</f>
        <v/>
      </c>
      <c r="AE248" s="640"/>
      <c r="AF248" s="642"/>
      <c r="AG248" s="658"/>
      <c r="AH248" s="636"/>
      <c r="AI248" s="630"/>
      <c r="AJ248" s="632"/>
      <c r="AK248" s="634"/>
      <c r="AL248" s="99"/>
      <c r="AM248" s="100"/>
      <c r="AN248" s="100"/>
      <c r="AO248" s="100"/>
      <c r="AP248" s="100"/>
      <c r="AQ248" s="100"/>
      <c r="AR248" s="99"/>
      <c r="AS248" s="99"/>
    </row>
    <row r="249" spans="1:45" ht="12.75" hidden="1" customHeight="1" x14ac:dyDescent="0.25">
      <c r="A249" s="642"/>
      <c r="B249" s="680"/>
      <c r="C249" s="687"/>
      <c r="D249" s="686"/>
      <c r="E249" s="687"/>
      <c r="F249" s="652" t="s">
        <v>218</v>
      </c>
      <c r="G249" s="663"/>
      <c r="H249" s="101" t="s">
        <v>212</v>
      </c>
      <c r="I249" s="102"/>
      <c r="J249" s="103"/>
      <c r="K249" s="104" t="str" cm="1">
        <f t="array" ref="K249">+_xlfn.IFS(J249="","",J249='12 Formulas'!$AM$2,'12 Formulas'!$AN$2,J249='12 Formulas'!$AM$3,'12 Formulas'!$AN$3)</f>
        <v/>
      </c>
      <c r="L249" s="105"/>
      <c r="M249" s="106" t="str" cm="1">
        <f t="array" ref="M249">+_xlfn.IFS(L249="","",L249='12 Formulas'!$AO$2,'12 Formulas'!$AP$2,L249='12 Formulas'!$AO$3,'12 Formulas'!$AP$3)</f>
        <v/>
      </c>
      <c r="N249" s="105"/>
      <c r="O249" s="106" t="str" cm="1">
        <f t="array" ref="O249">+_xlfn.IFS(N249="","",N249='12 Formulas'!$AQ$2,'12 Formulas'!$AR$2,N249='12 Formulas'!$AQ$3,'12 Formulas'!$AR$3)</f>
        <v/>
      </c>
      <c r="P249" s="105"/>
      <c r="Q249" s="106" t="str" cm="1">
        <f t="array" ref="Q249">+_xlfn.IFS(P249="","",P249='12 Formulas'!$AS$2,'12 Formulas'!$AT$2,P249='12 Formulas'!$AS$3,'12 Formulas'!$AT$3,P249='12 Formulas'!$AS$4,'12 Formulas'!$AT$4)</f>
        <v/>
      </c>
      <c r="R249" s="105"/>
      <c r="S249" s="106" t="str" cm="1">
        <f t="array" ref="S249">+_xlfn.IFS(R249="","",R249='12 Formulas'!$AU$2,'12 Formulas'!$AV$2,R249='12 Formulas'!$AU$3,'12 Formulas'!$AV$3)</f>
        <v/>
      </c>
      <c r="T249" s="107"/>
      <c r="U249" s="106" t="str" cm="1">
        <f t="array" ref="U249">+_xlfn.IFS(T249="","",T249='12 Formulas'!$AW$2,'12 Formulas'!$AX$2,T249='12 Formulas'!$AW$3,'12 Formulas'!$AX$3)</f>
        <v/>
      </c>
      <c r="V249" s="108"/>
      <c r="W249" s="109" t="str" cm="1">
        <f t="array" ref="W249">+_xlfn.IFS(V249="","",V249='12 Formulas'!$AY$2,'12 Formulas'!$AZ$2,V249='12 Formulas'!$AY$3,'12 Formulas'!$AZ$3,V249='12 Formulas'!$AY$4,'12 Formulas'!$AZ$4)</f>
        <v/>
      </c>
      <c r="X249" s="110" t="str">
        <f t="shared" si="3"/>
        <v/>
      </c>
      <c r="Y249" s="111" t="str" cm="1">
        <f t="array" ref="Y249">+_xlfn.IFS(X249="","",X249&lt;='12 Formulas'!$BD$4,'12 Formulas'!$BB$4,X249&lt;='12 Formulas'!$BD$3,'12 Formulas'!$BB$3,X249&lt;='12 Formulas'!$BD$2,'12 Formulas'!$BB$2)</f>
        <v/>
      </c>
      <c r="Z249" s="112"/>
      <c r="AA249" s="113" t="str" cm="1">
        <f t="array" ref="AA249">+_xlfn.IFS(Z249="","",Z249='12 Formulas'!$BF$2,'12 Formulas'!$BG$2,Z249='12 Formulas'!$BF$3,'12 Formulas'!$BG$3,Z249='12 Formulas'!$BF$4,'12 Formulas'!$BG$4)</f>
        <v/>
      </c>
      <c r="AB249" s="114" t="str" cm="1">
        <f t="array" ref="AB249">+_xlfn.IFS(AA249="","",AND(Y249='12 Formulas'!$BK$3,AA249='12 Formulas'!$BL$3),'12 Formulas'!$BM$3,AND(Y249='12 Formulas'!$BK$4,AA249='12 Formulas'!$BL$4),'12 Formulas'!$BM$4,AND(Y249='12 Formulas'!$BK$5,AA249='12 Formulas'!$BL$5),'12 Formulas'!$BM$5,AND(Y249='12 Formulas'!$BK$6,AA249='12 Formulas'!$BL$6),'12 Formulas'!$BM$6,AND(Y249='12 Formulas'!$BK$7,AA249='12 Formulas'!$BL$7),'12 Formulas'!$BM$7,AND(Y249='12 Formulas'!$BK$8,AA249='12 Formulas'!$BL$8),'12 Formulas'!$BM$8,AND(Y249='12 Formulas'!$BK$9,AA249='12 Formulas'!$BL$9),'12 Formulas'!$BM$9,AND(Y249='12 Formulas'!$BK$10,AA249='12 Formulas'!$BL$10),'12 Formulas'!$BM$10,AND(Y249='12 Formulas'!$BK$11,AA249='12 Formulas'!$BL$11),'12 Formulas'!$BM$11)</f>
        <v/>
      </c>
      <c r="AC249" s="113" t="str" cm="1">
        <f t="array" ref="AC249">+_xlfn.IFS(AB249="","",AB249='12 Formulas'!$BM$3,'12 Formulas'!$BN$3,AB249='12 Formulas'!$BM$4,'12 Formulas'!$BN$4,AB249='12 Formulas'!$BM$5,'12 Formulas'!$BN$5)</f>
        <v/>
      </c>
      <c r="AD249" s="115" t="str" cm="1">
        <f t="array" ref="AD249">+_xlfn.IFS(AB249="","",AB249='12 Formulas'!$BM$3,'12 Formulas'!$BO$3,AB249='12 Formulas'!$BM$4,'12 Formulas'!$BO$4,AB249='12 Formulas'!$BM$5,'12 Formulas'!$BO$5)</f>
        <v/>
      </c>
      <c r="AE249" s="640"/>
      <c r="AF249" s="642"/>
      <c r="AG249" s="658"/>
      <c r="AH249" s="636"/>
      <c r="AI249" s="630"/>
      <c r="AJ249" s="632"/>
      <c r="AK249" s="634"/>
      <c r="AL249" s="99"/>
      <c r="AM249" s="100"/>
      <c r="AN249" s="100"/>
      <c r="AO249" s="100"/>
      <c r="AP249" s="100"/>
      <c r="AQ249" s="100"/>
      <c r="AR249" s="99"/>
      <c r="AS249" s="99"/>
    </row>
    <row r="250" spans="1:45" ht="12.75" hidden="1" customHeight="1" x14ac:dyDescent="0.25">
      <c r="A250" s="642"/>
      <c r="B250" s="680"/>
      <c r="C250" s="687"/>
      <c r="D250" s="686"/>
      <c r="E250" s="687"/>
      <c r="F250" s="650"/>
      <c r="G250" s="661"/>
      <c r="H250" s="101" t="s">
        <v>213</v>
      </c>
      <c r="I250" s="102"/>
      <c r="J250" s="103"/>
      <c r="K250" s="104" t="str" cm="1">
        <f t="array" ref="K250">+_xlfn.IFS(J250="","",J250='12 Formulas'!$AM$2,'12 Formulas'!$AN$2,J250='12 Formulas'!$AM$3,'12 Formulas'!$AN$3)</f>
        <v/>
      </c>
      <c r="L250" s="105"/>
      <c r="M250" s="106" t="str" cm="1">
        <f t="array" ref="M250">+_xlfn.IFS(L250="","",L250='12 Formulas'!$AO$2,'12 Formulas'!$AP$2,L250='12 Formulas'!$AO$3,'12 Formulas'!$AP$3)</f>
        <v/>
      </c>
      <c r="N250" s="105"/>
      <c r="O250" s="106" t="str" cm="1">
        <f t="array" ref="O250">+_xlfn.IFS(N250="","",N250='12 Formulas'!$AQ$2,'12 Formulas'!$AR$2,N250='12 Formulas'!$AQ$3,'12 Formulas'!$AR$3)</f>
        <v/>
      </c>
      <c r="P250" s="105"/>
      <c r="Q250" s="106" t="str" cm="1">
        <f t="array" ref="Q250">+_xlfn.IFS(P250="","",P250='12 Formulas'!$AS$2,'12 Formulas'!$AT$2,P250='12 Formulas'!$AS$3,'12 Formulas'!$AT$3,P250='12 Formulas'!$AS$4,'12 Formulas'!$AT$4)</f>
        <v/>
      </c>
      <c r="R250" s="105"/>
      <c r="S250" s="106" t="str" cm="1">
        <f t="array" ref="S250">+_xlfn.IFS(R250="","",R250='12 Formulas'!$AU$2,'12 Formulas'!$AV$2,R250='12 Formulas'!$AU$3,'12 Formulas'!$AV$3)</f>
        <v/>
      </c>
      <c r="T250" s="107"/>
      <c r="U250" s="106" t="str" cm="1">
        <f t="array" ref="U250">+_xlfn.IFS(T250="","",T250='12 Formulas'!$AW$2,'12 Formulas'!$AX$2,T250='12 Formulas'!$AW$3,'12 Formulas'!$AX$3)</f>
        <v/>
      </c>
      <c r="V250" s="108"/>
      <c r="W250" s="109" t="str" cm="1">
        <f t="array" ref="W250">+_xlfn.IFS(V250="","",V250='12 Formulas'!$AY$2,'12 Formulas'!$AZ$2,V250='12 Formulas'!$AY$3,'12 Formulas'!$AZ$3,V250='12 Formulas'!$AY$4,'12 Formulas'!$AZ$4)</f>
        <v/>
      </c>
      <c r="X250" s="110" t="str">
        <f t="shared" si="3"/>
        <v/>
      </c>
      <c r="Y250" s="111" t="str" cm="1">
        <f t="array" ref="Y250">+_xlfn.IFS(X250="","",X250&lt;='12 Formulas'!$BD$4,'12 Formulas'!$BB$4,X250&lt;='12 Formulas'!$BD$3,'12 Formulas'!$BB$3,X250&lt;='12 Formulas'!$BD$2,'12 Formulas'!$BB$2)</f>
        <v/>
      </c>
      <c r="Z250" s="112"/>
      <c r="AA250" s="113" t="str" cm="1">
        <f t="array" ref="AA250">+_xlfn.IFS(Z250="","",Z250='12 Formulas'!$BF$2,'12 Formulas'!$BG$2,Z250='12 Formulas'!$BF$3,'12 Formulas'!$BG$3,Z250='12 Formulas'!$BF$4,'12 Formulas'!$BG$4)</f>
        <v/>
      </c>
      <c r="AB250" s="114" t="str" cm="1">
        <f t="array" ref="AB250">+_xlfn.IFS(AA250="","",AND(Y250='12 Formulas'!$BK$3,AA250='12 Formulas'!$BL$3),'12 Formulas'!$BM$3,AND(Y250='12 Formulas'!$BK$4,AA250='12 Formulas'!$BL$4),'12 Formulas'!$BM$4,AND(Y250='12 Formulas'!$BK$5,AA250='12 Formulas'!$BL$5),'12 Formulas'!$BM$5,AND(Y250='12 Formulas'!$BK$6,AA250='12 Formulas'!$BL$6),'12 Formulas'!$BM$6,AND(Y250='12 Formulas'!$BK$7,AA250='12 Formulas'!$BL$7),'12 Formulas'!$BM$7,AND(Y250='12 Formulas'!$BK$8,AA250='12 Formulas'!$BL$8),'12 Formulas'!$BM$8,AND(Y250='12 Formulas'!$BK$9,AA250='12 Formulas'!$BL$9),'12 Formulas'!$BM$9,AND(Y250='12 Formulas'!$BK$10,AA250='12 Formulas'!$BL$10),'12 Formulas'!$BM$10,AND(Y250='12 Formulas'!$BK$11,AA250='12 Formulas'!$BL$11),'12 Formulas'!$BM$11)</f>
        <v/>
      </c>
      <c r="AC250" s="113" t="str" cm="1">
        <f t="array" ref="AC250">+_xlfn.IFS(AB250="","",AB250='12 Formulas'!$BM$3,'12 Formulas'!$BN$3,AB250='12 Formulas'!$BM$4,'12 Formulas'!$BN$4,AB250='12 Formulas'!$BM$5,'12 Formulas'!$BN$5)</f>
        <v/>
      </c>
      <c r="AD250" s="115" t="str" cm="1">
        <f t="array" ref="AD250">+_xlfn.IFS(AB250="","",AB250='12 Formulas'!$BM$3,'12 Formulas'!$BO$3,AB250='12 Formulas'!$BM$4,'12 Formulas'!$BO$4,AB250='12 Formulas'!$BM$5,'12 Formulas'!$BO$5)</f>
        <v/>
      </c>
      <c r="AE250" s="640"/>
      <c r="AF250" s="642"/>
      <c r="AG250" s="658"/>
      <c r="AH250" s="636"/>
      <c r="AI250" s="630"/>
      <c r="AJ250" s="632"/>
      <c r="AK250" s="634"/>
      <c r="AL250" s="99"/>
      <c r="AM250" s="100"/>
      <c r="AN250" s="100"/>
      <c r="AO250" s="100"/>
      <c r="AP250" s="100"/>
      <c r="AQ250" s="100"/>
      <c r="AR250" s="99"/>
      <c r="AS250" s="99"/>
    </row>
    <row r="251" spans="1:45" ht="12.75" hidden="1" customHeight="1" thickBot="1" x14ac:dyDescent="0.3">
      <c r="A251" s="643"/>
      <c r="B251" s="681"/>
      <c r="C251" s="690"/>
      <c r="D251" s="691"/>
      <c r="E251" s="690"/>
      <c r="F251" s="692"/>
      <c r="G251" s="693"/>
      <c r="H251" s="116" t="s">
        <v>214</v>
      </c>
      <c r="I251" s="117"/>
      <c r="J251" s="118"/>
      <c r="K251" s="119" t="str" cm="1">
        <f t="array" ref="K251">+_xlfn.IFS(J251="","",J251='12 Formulas'!$AM$2,'12 Formulas'!$AN$2,J251='12 Formulas'!$AM$3,'12 Formulas'!$AN$3)</f>
        <v/>
      </c>
      <c r="L251" s="120"/>
      <c r="M251" s="121" t="str" cm="1">
        <f t="array" ref="M251">+_xlfn.IFS(L251="","",L251='12 Formulas'!$AO$2,'12 Formulas'!$AP$2,L251='12 Formulas'!$AO$3,'12 Formulas'!$AP$3)</f>
        <v/>
      </c>
      <c r="N251" s="120"/>
      <c r="O251" s="121" t="str" cm="1">
        <f t="array" ref="O251">+_xlfn.IFS(N251="","",N251='12 Formulas'!$AQ$2,'12 Formulas'!$AR$2,N251='12 Formulas'!$AQ$3,'12 Formulas'!$AR$3)</f>
        <v/>
      </c>
      <c r="P251" s="120"/>
      <c r="Q251" s="121" t="str" cm="1">
        <f t="array" ref="Q251">+_xlfn.IFS(P251="","",P251='12 Formulas'!$AS$2,'12 Formulas'!$AT$2,P251='12 Formulas'!$AS$3,'12 Formulas'!$AT$3,P251='12 Formulas'!$AS$4,'12 Formulas'!$AT$4)</f>
        <v/>
      </c>
      <c r="R251" s="120"/>
      <c r="S251" s="121" t="str" cm="1">
        <f t="array" ref="S251">+_xlfn.IFS(R251="","",R251='12 Formulas'!$AU$2,'12 Formulas'!$AV$2,R251='12 Formulas'!$AU$3,'12 Formulas'!$AV$3)</f>
        <v/>
      </c>
      <c r="T251" s="122"/>
      <c r="U251" s="121" t="str" cm="1">
        <f t="array" ref="U251">+_xlfn.IFS(T251="","",T251='12 Formulas'!$AW$2,'12 Formulas'!$AX$2,T251='12 Formulas'!$AW$3,'12 Formulas'!$AX$3)</f>
        <v/>
      </c>
      <c r="V251" s="123"/>
      <c r="W251" s="124" t="str" cm="1">
        <f t="array" ref="W251">+_xlfn.IFS(V251="","",V251='12 Formulas'!$AY$2,'12 Formulas'!$AZ$2,V251='12 Formulas'!$AY$3,'12 Formulas'!$AZ$3,V251='12 Formulas'!$AY$4,'12 Formulas'!$AZ$4)</f>
        <v/>
      </c>
      <c r="X251" s="125" t="str">
        <f t="shared" si="3"/>
        <v/>
      </c>
      <c r="Y251" s="126" t="str" cm="1">
        <f t="array" ref="Y251">+_xlfn.IFS(X251="","",X251&lt;='12 Formulas'!$BD$4,'12 Formulas'!$BB$4,X251&lt;='12 Formulas'!$BD$3,'12 Formulas'!$BB$3,X251&lt;='12 Formulas'!$BD$2,'12 Formulas'!$BB$2)</f>
        <v/>
      </c>
      <c r="Z251" s="127"/>
      <c r="AA251" s="128" t="str" cm="1">
        <f t="array" ref="AA251">+_xlfn.IFS(Z251="","",Z251='12 Formulas'!$BF$2,'12 Formulas'!$BG$2,Z251='12 Formulas'!$BF$3,'12 Formulas'!$BG$3,Z251='12 Formulas'!$BF$4,'12 Formulas'!$BG$4)</f>
        <v/>
      </c>
      <c r="AB251" s="129" t="str" cm="1">
        <f t="array" ref="AB251">+_xlfn.IFS(AA251="","",AND(Y251='12 Formulas'!$BK$3,AA251='12 Formulas'!$BL$3),'12 Formulas'!$BM$3,AND(Y251='12 Formulas'!$BK$4,AA251='12 Formulas'!$BL$4),'12 Formulas'!$BM$4,AND(Y251='12 Formulas'!$BK$5,AA251='12 Formulas'!$BL$5),'12 Formulas'!$BM$5,AND(Y251='12 Formulas'!$BK$6,AA251='12 Formulas'!$BL$6),'12 Formulas'!$BM$6,AND(Y251='12 Formulas'!$BK$7,AA251='12 Formulas'!$BL$7),'12 Formulas'!$BM$7,AND(Y251='12 Formulas'!$BK$8,AA251='12 Formulas'!$BL$8),'12 Formulas'!$BM$8,AND(Y251='12 Formulas'!$BK$9,AA251='12 Formulas'!$BL$9),'12 Formulas'!$BM$9,AND(Y251='12 Formulas'!$BK$10,AA251='12 Formulas'!$BL$10),'12 Formulas'!$BM$10,AND(Y251='12 Formulas'!$BK$11,AA251='12 Formulas'!$BL$11),'12 Formulas'!$BM$11)</f>
        <v/>
      </c>
      <c r="AC251" s="128" t="str" cm="1">
        <f t="array" ref="AC251">+_xlfn.IFS(AB251="","",AB251='12 Formulas'!$BM$3,'12 Formulas'!$BN$3,AB251='12 Formulas'!$BM$4,'12 Formulas'!$BN$4,AB251='12 Formulas'!$BM$5,'12 Formulas'!$BN$5)</f>
        <v/>
      </c>
      <c r="AD251" s="130" t="str" cm="1">
        <f t="array" ref="AD251">+_xlfn.IFS(AB251="","",AB251='12 Formulas'!$BM$3,'12 Formulas'!$BO$3,AB251='12 Formulas'!$BM$4,'12 Formulas'!$BO$4,AB251='12 Formulas'!$BM$5,'12 Formulas'!$BO$5)</f>
        <v/>
      </c>
      <c r="AE251" s="641"/>
      <c r="AF251" s="643"/>
      <c r="AG251" s="659"/>
      <c r="AH251" s="637"/>
      <c r="AI251" s="631"/>
      <c r="AJ251" s="633"/>
      <c r="AK251" s="635"/>
      <c r="AL251" s="99"/>
      <c r="AM251" s="100"/>
      <c r="AN251" s="100"/>
      <c r="AO251" s="100"/>
      <c r="AP251" s="100"/>
      <c r="AQ251" s="100"/>
      <c r="AR251" s="99"/>
      <c r="AS251" s="99"/>
    </row>
    <row r="252" spans="1:45" ht="12.75" hidden="1" customHeight="1" x14ac:dyDescent="0.25">
      <c r="A252" s="642" t="str">
        <f>'1 Contexto e Identificación'!$A$27</f>
        <v>R17</v>
      </c>
      <c r="B252" s="680" t="str">
        <f>+'1 Contexto e Identificación'!$E$27</f>
        <v xml:space="preserve">  </v>
      </c>
      <c r="C252" s="687" t="str">
        <f>+'4 Mapa Calor Inherente'!$C$28</f>
        <v/>
      </c>
      <c r="D252" s="686" t="str">
        <f>+'4 Mapa Calor Inherente'!$D$28</f>
        <v/>
      </c>
      <c r="E252" s="687" t="str">
        <f>+'4 Mapa Calor Inherente'!$E$28</f>
        <v/>
      </c>
      <c r="F252" s="650" t="s">
        <v>211</v>
      </c>
      <c r="G252" s="661"/>
      <c r="H252" s="84" t="s">
        <v>212</v>
      </c>
      <c r="I252" s="85"/>
      <c r="J252" s="86"/>
      <c r="K252" s="87" t="str" cm="1">
        <f t="array" ref="K252">+_xlfn.IFS(J252="","",J252='12 Formulas'!$AM$2,'12 Formulas'!$AN$2,J252='12 Formulas'!$AM$3,'12 Formulas'!$AN$3)</f>
        <v/>
      </c>
      <c r="L252" s="88"/>
      <c r="M252" s="89" t="str" cm="1">
        <f t="array" ref="M252">+_xlfn.IFS(L252="","",L252='12 Formulas'!$AO$2,'12 Formulas'!$AP$2,L252='12 Formulas'!$AO$3,'12 Formulas'!$AP$3)</f>
        <v/>
      </c>
      <c r="N252" s="88"/>
      <c r="O252" s="89" t="str" cm="1">
        <f t="array" ref="O252">+_xlfn.IFS(N252="","",N252='12 Formulas'!$AQ$2,'12 Formulas'!$AR$2,N252='12 Formulas'!$AQ$3,'12 Formulas'!$AR$3)</f>
        <v/>
      </c>
      <c r="P252" s="88"/>
      <c r="Q252" s="89" t="str" cm="1">
        <f t="array" ref="Q252">+_xlfn.IFS(P252="","",P252='12 Formulas'!$AS$2,'12 Formulas'!$AT$2,P252='12 Formulas'!$AS$3,'12 Formulas'!$AT$3,P252='12 Formulas'!$AS$4,'12 Formulas'!$AT$4)</f>
        <v/>
      </c>
      <c r="R252" s="88"/>
      <c r="S252" s="89" t="str" cm="1">
        <f t="array" ref="S252">+_xlfn.IFS(R252="","",R252='12 Formulas'!$AU$2,'12 Formulas'!$AV$2,R252='12 Formulas'!$AU$3,'12 Formulas'!$AV$3)</f>
        <v/>
      </c>
      <c r="T252" s="90"/>
      <c r="U252" s="89" t="str" cm="1">
        <f t="array" ref="U252">+_xlfn.IFS(T252="","",T252='12 Formulas'!$AW$2,'12 Formulas'!$AX$2,T252='12 Formulas'!$AW$3,'12 Formulas'!$AX$3)</f>
        <v/>
      </c>
      <c r="V252" s="91"/>
      <c r="W252" s="92" t="str" cm="1">
        <f t="array" ref="W252">+_xlfn.IFS(V252="","",V252='12 Formulas'!$AY$2,'12 Formulas'!$AZ$2,V252='12 Formulas'!$AY$3,'12 Formulas'!$AZ$3,V252='12 Formulas'!$AY$4,'12 Formulas'!$AZ$4)</f>
        <v/>
      </c>
      <c r="X252" s="93" t="str">
        <f t="shared" si="3"/>
        <v/>
      </c>
      <c r="Y252" s="94" t="str" cm="1">
        <f t="array" ref="Y252">+_xlfn.IFS(X252="","",X252&lt;='12 Formulas'!$BD$4,'12 Formulas'!$BB$4,X252&lt;='12 Formulas'!$BD$3,'12 Formulas'!$BB$3,X252&lt;='12 Formulas'!$BD$2,'12 Formulas'!$BB$2)</f>
        <v/>
      </c>
      <c r="Z252" s="95"/>
      <c r="AA252" s="96" t="str" cm="1">
        <f t="array" ref="AA252">+_xlfn.IFS(Z252="","",Z252='12 Formulas'!$BF$2,'12 Formulas'!$BG$2,Z252='12 Formulas'!$BF$3,'12 Formulas'!$BG$3,Z252='12 Formulas'!$BF$4,'12 Formulas'!$BG$4)</f>
        <v/>
      </c>
      <c r="AB252" s="97" t="str" cm="1">
        <f t="array" ref="AB252">+_xlfn.IFS(AA252="","",AND(Y252='12 Formulas'!$BK$3,AA252='12 Formulas'!$BL$3),'12 Formulas'!$BM$3,AND(Y252='12 Formulas'!$BK$4,AA252='12 Formulas'!$BL$4),'12 Formulas'!$BM$4,AND(Y252='12 Formulas'!$BK$5,AA252='12 Formulas'!$BL$5),'12 Formulas'!$BM$5,AND(Y252='12 Formulas'!$BK$6,AA252='12 Formulas'!$BL$6),'12 Formulas'!$BM$6,AND(Y252='12 Formulas'!$BK$7,AA252='12 Formulas'!$BL$7),'12 Formulas'!$BM$7,AND(Y252='12 Formulas'!$BK$8,AA252='12 Formulas'!$BL$8),'12 Formulas'!$BM$8,AND(Y252='12 Formulas'!$BK$9,AA252='12 Formulas'!$BL$9),'12 Formulas'!$BM$9,AND(Y252='12 Formulas'!$BK$10,AA252='12 Formulas'!$BL$10),'12 Formulas'!$BM$10,AND(Y252='12 Formulas'!$BK$11,AA252='12 Formulas'!$BL$11),'12 Formulas'!$BM$11)</f>
        <v/>
      </c>
      <c r="AC252" s="96" t="str" cm="1">
        <f t="array" ref="AC252">+_xlfn.IFS(AB252="","",AB252='12 Formulas'!$BM$3,'12 Formulas'!$BN$3,AB252='12 Formulas'!$BM$4,'12 Formulas'!$BN$4,AB252='12 Formulas'!$BM$5,'12 Formulas'!$BN$5)</f>
        <v/>
      </c>
      <c r="AD252" s="98" t="str" cm="1">
        <f t="array" ref="AD252">+_xlfn.IFS(AB252="","",AB252='12 Formulas'!$BM$3,'12 Formulas'!$BO$3,AB252='12 Formulas'!$BM$4,'12 Formulas'!$BO$4,AB252='12 Formulas'!$BM$5,'12 Formulas'!$BO$5)</f>
        <v/>
      </c>
      <c r="AE252" s="640" t="str">
        <f>+IF(AC252="","",AVERAGE(AC252:AC266))</f>
        <v/>
      </c>
      <c r="AF252" s="642" t="str" cm="1">
        <f t="array" ref="AF252">+_xlfn.IFS(AE252="","",AE252='12 Formulas'!$BR$2,'12 Formulas'!$BQ$2,AE252&gt;='12 Formulas'!$BS$3,'12 Formulas'!$BQ$3,AE252&gt;='12 Formulas'!$BS$4,'12 Formulas'!$BQ$4)</f>
        <v/>
      </c>
      <c r="AG252" s="658" t="str">
        <f>+IF(AF252="","",'12 Formulas'!$BU$2)</f>
        <v/>
      </c>
      <c r="AH252" s="636" t="str" cm="1">
        <f t="array" ref="AH252">+_xlfn.IFS(AG252="","",AG252='12 Formulas'!$BX$4,'12 Formulas'!$BY$4,AND(AF252='12 Formulas'!$BW$3,AG252='12 Formulas'!$BX$3),'12 Formulas'!$BY$3,AND(AF252='12 Formulas'!$BW$5,AG252='12 Formulas'!$BX$5),'12 Formulas'!$BY$5,AND(AF252='12 Formulas'!$BW$7,AG252='12 Formulas'!$BX$7),'12 Formulas'!$BY$7)</f>
        <v/>
      </c>
      <c r="AI252" s="630" t="str" cm="1">
        <f t="array" ref="AI252">+_xlfn.IFS(AH252="","",AH252='12 Formulas'!$BY$4,C252,C252='12 Formulas'!$CA$8,C252,AND(AH252='12 Formulas'!$BY$5,C252='12 Formulas'!$CA$7),'12 Formulas'!$CB$7,AND(AH252='12 Formulas'!$BY$5,C252='12 Formulas'!$CA$6),'12 Formulas'!$CB$6,AND(AH252='12 Formulas'!$BY$5,C252='12 Formulas'!$CA$5),'12 Formulas'!$CB$5,AND(AH252='12 Formulas'!$BY$5,C252='12 Formulas'!$CA$4),'12 Formulas'!$CB$4,AND(AH252='12 Formulas'!$BY$3,C252='12 Formulas'!$CA$7),'12 Formulas'!$CC$7,AND(AH252='12 Formulas'!$BY$3,C252='12 Formulas'!$CA$6),'12 Formulas'!$CC$6,AND(AH252='12 Formulas'!$BY$3,C252='12 Formulas'!$CA$5),'12 Formulas'!$CC$5,AND(AH252='12 Formulas'!$BY$3,C252='12 Formulas'!$CA$4),'12 Formulas'!$CC$4)</f>
        <v/>
      </c>
      <c r="AJ252" s="632" t="str">
        <f>+IF(D252="","",D252)</f>
        <v/>
      </c>
      <c r="AK252" s="634" t="str">
        <f>+IF(AI252='12 Formulas'!$AD$4,IF(AJ252='12 Formulas'!$AE$3,'12 Formulas'!$AE$4,IF(AJ252='12 Formulas'!$AF$3,'12 Formulas'!$AF$4,IF(AJ252='12 Formulas'!$AG$3,'12 Formulas'!$AG$4,IF(AJ252='12 Formulas'!$AH$3,'12 Formulas'!$AH$4,IF(AJ252='12 Formulas'!$AI$3,'12 Formulas'!$AI$4))))),IF(AI252='12 Formulas'!$AD$5,IF(AJ252='12 Formulas'!$AE$3,'12 Formulas'!$AE$5,IF(AJ252='12 Formulas'!$AF$3,'12 Formulas'!$AF$5,IF(AJ252='12 Formulas'!$AG$3,'12 Formulas'!$AG$5,IF(AJ252='12 Formulas'!$AH$3,'12 Formulas'!$AH$5,IF(AJ252='12 Formulas'!$AI$3,'12 Formulas'!$AI$5))))),IF(AI252='12 Formulas'!$AD$6,IF(AJ252='12 Formulas'!$AE$3,'12 Formulas'!$AE$6,IF(AJ252='12 Formulas'!$AF$3,'12 Formulas'!$AF$6,IF(AJ252='12 Formulas'!$AG$3,'12 Formulas'!$AG$6,IF(AJ252='12 Formulas'!$AH$3,'12 Formulas'!$AH$6,IF(AJ252='12 Formulas'!$AI$3,'12 Formulas'!$AI$6))))),IF(AI252='12 Formulas'!$AD$7,IF(AJ252='12 Formulas'!$AE$3,'12 Formulas'!$AE$7,IF(AJ252='12 Formulas'!$AF$3,'12 Formulas'!$AF$7,IF(AJ252='12 Formulas'!$AG$3,'12 Formulas'!$AG$7,IF(AJ252='12 Formulas'!$AH$3,'12 Formulas'!$AH$7,IF(AJ252='12 Formulas'!$AI$3,'12 Formulas'!$AI$7))))),IF(AI252='12 Formulas'!$AD$8,IF(AJ252='12 Formulas'!$AE$3,'12 Formulas'!$AE$8,IF(AJ252='12 Formulas'!$AF$3,'12 Formulas'!$AF$8,IF(AJ252='12 Formulas'!$AG$3,'12 Formulas'!$AG$8,IF(AJ252='12 Formulas'!$AH$3,'12 Formulas'!$AH$8,IF(AJ252='12 Formulas'!$AI$3,'12 Formulas'!$AI$8))))),"")))))</f>
        <v/>
      </c>
      <c r="AL252" s="99"/>
      <c r="AM252" s="100"/>
      <c r="AN252" s="100"/>
      <c r="AO252" s="100"/>
      <c r="AP252" s="100"/>
      <c r="AQ252" s="100"/>
      <c r="AR252" s="99"/>
      <c r="AS252" s="99"/>
    </row>
    <row r="253" spans="1:45" ht="12.75" hidden="1" customHeight="1" x14ac:dyDescent="0.25">
      <c r="A253" s="642"/>
      <c r="B253" s="680"/>
      <c r="C253" s="687"/>
      <c r="D253" s="686"/>
      <c r="E253" s="687"/>
      <c r="F253" s="650"/>
      <c r="G253" s="661"/>
      <c r="H253" s="101" t="s">
        <v>213</v>
      </c>
      <c r="I253" s="102"/>
      <c r="J253" s="103"/>
      <c r="K253" s="104" t="str" cm="1">
        <f t="array" ref="K253">+_xlfn.IFS(J253="","",J253='12 Formulas'!$AM$2,'12 Formulas'!$AN$2,J253='12 Formulas'!$AM$3,'12 Formulas'!$AN$3)</f>
        <v/>
      </c>
      <c r="L253" s="105"/>
      <c r="M253" s="106" t="str" cm="1">
        <f t="array" ref="M253">+_xlfn.IFS(L253="","",L253='12 Formulas'!$AO$2,'12 Formulas'!$AP$2,L253='12 Formulas'!$AO$3,'12 Formulas'!$AP$3)</f>
        <v/>
      </c>
      <c r="N253" s="105"/>
      <c r="O253" s="106" t="str" cm="1">
        <f t="array" ref="O253">+_xlfn.IFS(N253="","",N253='12 Formulas'!$AQ$2,'12 Formulas'!$AR$2,N253='12 Formulas'!$AQ$3,'12 Formulas'!$AR$3)</f>
        <v/>
      </c>
      <c r="P253" s="105"/>
      <c r="Q253" s="106" t="str" cm="1">
        <f t="array" ref="Q253">+_xlfn.IFS(P253="","",P253='12 Formulas'!$AS$2,'12 Formulas'!$AT$2,P253='12 Formulas'!$AS$3,'12 Formulas'!$AT$3,P253='12 Formulas'!$AS$4,'12 Formulas'!$AT$4)</f>
        <v/>
      </c>
      <c r="R253" s="105"/>
      <c r="S253" s="106" t="str" cm="1">
        <f t="array" ref="S253">+_xlfn.IFS(R253="","",R253='12 Formulas'!$AU$2,'12 Formulas'!$AV$2,R253='12 Formulas'!$AU$3,'12 Formulas'!$AV$3)</f>
        <v/>
      </c>
      <c r="T253" s="107"/>
      <c r="U253" s="106" t="str" cm="1">
        <f t="array" ref="U253">+_xlfn.IFS(T253="","",T253='12 Formulas'!$AW$2,'12 Formulas'!$AX$2,T253='12 Formulas'!$AW$3,'12 Formulas'!$AX$3)</f>
        <v/>
      </c>
      <c r="V253" s="108"/>
      <c r="W253" s="109" t="str" cm="1">
        <f t="array" ref="W253">+_xlfn.IFS(V253="","",V253='12 Formulas'!$AY$2,'12 Formulas'!$AZ$2,V253='12 Formulas'!$AY$3,'12 Formulas'!$AZ$3,V253='12 Formulas'!$AY$4,'12 Formulas'!$AZ$4)</f>
        <v/>
      </c>
      <c r="X253" s="110" t="str">
        <f t="shared" si="3"/>
        <v/>
      </c>
      <c r="Y253" s="111" t="str" cm="1">
        <f t="array" ref="Y253">+_xlfn.IFS(X253="","",X253&lt;='12 Formulas'!$BD$4,'12 Formulas'!$BB$4,X253&lt;='12 Formulas'!$BD$3,'12 Formulas'!$BB$3,X253&lt;='12 Formulas'!$BD$2,'12 Formulas'!$BB$2)</f>
        <v/>
      </c>
      <c r="Z253" s="112"/>
      <c r="AA253" s="113" t="str" cm="1">
        <f t="array" ref="AA253">+_xlfn.IFS(Z253="","",Z253='12 Formulas'!$BF$2,'12 Formulas'!$BG$2,Z253='12 Formulas'!$BF$3,'12 Formulas'!$BG$3,Z253='12 Formulas'!$BF$4,'12 Formulas'!$BG$4)</f>
        <v/>
      </c>
      <c r="AB253" s="114" t="str" cm="1">
        <f t="array" ref="AB253">+_xlfn.IFS(AA253="","",AND(Y253='12 Formulas'!$BK$3,AA253='12 Formulas'!$BL$3),'12 Formulas'!$BM$3,AND(Y253='12 Formulas'!$BK$4,AA253='12 Formulas'!$BL$4),'12 Formulas'!$BM$4,AND(Y253='12 Formulas'!$BK$5,AA253='12 Formulas'!$BL$5),'12 Formulas'!$BM$5,AND(Y253='12 Formulas'!$BK$6,AA253='12 Formulas'!$BL$6),'12 Formulas'!$BM$6,AND(Y253='12 Formulas'!$BK$7,AA253='12 Formulas'!$BL$7),'12 Formulas'!$BM$7,AND(Y253='12 Formulas'!$BK$8,AA253='12 Formulas'!$BL$8),'12 Formulas'!$BM$8,AND(Y253='12 Formulas'!$BK$9,AA253='12 Formulas'!$BL$9),'12 Formulas'!$BM$9,AND(Y253='12 Formulas'!$BK$10,AA253='12 Formulas'!$BL$10),'12 Formulas'!$BM$10,AND(Y253='12 Formulas'!$BK$11,AA253='12 Formulas'!$BL$11),'12 Formulas'!$BM$11)</f>
        <v/>
      </c>
      <c r="AC253" s="113" t="str" cm="1">
        <f t="array" ref="AC253">+_xlfn.IFS(AB253="","",AB253='12 Formulas'!$BM$3,'12 Formulas'!$BN$3,AB253='12 Formulas'!$BM$4,'12 Formulas'!$BN$4,AB253='12 Formulas'!$BM$5,'12 Formulas'!$BN$5)</f>
        <v/>
      </c>
      <c r="AD253" s="115" t="str" cm="1">
        <f t="array" ref="AD253">+_xlfn.IFS(AB253="","",AB253='12 Formulas'!$BM$3,'12 Formulas'!$BO$3,AB253='12 Formulas'!$BM$4,'12 Formulas'!$BO$4,AB253='12 Formulas'!$BM$5,'12 Formulas'!$BO$5)</f>
        <v/>
      </c>
      <c r="AE253" s="640"/>
      <c r="AF253" s="642"/>
      <c r="AG253" s="658"/>
      <c r="AH253" s="636"/>
      <c r="AI253" s="630"/>
      <c r="AJ253" s="632"/>
      <c r="AK253" s="634"/>
      <c r="AL253" s="99"/>
      <c r="AM253" s="100"/>
      <c r="AN253" s="100"/>
      <c r="AO253" s="100"/>
      <c r="AP253" s="100"/>
      <c r="AQ253" s="100"/>
      <c r="AR253" s="99"/>
      <c r="AS253" s="99"/>
    </row>
    <row r="254" spans="1:45" ht="12.75" hidden="1" customHeight="1" x14ac:dyDescent="0.25">
      <c r="A254" s="642"/>
      <c r="B254" s="680"/>
      <c r="C254" s="687"/>
      <c r="D254" s="686"/>
      <c r="E254" s="687"/>
      <c r="F254" s="651"/>
      <c r="G254" s="662"/>
      <c r="H254" s="101" t="s">
        <v>214</v>
      </c>
      <c r="I254" s="102"/>
      <c r="J254" s="103"/>
      <c r="K254" s="104" t="str" cm="1">
        <f t="array" ref="K254">+_xlfn.IFS(J254="","",J254='12 Formulas'!$AM$2,'12 Formulas'!$AN$2,J254='12 Formulas'!$AM$3,'12 Formulas'!$AN$3)</f>
        <v/>
      </c>
      <c r="L254" s="105"/>
      <c r="M254" s="106" t="str" cm="1">
        <f t="array" ref="M254">+_xlfn.IFS(L254="","",L254='12 Formulas'!$AO$2,'12 Formulas'!$AP$2,L254='12 Formulas'!$AO$3,'12 Formulas'!$AP$3)</f>
        <v/>
      </c>
      <c r="N254" s="105"/>
      <c r="O254" s="106" t="str" cm="1">
        <f t="array" ref="O254">+_xlfn.IFS(N254="","",N254='12 Formulas'!$AQ$2,'12 Formulas'!$AR$2,N254='12 Formulas'!$AQ$3,'12 Formulas'!$AR$3)</f>
        <v/>
      </c>
      <c r="P254" s="105"/>
      <c r="Q254" s="106" t="str" cm="1">
        <f t="array" ref="Q254">+_xlfn.IFS(P254="","",P254='12 Formulas'!$AS$2,'12 Formulas'!$AT$2,P254='12 Formulas'!$AS$3,'12 Formulas'!$AT$3,P254='12 Formulas'!$AS$4,'12 Formulas'!$AT$4)</f>
        <v/>
      </c>
      <c r="R254" s="105"/>
      <c r="S254" s="106" t="str" cm="1">
        <f t="array" ref="S254">+_xlfn.IFS(R254="","",R254='12 Formulas'!$AU$2,'12 Formulas'!$AV$2,R254='12 Formulas'!$AU$3,'12 Formulas'!$AV$3)</f>
        <v/>
      </c>
      <c r="T254" s="107"/>
      <c r="U254" s="106" t="str" cm="1">
        <f t="array" ref="U254">+_xlfn.IFS(T254="","",T254='12 Formulas'!$AW$2,'12 Formulas'!$AX$2,T254='12 Formulas'!$AW$3,'12 Formulas'!$AX$3)</f>
        <v/>
      </c>
      <c r="V254" s="108"/>
      <c r="W254" s="109" t="str" cm="1">
        <f t="array" ref="W254">+_xlfn.IFS(V254="","",V254='12 Formulas'!$AY$2,'12 Formulas'!$AZ$2,V254='12 Formulas'!$AY$3,'12 Formulas'!$AZ$3,V254='12 Formulas'!$AY$4,'12 Formulas'!$AZ$4)</f>
        <v/>
      </c>
      <c r="X254" s="110" t="str">
        <f t="shared" si="3"/>
        <v/>
      </c>
      <c r="Y254" s="111" t="str" cm="1">
        <f t="array" ref="Y254">+_xlfn.IFS(X254="","",X254&lt;='12 Formulas'!$BD$4,'12 Formulas'!$BB$4,X254&lt;='12 Formulas'!$BD$3,'12 Formulas'!$BB$3,X254&lt;='12 Formulas'!$BD$2,'12 Formulas'!$BB$2)</f>
        <v/>
      </c>
      <c r="Z254" s="112"/>
      <c r="AA254" s="113" t="str" cm="1">
        <f t="array" ref="AA254">+_xlfn.IFS(Z254="","",Z254='12 Formulas'!$BF$2,'12 Formulas'!$BG$2,Z254='12 Formulas'!$BF$3,'12 Formulas'!$BG$3,Z254='12 Formulas'!$BF$4,'12 Formulas'!$BG$4)</f>
        <v/>
      </c>
      <c r="AB254" s="114" t="str" cm="1">
        <f t="array" ref="AB254">+_xlfn.IFS(AA254="","",AND(Y254='12 Formulas'!$BK$3,AA254='12 Formulas'!$BL$3),'12 Formulas'!$BM$3,AND(Y254='12 Formulas'!$BK$4,AA254='12 Formulas'!$BL$4),'12 Formulas'!$BM$4,AND(Y254='12 Formulas'!$BK$5,AA254='12 Formulas'!$BL$5),'12 Formulas'!$BM$5,AND(Y254='12 Formulas'!$BK$6,AA254='12 Formulas'!$BL$6),'12 Formulas'!$BM$6,AND(Y254='12 Formulas'!$BK$7,AA254='12 Formulas'!$BL$7),'12 Formulas'!$BM$7,AND(Y254='12 Formulas'!$BK$8,AA254='12 Formulas'!$BL$8),'12 Formulas'!$BM$8,AND(Y254='12 Formulas'!$BK$9,AA254='12 Formulas'!$BL$9),'12 Formulas'!$BM$9,AND(Y254='12 Formulas'!$BK$10,AA254='12 Formulas'!$BL$10),'12 Formulas'!$BM$10,AND(Y254='12 Formulas'!$BK$11,AA254='12 Formulas'!$BL$11),'12 Formulas'!$BM$11)</f>
        <v/>
      </c>
      <c r="AC254" s="113" t="str" cm="1">
        <f t="array" ref="AC254">+_xlfn.IFS(AB254="","",AB254='12 Formulas'!$BM$3,'12 Formulas'!$BN$3,AB254='12 Formulas'!$BM$4,'12 Formulas'!$BN$4,AB254='12 Formulas'!$BM$5,'12 Formulas'!$BN$5)</f>
        <v/>
      </c>
      <c r="AD254" s="115" t="str" cm="1">
        <f t="array" ref="AD254">+_xlfn.IFS(AB254="","",AB254='12 Formulas'!$BM$3,'12 Formulas'!$BO$3,AB254='12 Formulas'!$BM$4,'12 Formulas'!$BO$4,AB254='12 Formulas'!$BM$5,'12 Formulas'!$BO$5)</f>
        <v/>
      </c>
      <c r="AE254" s="640"/>
      <c r="AF254" s="642"/>
      <c r="AG254" s="658"/>
      <c r="AH254" s="636"/>
      <c r="AI254" s="630"/>
      <c r="AJ254" s="632"/>
      <c r="AK254" s="634"/>
      <c r="AL254" s="99"/>
      <c r="AM254" s="100"/>
      <c r="AN254" s="100"/>
      <c r="AO254" s="100"/>
      <c r="AP254" s="100"/>
      <c r="AQ254" s="100"/>
      <c r="AR254" s="99"/>
      <c r="AS254" s="99"/>
    </row>
    <row r="255" spans="1:45" ht="12.75" hidden="1" customHeight="1" x14ac:dyDescent="0.25">
      <c r="A255" s="642"/>
      <c r="B255" s="680"/>
      <c r="C255" s="687"/>
      <c r="D255" s="686"/>
      <c r="E255" s="687"/>
      <c r="F255" s="652" t="s">
        <v>215</v>
      </c>
      <c r="G255" s="663"/>
      <c r="H255" s="101" t="s">
        <v>212</v>
      </c>
      <c r="I255" s="102"/>
      <c r="J255" s="103"/>
      <c r="K255" s="104" t="str" cm="1">
        <f t="array" ref="K255">+_xlfn.IFS(J255="","",J255='12 Formulas'!$AM$2,'12 Formulas'!$AN$2,J255='12 Formulas'!$AM$3,'12 Formulas'!$AN$3)</f>
        <v/>
      </c>
      <c r="L255" s="105"/>
      <c r="M255" s="106" t="str" cm="1">
        <f t="array" ref="M255">+_xlfn.IFS(L255="","",L255='12 Formulas'!$AO$2,'12 Formulas'!$AP$2,L255='12 Formulas'!$AO$3,'12 Formulas'!$AP$3)</f>
        <v/>
      </c>
      <c r="N255" s="105"/>
      <c r="O255" s="106" t="str" cm="1">
        <f t="array" ref="O255">+_xlfn.IFS(N255="","",N255='12 Formulas'!$AQ$2,'12 Formulas'!$AR$2,N255='12 Formulas'!$AQ$3,'12 Formulas'!$AR$3)</f>
        <v/>
      </c>
      <c r="P255" s="105"/>
      <c r="Q255" s="106" t="str" cm="1">
        <f t="array" ref="Q255">+_xlfn.IFS(P255="","",P255='12 Formulas'!$AS$2,'12 Formulas'!$AT$2,P255='12 Formulas'!$AS$3,'12 Formulas'!$AT$3,P255='12 Formulas'!$AS$4,'12 Formulas'!$AT$4)</f>
        <v/>
      </c>
      <c r="R255" s="105"/>
      <c r="S255" s="106" t="str" cm="1">
        <f t="array" ref="S255">+_xlfn.IFS(R255="","",R255='12 Formulas'!$AU$2,'12 Formulas'!$AV$2,R255='12 Formulas'!$AU$3,'12 Formulas'!$AV$3)</f>
        <v/>
      </c>
      <c r="T255" s="107"/>
      <c r="U255" s="106" t="str" cm="1">
        <f t="array" ref="U255">+_xlfn.IFS(T255="","",T255='12 Formulas'!$AW$2,'12 Formulas'!$AX$2,T255='12 Formulas'!$AW$3,'12 Formulas'!$AX$3)</f>
        <v/>
      </c>
      <c r="V255" s="108"/>
      <c r="W255" s="109" t="str" cm="1">
        <f t="array" ref="W255">+_xlfn.IFS(V255="","",V255='12 Formulas'!$AY$2,'12 Formulas'!$AZ$2,V255='12 Formulas'!$AY$3,'12 Formulas'!$AZ$3,V255='12 Formulas'!$AY$4,'12 Formulas'!$AZ$4)</f>
        <v/>
      </c>
      <c r="X255" s="110" t="str">
        <f t="shared" si="3"/>
        <v/>
      </c>
      <c r="Y255" s="111" t="str" cm="1">
        <f t="array" ref="Y255">+_xlfn.IFS(X255="","",X255&lt;='12 Formulas'!$BD$4,'12 Formulas'!$BB$4,X255&lt;='12 Formulas'!$BD$3,'12 Formulas'!$BB$3,X255&lt;='12 Formulas'!$BD$2,'12 Formulas'!$BB$2)</f>
        <v/>
      </c>
      <c r="Z255" s="112"/>
      <c r="AA255" s="113" t="str" cm="1">
        <f t="array" ref="AA255">+_xlfn.IFS(Z255="","",Z255='12 Formulas'!$BF$2,'12 Formulas'!$BG$2,Z255='12 Formulas'!$BF$3,'12 Formulas'!$BG$3,Z255='12 Formulas'!$BF$4,'12 Formulas'!$BG$4)</f>
        <v/>
      </c>
      <c r="AB255" s="114" t="str" cm="1">
        <f t="array" ref="AB255">+_xlfn.IFS(AA255="","",AND(Y255='12 Formulas'!$BK$3,AA255='12 Formulas'!$BL$3),'12 Formulas'!$BM$3,AND(Y255='12 Formulas'!$BK$4,AA255='12 Formulas'!$BL$4),'12 Formulas'!$BM$4,AND(Y255='12 Formulas'!$BK$5,AA255='12 Formulas'!$BL$5),'12 Formulas'!$BM$5,AND(Y255='12 Formulas'!$BK$6,AA255='12 Formulas'!$BL$6),'12 Formulas'!$BM$6,AND(Y255='12 Formulas'!$BK$7,AA255='12 Formulas'!$BL$7),'12 Formulas'!$BM$7,AND(Y255='12 Formulas'!$BK$8,AA255='12 Formulas'!$BL$8),'12 Formulas'!$BM$8,AND(Y255='12 Formulas'!$BK$9,AA255='12 Formulas'!$BL$9),'12 Formulas'!$BM$9,AND(Y255='12 Formulas'!$BK$10,AA255='12 Formulas'!$BL$10),'12 Formulas'!$BM$10,AND(Y255='12 Formulas'!$BK$11,AA255='12 Formulas'!$BL$11),'12 Formulas'!$BM$11)</f>
        <v/>
      </c>
      <c r="AC255" s="113" t="str" cm="1">
        <f t="array" ref="AC255">+_xlfn.IFS(AB255="","",AB255='12 Formulas'!$BM$3,'12 Formulas'!$BN$3,AB255='12 Formulas'!$BM$4,'12 Formulas'!$BN$4,AB255='12 Formulas'!$BM$5,'12 Formulas'!$BN$5)</f>
        <v/>
      </c>
      <c r="AD255" s="115" t="str" cm="1">
        <f t="array" ref="AD255">+_xlfn.IFS(AB255="","",AB255='12 Formulas'!$BM$3,'12 Formulas'!$BO$3,AB255='12 Formulas'!$BM$4,'12 Formulas'!$BO$4,AB255='12 Formulas'!$BM$5,'12 Formulas'!$BO$5)</f>
        <v/>
      </c>
      <c r="AE255" s="640"/>
      <c r="AF255" s="642"/>
      <c r="AG255" s="658"/>
      <c r="AH255" s="636"/>
      <c r="AI255" s="630"/>
      <c r="AJ255" s="632"/>
      <c r="AK255" s="634"/>
      <c r="AL255" s="99"/>
      <c r="AM255" s="100"/>
      <c r="AN255" s="100"/>
      <c r="AO255" s="100"/>
      <c r="AP255" s="100"/>
      <c r="AQ255" s="100"/>
      <c r="AR255" s="99"/>
      <c r="AS255" s="99"/>
    </row>
    <row r="256" spans="1:45" ht="12.75" hidden="1" customHeight="1" x14ac:dyDescent="0.25">
      <c r="A256" s="642"/>
      <c r="B256" s="680"/>
      <c r="C256" s="687"/>
      <c r="D256" s="686"/>
      <c r="E256" s="687"/>
      <c r="F256" s="650"/>
      <c r="G256" s="661"/>
      <c r="H256" s="101" t="s">
        <v>213</v>
      </c>
      <c r="I256" s="102"/>
      <c r="J256" s="103"/>
      <c r="K256" s="104" t="str" cm="1">
        <f t="array" ref="K256">+_xlfn.IFS(J256="","",J256='12 Formulas'!$AM$2,'12 Formulas'!$AN$2,J256='12 Formulas'!$AM$3,'12 Formulas'!$AN$3)</f>
        <v/>
      </c>
      <c r="L256" s="105"/>
      <c r="M256" s="106" t="str" cm="1">
        <f t="array" ref="M256">+_xlfn.IFS(L256="","",L256='12 Formulas'!$AO$2,'12 Formulas'!$AP$2,L256='12 Formulas'!$AO$3,'12 Formulas'!$AP$3)</f>
        <v/>
      </c>
      <c r="N256" s="105"/>
      <c r="O256" s="106" t="str" cm="1">
        <f t="array" ref="O256">+_xlfn.IFS(N256="","",N256='12 Formulas'!$AQ$2,'12 Formulas'!$AR$2,N256='12 Formulas'!$AQ$3,'12 Formulas'!$AR$3)</f>
        <v/>
      </c>
      <c r="P256" s="105"/>
      <c r="Q256" s="106" t="str" cm="1">
        <f t="array" ref="Q256">+_xlfn.IFS(P256="","",P256='12 Formulas'!$AS$2,'12 Formulas'!$AT$2,P256='12 Formulas'!$AS$3,'12 Formulas'!$AT$3,P256='12 Formulas'!$AS$4,'12 Formulas'!$AT$4)</f>
        <v/>
      </c>
      <c r="R256" s="105"/>
      <c r="S256" s="106" t="str" cm="1">
        <f t="array" ref="S256">+_xlfn.IFS(R256="","",R256='12 Formulas'!$AU$2,'12 Formulas'!$AV$2,R256='12 Formulas'!$AU$3,'12 Formulas'!$AV$3)</f>
        <v/>
      </c>
      <c r="T256" s="107"/>
      <c r="U256" s="106" t="str" cm="1">
        <f t="array" ref="U256">+_xlfn.IFS(T256="","",T256='12 Formulas'!$AW$2,'12 Formulas'!$AX$2,T256='12 Formulas'!$AW$3,'12 Formulas'!$AX$3)</f>
        <v/>
      </c>
      <c r="V256" s="108"/>
      <c r="W256" s="109" t="str" cm="1">
        <f t="array" ref="W256">+_xlfn.IFS(V256="","",V256='12 Formulas'!$AY$2,'12 Formulas'!$AZ$2,V256='12 Formulas'!$AY$3,'12 Formulas'!$AZ$3,V256='12 Formulas'!$AY$4,'12 Formulas'!$AZ$4)</f>
        <v/>
      </c>
      <c r="X256" s="110" t="str">
        <f t="shared" si="3"/>
        <v/>
      </c>
      <c r="Y256" s="111" t="str" cm="1">
        <f t="array" ref="Y256">+_xlfn.IFS(X256="","",X256&lt;='12 Formulas'!$BD$4,'12 Formulas'!$BB$4,X256&lt;='12 Formulas'!$BD$3,'12 Formulas'!$BB$3,X256&lt;='12 Formulas'!$BD$2,'12 Formulas'!$BB$2)</f>
        <v/>
      </c>
      <c r="Z256" s="112"/>
      <c r="AA256" s="113" t="str" cm="1">
        <f t="array" ref="AA256">+_xlfn.IFS(Z256="","",Z256='12 Formulas'!$BF$2,'12 Formulas'!$BG$2,Z256='12 Formulas'!$BF$3,'12 Formulas'!$BG$3,Z256='12 Formulas'!$BF$4,'12 Formulas'!$BG$4)</f>
        <v/>
      </c>
      <c r="AB256" s="114" t="str" cm="1">
        <f t="array" ref="AB256">+_xlfn.IFS(AA256="","",AND(Y256='12 Formulas'!$BK$3,AA256='12 Formulas'!$BL$3),'12 Formulas'!$BM$3,AND(Y256='12 Formulas'!$BK$4,AA256='12 Formulas'!$BL$4),'12 Formulas'!$BM$4,AND(Y256='12 Formulas'!$BK$5,AA256='12 Formulas'!$BL$5),'12 Formulas'!$BM$5,AND(Y256='12 Formulas'!$BK$6,AA256='12 Formulas'!$BL$6),'12 Formulas'!$BM$6,AND(Y256='12 Formulas'!$BK$7,AA256='12 Formulas'!$BL$7),'12 Formulas'!$BM$7,AND(Y256='12 Formulas'!$BK$8,AA256='12 Formulas'!$BL$8),'12 Formulas'!$BM$8,AND(Y256='12 Formulas'!$BK$9,AA256='12 Formulas'!$BL$9),'12 Formulas'!$BM$9,AND(Y256='12 Formulas'!$BK$10,AA256='12 Formulas'!$BL$10),'12 Formulas'!$BM$10,AND(Y256='12 Formulas'!$BK$11,AA256='12 Formulas'!$BL$11),'12 Formulas'!$BM$11)</f>
        <v/>
      </c>
      <c r="AC256" s="113" t="str" cm="1">
        <f t="array" ref="AC256">+_xlfn.IFS(AB256="","",AB256='12 Formulas'!$BM$3,'12 Formulas'!$BN$3,AB256='12 Formulas'!$BM$4,'12 Formulas'!$BN$4,AB256='12 Formulas'!$BM$5,'12 Formulas'!$BN$5)</f>
        <v/>
      </c>
      <c r="AD256" s="115" t="str" cm="1">
        <f t="array" ref="AD256">+_xlfn.IFS(AB256="","",AB256='12 Formulas'!$BM$3,'12 Formulas'!$BO$3,AB256='12 Formulas'!$BM$4,'12 Formulas'!$BO$4,AB256='12 Formulas'!$BM$5,'12 Formulas'!$BO$5)</f>
        <v/>
      </c>
      <c r="AE256" s="640"/>
      <c r="AF256" s="642"/>
      <c r="AG256" s="658"/>
      <c r="AH256" s="636"/>
      <c r="AI256" s="630"/>
      <c r="AJ256" s="632"/>
      <c r="AK256" s="634"/>
      <c r="AL256" s="99"/>
      <c r="AM256" s="100"/>
      <c r="AN256" s="100"/>
      <c r="AO256" s="100"/>
      <c r="AP256" s="100"/>
      <c r="AQ256" s="100"/>
      <c r="AR256" s="99"/>
      <c r="AS256" s="99"/>
    </row>
    <row r="257" spans="1:45" ht="12.75" hidden="1" customHeight="1" x14ac:dyDescent="0.25">
      <c r="A257" s="642"/>
      <c r="B257" s="680"/>
      <c r="C257" s="687"/>
      <c r="D257" s="686"/>
      <c r="E257" s="687"/>
      <c r="F257" s="651"/>
      <c r="G257" s="662"/>
      <c r="H257" s="101" t="s">
        <v>214</v>
      </c>
      <c r="I257" s="102"/>
      <c r="J257" s="103"/>
      <c r="K257" s="104" t="str" cm="1">
        <f t="array" ref="K257">+_xlfn.IFS(J257="","",J257='12 Formulas'!$AM$2,'12 Formulas'!$AN$2,J257='12 Formulas'!$AM$3,'12 Formulas'!$AN$3)</f>
        <v/>
      </c>
      <c r="L257" s="105"/>
      <c r="M257" s="106" t="str" cm="1">
        <f t="array" ref="M257">+_xlfn.IFS(L257="","",L257='12 Formulas'!$AO$2,'12 Formulas'!$AP$2,L257='12 Formulas'!$AO$3,'12 Formulas'!$AP$3)</f>
        <v/>
      </c>
      <c r="N257" s="105"/>
      <c r="O257" s="106" t="str" cm="1">
        <f t="array" ref="O257">+_xlfn.IFS(N257="","",N257='12 Formulas'!$AQ$2,'12 Formulas'!$AR$2,N257='12 Formulas'!$AQ$3,'12 Formulas'!$AR$3)</f>
        <v/>
      </c>
      <c r="P257" s="105"/>
      <c r="Q257" s="106" t="str" cm="1">
        <f t="array" ref="Q257">+_xlfn.IFS(P257="","",P257='12 Formulas'!$AS$2,'12 Formulas'!$AT$2,P257='12 Formulas'!$AS$3,'12 Formulas'!$AT$3,P257='12 Formulas'!$AS$4,'12 Formulas'!$AT$4)</f>
        <v/>
      </c>
      <c r="R257" s="105"/>
      <c r="S257" s="106" t="str" cm="1">
        <f t="array" ref="S257">+_xlfn.IFS(R257="","",R257='12 Formulas'!$AU$2,'12 Formulas'!$AV$2,R257='12 Formulas'!$AU$3,'12 Formulas'!$AV$3)</f>
        <v/>
      </c>
      <c r="T257" s="107"/>
      <c r="U257" s="106" t="str" cm="1">
        <f t="array" ref="U257">+_xlfn.IFS(T257="","",T257='12 Formulas'!$AW$2,'12 Formulas'!$AX$2,T257='12 Formulas'!$AW$3,'12 Formulas'!$AX$3)</f>
        <v/>
      </c>
      <c r="V257" s="108"/>
      <c r="W257" s="109" t="str" cm="1">
        <f t="array" ref="W257">+_xlfn.IFS(V257="","",V257='12 Formulas'!$AY$2,'12 Formulas'!$AZ$2,V257='12 Formulas'!$AY$3,'12 Formulas'!$AZ$3,V257='12 Formulas'!$AY$4,'12 Formulas'!$AZ$4)</f>
        <v/>
      </c>
      <c r="X257" s="110" t="str">
        <f t="shared" si="3"/>
        <v/>
      </c>
      <c r="Y257" s="111" t="str" cm="1">
        <f t="array" ref="Y257">+_xlfn.IFS(X257="","",X257&lt;='12 Formulas'!$BD$4,'12 Formulas'!$BB$4,X257&lt;='12 Formulas'!$BD$3,'12 Formulas'!$BB$3,X257&lt;='12 Formulas'!$BD$2,'12 Formulas'!$BB$2)</f>
        <v/>
      </c>
      <c r="Z257" s="112"/>
      <c r="AA257" s="113" t="str" cm="1">
        <f t="array" ref="AA257">+_xlfn.IFS(Z257="","",Z257='12 Formulas'!$BF$2,'12 Formulas'!$BG$2,Z257='12 Formulas'!$BF$3,'12 Formulas'!$BG$3,Z257='12 Formulas'!$BF$4,'12 Formulas'!$BG$4)</f>
        <v/>
      </c>
      <c r="AB257" s="114" t="str" cm="1">
        <f t="array" ref="AB257">+_xlfn.IFS(AA257="","",AND(Y257='12 Formulas'!$BK$3,AA257='12 Formulas'!$BL$3),'12 Formulas'!$BM$3,AND(Y257='12 Formulas'!$BK$4,AA257='12 Formulas'!$BL$4),'12 Formulas'!$BM$4,AND(Y257='12 Formulas'!$BK$5,AA257='12 Formulas'!$BL$5),'12 Formulas'!$BM$5,AND(Y257='12 Formulas'!$BK$6,AA257='12 Formulas'!$BL$6),'12 Formulas'!$BM$6,AND(Y257='12 Formulas'!$BK$7,AA257='12 Formulas'!$BL$7),'12 Formulas'!$BM$7,AND(Y257='12 Formulas'!$BK$8,AA257='12 Formulas'!$BL$8),'12 Formulas'!$BM$8,AND(Y257='12 Formulas'!$BK$9,AA257='12 Formulas'!$BL$9),'12 Formulas'!$BM$9,AND(Y257='12 Formulas'!$BK$10,AA257='12 Formulas'!$BL$10),'12 Formulas'!$BM$10,AND(Y257='12 Formulas'!$BK$11,AA257='12 Formulas'!$BL$11),'12 Formulas'!$BM$11)</f>
        <v/>
      </c>
      <c r="AC257" s="113" t="str" cm="1">
        <f t="array" ref="AC257">+_xlfn.IFS(AB257="","",AB257='12 Formulas'!$BM$3,'12 Formulas'!$BN$3,AB257='12 Formulas'!$BM$4,'12 Formulas'!$BN$4,AB257='12 Formulas'!$BM$5,'12 Formulas'!$BN$5)</f>
        <v/>
      </c>
      <c r="AD257" s="115" t="str" cm="1">
        <f t="array" ref="AD257">+_xlfn.IFS(AB257="","",AB257='12 Formulas'!$BM$3,'12 Formulas'!$BO$3,AB257='12 Formulas'!$BM$4,'12 Formulas'!$BO$4,AB257='12 Formulas'!$BM$5,'12 Formulas'!$BO$5)</f>
        <v/>
      </c>
      <c r="AE257" s="640"/>
      <c r="AF257" s="642"/>
      <c r="AG257" s="658"/>
      <c r="AH257" s="636"/>
      <c r="AI257" s="630"/>
      <c r="AJ257" s="632"/>
      <c r="AK257" s="634"/>
      <c r="AL257" s="99"/>
      <c r="AM257" s="100"/>
      <c r="AN257" s="100"/>
      <c r="AO257" s="100"/>
      <c r="AP257" s="100"/>
      <c r="AQ257" s="100"/>
      <c r="AR257" s="99"/>
      <c r="AS257" s="99"/>
    </row>
    <row r="258" spans="1:45" ht="12.75" hidden="1" customHeight="1" x14ac:dyDescent="0.25">
      <c r="A258" s="642"/>
      <c r="B258" s="680"/>
      <c r="C258" s="687"/>
      <c r="D258" s="686"/>
      <c r="E258" s="687"/>
      <c r="F258" s="652" t="s">
        <v>216</v>
      </c>
      <c r="G258" s="663"/>
      <c r="H258" s="101" t="s">
        <v>212</v>
      </c>
      <c r="I258" s="102"/>
      <c r="J258" s="103"/>
      <c r="K258" s="104" t="str" cm="1">
        <f t="array" ref="K258">+_xlfn.IFS(J258="","",J258='12 Formulas'!$AM$2,'12 Formulas'!$AN$2,J258='12 Formulas'!$AM$3,'12 Formulas'!$AN$3)</f>
        <v/>
      </c>
      <c r="L258" s="105"/>
      <c r="M258" s="106" t="str" cm="1">
        <f t="array" ref="M258">+_xlfn.IFS(L258="","",L258='12 Formulas'!$AO$2,'12 Formulas'!$AP$2,L258='12 Formulas'!$AO$3,'12 Formulas'!$AP$3)</f>
        <v/>
      </c>
      <c r="N258" s="105"/>
      <c r="O258" s="106" t="str" cm="1">
        <f t="array" ref="O258">+_xlfn.IFS(N258="","",N258='12 Formulas'!$AQ$2,'12 Formulas'!$AR$2,N258='12 Formulas'!$AQ$3,'12 Formulas'!$AR$3)</f>
        <v/>
      </c>
      <c r="P258" s="105"/>
      <c r="Q258" s="106" t="str" cm="1">
        <f t="array" ref="Q258">+_xlfn.IFS(P258="","",P258='12 Formulas'!$AS$2,'12 Formulas'!$AT$2,P258='12 Formulas'!$AS$3,'12 Formulas'!$AT$3,P258='12 Formulas'!$AS$4,'12 Formulas'!$AT$4)</f>
        <v/>
      </c>
      <c r="R258" s="105"/>
      <c r="S258" s="106" t="str" cm="1">
        <f t="array" ref="S258">+_xlfn.IFS(R258="","",R258='12 Formulas'!$AU$2,'12 Formulas'!$AV$2,R258='12 Formulas'!$AU$3,'12 Formulas'!$AV$3)</f>
        <v/>
      </c>
      <c r="T258" s="107"/>
      <c r="U258" s="106" t="str" cm="1">
        <f t="array" ref="U258">+_xlfn.IFS(T258="","",T258='12 Formulas'!$AW$2,'12 Formulas'!$AX$2,T258='12 Formulas'!$AW$3,'12 Formulas'!$AX$3)</f>
        <v/>
      </c>
      <c r="V258" s="108"/>
      <c r="W258" s="109" t="str" cm="1">
        <f t="array" ref="W258">+_xlfn.IFS(V258="","",V258='12 Formulas'!$AY$2,'12 Formulas'!$AZ$2,V258='12 Formulas'!$AY$3,'12 Formulas'!$AZ$3,V258='12 Formulas'!$AY$4,'12 Formulas'!$AZ$4)</f>
        <v/>
      </c>
      <c r="X258" s="110" t="str">
        <f t="shared" si="3"/>
        <v/>
      </c>
      <c r="Y258" s="111" t="str" cm="1">
        <f t="array" ref="Y258">+_xlfn.IFS(X258="","",X258&lt;='12 Formulas'!$BD$4,'12 Formulas'!$BB$4,X258&lt;='12 Formulas'!$BD$3,'12 Formulas'!$BB$3,X258&lt;='12 Formulas'!$BD$2,'12 Formulas'!$BB$2)</f>
        <v/>
      </c>
      <c r="Z258" s="112"/>
      <c r="AA258" s="113" t="str" cm="1">
        <f t="array" ref="AA258">+_xlfn.IFS(Z258="","",Z258='12 Formulas'!$BF$2,'12 Formulas'!$BG$2,Z258='12 Formulas'!$BF$3,'12 Formulas'!$BG$3,Z258='12 Formulas'!$BF$4,'12 Formulas'!$BG$4)</f>
        <v/>
      </c>
      <c r="AB258" s="114" t="str" cm="1">
        <f t="array" ref="AB258">+_xlfn.IFS(AA258="","",AND(Y258='12 Formulas'!$BK$3,AA258='12 Formulas'!$BL$3),'12 Formulas'!$BM$3,AND(Y258='12 Formulas'!$BK$4,AA258='12 Formulas'!$BL$4),'12 Formulas'!$BM$4,AND(Y258='12 Formulas'!$BK$5,AA258='12 Formulas'!$BL$5),'12 Formulas'!$BM$5,AND(Y258='12 Formulas'!$BK$6,AA258='12 Formulas'!$BL$6),'12 Formulas'!$BM$6,AND(Y258='12 Formulas'!$BK$7,AA258='12 Formulas'!$BL$7),'12 Formulas'!$BM$7,AND(Y258='12 Formulas'!$BK$8,AA258='12 Formulas'!$BL$8),'12 Formulas'!$BM$8,AND(Y258='12 Formulas'!$BK$9,AA258='12 Formulas'!$BL$9),'12 Formulas'!$BM$9,AND(Y258='12 Formulas'!$BK$10,AA258='12 Formulas'!$BL$10),'12 Formulas'!$BM$10,AND(Y258='12 Formulas'!$BK$11,AA258='12 Formulas'!$BL$11),'12 Formulas'!$BM$11)</f>
        <v/>
      </c>
      <c r="AC258" s="113" t="str" cm="1">
        <f t="array" ref="AC258">+_xlfn.IFS(AB258="","",AB258='12 Formulas'!$BM$3,'12 Formulas'!$BN$3,AB258='12 Formulas'!$BM$4,'12 Formulas'!$BN$4,AB258='12 Formulas'!$BM$5,'12 Formulas'!$BN$5)</f>
        <v/>
      </c>
      <c r="AD258" s="115" t="str" cm="1">
        <f t="array" ref="AD258">+_xlfn.IFS(AB258="","",AB258='12 Formulas'!$BM$3,'12 Formulas'!$BO$3,AB258='12 Formulas'!$BM$4,'12 Formulas'!$BO$4,AB258='12 Formulas'!$BM$5,'12 Formulas'!$BO$5)</f>
        <v/>
      </c>
      <c r="AE258" s="640"/>
      <c r="AF258" s="642"/>
      <c r="AG258" s="658"/>
      <c r="AH258" s="636"/>
      <c r="AI258" s="630"/>
      <c r="AJ258" s="632"/>
      <c r="AK258" s="634"/>
      <c r="AL258" s="99"/>
      <c r="AM258" s="100"/>
      <c r="AN258" s="100"/>
      <c r="AO258" s="100"/>
      <c r="AP258" s="100"/>
      <c r="AQ258" s="100"/>
      <c r="AR258" s="99"/>
      <c r="AS258" s="99"/>
    </row>
    <row r="259" spans="1:45" ht="12.75" hidden="1" customHeight="1" x14ac:dyDescent="0.25">
      <c r="A259" s="642"/>
      <c r="B259" s="680"/>
      <c r="C259" s="687"/>
      <c r="D259" s="686"/>
      <c r="E259" s="687"/>
      <c r="F259" s="650"/>
      <c r="G259" s="661"/>
      <c r="H259" s="101" t="s">
        <v>213</v>
      </c>
      <c r="I259" s="102"/>
      <c r="J259" s="103"/>
      <c r="K259" s="104" t="str" cm="1">
        <f t="array" ref="K259">+_xlfn.IFS(J259="","",J259='12 Formulas'!$AM$2,'12 Formulas'!$AN$2,J259='12 Formulas'!$AM$3,'12 Formulas'!$AN$3)</f>
        <v/>
      </c>
      <c r="L259" s="105"/>
      <c r="M259" s="106" t="str" cm="1">
        <f t="array" ref="M259">+_xlfn.IFS(L259="","",L259='12 Formulas'!$AO$2,'12 Formulas'!$AP$2,L259='12 Formulas'!$AO$3,'12 Formulas'!$AP$3)</f>
        <v/>
      </c>
      <c r="N259" s="105"/>
      <c r="O259" s="106" t="str" cm="1">
        <f t="array" ref="O259">+_xlfn.IFS(N259="","",N259='12 Formulas'!$AQ$2,'12 Formulas'!$AR$2,N259='12 Formulas'!$AQ$3,'12 Formulas'!$AR$3)</f>
        <v/>
      </c>
      <c r="P259" s="105"/>
      <c r="Q259" s="106" t="str" cm="1">
        <f t="array" ref="Q259">+_xlfn.IFS(P259="","",P259='12 Formulas'!$AS$2,'12 Formulas'!$AT$2,P259='12 Formulas'!$AS$3,'12 Formulas'!$AT$3,P259='12 Formulas'!$AS$4,'12 Formulas'!$AT$4)</f>
        <v/>
      </c>
      <c r="R259" s="105"/>
      <c r="S259" s="106" t="str" cm="1">
        <f t="array" ref="S259">+_xlfn.IFS(R259="","",R259='12 Formulas'!$AU$2,'12 Formulas'!$AV$2,R259='12 Formulas'!$AU$3,'12 Formulas'!$AV$3)</f>
        <v/>
      </c>
      <c r="T259" s="107"/>
      <c r="U259" s="106" t="str" cm="1">
        <f t="array" ref="U259">+_xlfn.IFS(T259="","",T259='12 Formulas'!$AW$2,'12 Formulas'!$AX$2,T259='12 Formulas'!$AW$3,'12 Formulas'!$AX$3)</f>
        <v/>
      </c>
      <c r="V259" s="108"/>
      <c r="W259" s="109" t="str" cm="1">
        <f t="array" ref="W259">+_xlfn.IFS(V259="","",V259='12 Formulas'!$AY$2,'12 Formulas'!$AZ$2,V259='12 Formulas'!$AY$3,'12 Formulas'!$AZ$3,V259='12 Formulas'!$AY$4,'12 Formulas'!$AZ$4)</f>
        <v/>
      </c>
      <c r="X259" s="110" t="str">
        <f t="shared" si="3"/>
        <v/>
      </c>
      <c r="Y259" s="111" t="str" cm="1">
        <f t="array" ref="Y259">+_xlfn.IFS(X259="","",X259&lt;='12 Formulas'!$BD$4,'12 Formulas'!$BB$4,X259&lt;='12 Formulas'!$BD$3,'12 Formulas'!$BB$3,X259&lt;='12 Formulas'!$BD$2,'12 Formulas'!$BB$2)</f>
        <v/>
      </c>
      <c r="Z259" s="112"/>
      <c r="AA259" s="113" t="str" cm="1">
        <f t="array" ref="AA259">+_xlfn.IFS(Z259="","",Z259='12 Formulas'!$BF$2,'12 Formulas'!$BG$2,Z259='12 Formulas'!$BF$3,'12 Formulas'!$BG$3,Z259='12 Formulas'!$BF$4,'12 Formulas'!$BG$4)</f>
        <v/>
      </c>
      <c r="AB259" s="114" t="str" cm="1">
        <f t="array" ref="AB259">+_xlfn.IFS(AA259="","",AND(Y259='12 Formulas'!$BK$3,AA259='12 Formulas'!$BL$3),'12 Formulas'!$BM$3,AND(Y259='12 Formulas'!$BK$4,AA259='12 Formulas'!$BL$4),'12 Formulas'!$BM$4,AND(Y259='12 Formulas'!$BK$5,AA259='12 Formulas'!$BL$5),'12 Formulas'!$BM$5,AND(Y259='12 Formulas'!$BK$6,AA259='12 Formulas'!$BL$6),'12 Formulas'!$BM$6,AND(Y259='12 Formulas'!$BK$7,AA259='12 Formulas'!$BL$7),'12 Formulas'!$BM$7,AND(Y259='12 Formulas'!$BK$8,AA259='12 Formulas'!$BL$8),'12 Formulas'!$BM$8,AND(Y259='12 Formulas'!$BK$9,AA259='12 Formulas'!$BL$9),'12 Formulas'!$BM$9,AND(Y259='12 Formulas'!$BK$10,AA259='12 Formulas'!$BL$10),'12 Formulas'!$BM$10,AND(Y259='12 Formulas'!$BK$11,AA259='12 Formulas'!$BL$11),'12 Formulas'!$BM$11)</f>
        <v/>
      </c>
      <c r="AC259" s="113" t="str" cm="1">
        <f t="array" ref="AC259">+_xlfn.IFS(AB259="","",AB259='12 Formulas'!$BM$3,'12 Formulas'!$BN$3,AB259='12 Formulas'!$BM$4,'12 Formulas'!$BN$4,AB259='12 Formulas'!$BM$5,'12 Formulas'!$BN$5)</f>
        <v/>
      </c>
      <c r="AD259" s="115" t="str" cm="1">
        <f t="array" ref="AD259">+_xlfn.IFS(AB259="","",AB259='12 Formulas'!$BM$3,'12 Formulas'!$BO$3,AB259='12 Formulas'!$BM$4,'12 Formulas'!$BO$4,AB259='12 Formulas'!$BM$5,'12 Formulas'!$BO$5)</f>
        <v/>
      </c>
      <c r="AE259" s="640"/>
      <c r="AF259" s="642"/>
      <c r="AG259" s="658"/>
      <c r="AH259" s="636"/>
      <c r="AI259" s="630"/>
      <c r="AJ259" s="632"/>
      <c r="AK259" s="634"/>
      <c r="AL259" s="99"/>
      <c r="AM259" s="100"/>
      <c r="AN259" s="100"/>
      <c r="AO259" s="100"/>
      <c r="AP259" s="100"/>
      <c r="AQ259" s="100"/>
      <c r="AR259" s="99"/>
      <c r="AS259" s="99"/>
    </row>
    <row r="260" spans="1:45" ht="12.75" hidden="1" customHeight="1" x14ac:dyDescent="0.25">
      <c r="A260" s="642"/>
      <c r="B260" s="680"/>
      <c r="C260" s="687"/>
      <c r="D260" s="686"/>
      <c r="E260" s="687"/>
      <c r="F260" s="651"/>
      <c r="G260" s="662"/>
      <c r="H260" s="101" t="s">
        <v>214</v>
      </c>
      <c r="I260" s="102"/>
      <c r="J260" s="103"/>
      <c r="K260" s="104" t="str" cm="1">
        <f t="array" ref="K260">+_xlfn.IFS(J260="","",J260='12 Formulas'!$AM$2,'12 Formulas'!$AN$2,J260='12 Formulas'!$AM$3,'12 Formulas'!$AN$3)</f>
        <v/>
      </c>
      <c r="L260" s="105"/>
      <c r="M260" s="106" t="str" cm="1">
        <f t="array" ref="M260">+_xlfn.IFS(L260="","",L260='12 Formulas'!$AO$2,'12 Formulas'!$AP$2,L260='12 Formulas'!$AO$3,'12 Formulas'!$AP$3)</f>
        <v/>
      </c>
      <c r="N260" s="105"/>
      <c r="O260" s="106" t="str" cm="1">
        <f t="array" ref="O260">+_xlfn.IFS(N260="","",N260='12 Formulas'!$AQ$2,'12 Formulas'!$AR$2,N260='12 Formulas'!$AQ$3,'12 Formulas'!$AR$3)</f>
        <v/>
      </c>
      <c r="P260" s="105"/>
      <c r="Q260" s="106" t="str" cm="1">
        <f t="array" ref="Q260">+_xlfn.IFS(P260="","",P260='12 Formulas'!$AS$2,'12 Formulas'!$AT$2,P260='12 Formulas'!$AS$3,'12 Formulas'!$AT$3,P260='12 Formulas'!$AS$4,'12 Formulas'!$AT$4)</f>
        <v/>
      </c>
      <c r="R260" s="105"/>
      <c r="S260" s="106" t="str" cm="1">
        <f t="array" ref="S260">+_xlfn.IFS(R260="","",R260='12 Formulas'!$AU$2,'12 Formulas'!$AV$2,R260='12 Formulas'!$AU$3,'12 Formulas'!$AV$3)</f>
        <v/>
      </c>
      <c r="T260" s="107"/>
      <c r="U260" s="106" t="str" cm="1">
        <f t="array" ref="U260">+_xlfn.IFS(T260="","",T260='12 Formulas'!$AW$2,'12 Formulas'!$AX$2,T260='12 Formulas'!$AW$3,'12 Formulas'!$AX$3)</f>
        <v/>
      </c>
      <c r="V260" s="108"/>
      <c r="W260" s="109" t="str" cm="1">
        <f t="array" ref="W260">+_xlfn.IFS(V260="","",V260='12 Formulas'!$AY$2,'12 Formulas'!$AZ$2,V260='12 Formulas'!$AY$3,'12 Formulas'!$AZ$3,V260='12 Formulas'!$AY$4,'12 Formulas'!$AZ$4)</f>
        <v/>
      </c>
      <c r="X260" s="110" t="str">
        <f t="shared" si="3"/>
        <v/>
      </c>
      <c r="Y260" s="111" t="str" cm="1">
        <f t="array" ref="Y260">+_xlfn.IFS(X260="","",X260&lt;='12 Formulas'!$BD$4,'12 Formulas'!$BB$4,X260&lt;='12 Formulas'!$BD$3,'12 Formulas'!$BB$3,X260&lt;='12 Formulas'!$BD$2,'12 Formulas'!$BB$2)</f>
        <v/>
      </c>
      <c r="Z260" s="112"/>
      <c r="AA260" s="113" t="str" cm="1">
        <f t="array" ref="AA260">+_xlfn.IFS(Z260="","",Z260='12 Formulas'!$BF$2,'12 Formulas'!$BG$2,Z260='12 Formulas'!$BF$3,'12 Formulas'!$BG$3,Z260='12 Formulas'!$BF$4,'12 Formulas'!$BG$4)</f>
        <v/>
      </c>
      <c r="AB260" s="114" t="str" cm="1">
        <f t="array" ref="AB260">+_xlfn.IFS(AA260="","",AND(Y260='12 Formulas'!$BK$3,AA260='12 Formulas'!$BL$3),'12 Formulas'!$BM$3,AND(Y260='12 Formulas'!$BK$4,AA260='12 Formulas'!$BL$4),'12 Formulas'!$BM$4,AND(Y260='12 Formulas'!$BK$5,AA260='12 Formulas'!$BL$5),'12 Formulas'!$BM$5,AND(Y260='12 Formulas'!$BK$6,AA260='12 Formulas'!$BL$6),'12 Formulas'!$BM$6,AND(Y260='12 Formulas'!$BK$7,AA260='12 Formulas'!$BL$7),'12 Formulas'!$BM$7,AND(Y260='12 Formulas'!$BK$8,AA260='12 Formulas'!$BL$8),'12 Formulas'!$BM$8,AND(Y260='12 Formulas'!$BK$9,AA260='12 Formulas'!$BL$9),'12 Formulas'!$BM$9,AND(Y260='12 Formulas'!$BK$10,AA260='12 Formulas'!$BL$10),'12 Formulas'!$BM$10,AND(Y260='12 Formulas'!$BK$11,AA260='12 Formulas'!$BL$11),'12 Formulas'!$BM$11)</f>
        <v/>
      </c>
      <c r="AC260" s="113" t="str" cm="1">
        <f t="array" ref="AC260">+_xlfn.IFS(AB260="","",AB260='12 Formulas'!$BM$3,'12 Formulas'!$BN$3,AB260='12 Formulas'!$BM$4,'12 Formulas'!$BN$4,AB260='12 Formulas'!$BM$5,'12 Formulas'!$BN$5)</f>
        <v/>
      </c>
      <c r="AD260" s="115" t="str" cm="1">
        <f t="array" ref="AD260">+_xlfn.IFS(AB260="","",AB260='12 Formulas'!$BM$3,'12 Formulas'!$BO$3,AB260='12 Formulas'!$BM$4,'12 Formulas'!$BO$4,AB260='12 Formulas'!$BM$5,'12 Formulas'!$BO$5)</f>
        <v/>
      </c>
      <c r="AE260" s="640"/>
      <c r="AF260" s="642"/>
      <c r="AG260" s="658"/>
      <c r="AH260" s="636"/>
      <c r="AI260" s="630"/>
      <c r="AJ260" s="632"/>
      <c r="AK260" s="634"/>
      <c r="AL260" s="99"/>
      <c r="AM260" s="100"/>
      <c r="AN260" s="100"/>
      <c r="AO260" s="100"/>
      <c r="AP260" s="100"/>
      <c r="AQ260" s="100"/>
      <c r="AR260" s="99"/>
      <c r="AS260" s="99"/>
    </row>
    <row r="261" spans="1:45" ht="12.75" hidden="1" customHeight="1" x14ac:dyDescent="0.25">
      <c r="A261" s="642"/>
      <c r="B261" s="680"/>
      <c r="C261" s="687"/>
      <c r="D261" s="686"/>
      <c r="E261" s="687"/>
      <c r="F261" s="652" t="s">
        <v>217</v>
      </c>
      <c r="G261" s="663"/>
      <c r="H261" s="101" t="s">
        <v>212</v>
      </c>
      <c r="I261" s="102"/>
      <c r="J261" s="103"/>
      <c r="K261" s="104" t="str" cm="1">
        <f t="array" ref="K261">+_xlfn.IFS(J261="","",J261='12 Formulas'!$AM$2,'12 Formulas'!$AN$2,J261='12 Formulas'!$AM$3,'12 Formulas'!$AN$3)</f>
        <v/>
      </c>
      <c r="L261" s="105"/>
      <c r="M261" s="106" t="str" cm="1">
        <f t="array" ref="M261">+_xlfn.IFS(L261="","",L261='12 Formulas'!$AO$2,'12 Formulas'!$AP$2,L261='12 Formulas'!$AO$3,'12 Formulas'!$AP$3)</f>
        <v/>
      </c>
      <c r="N261" s="105"/>
      <c r="O261" s="106" t="str" cm="1">
        <f t="array" ref="O261">+_xlfn.IFS(N261="","",N261='12 Formulas'!$AQ$2,'12 Formulas'!$AR$2,N261='12 Formulas'!$AQ$3,'12 Formulas'!$AR$3)</f>
        <v/>
      </c>
      <c r="P261" s="105"/>
      <c r="Q261" s="106" t="str" cm="1">
        <f t="array" ref="Q261">+_xlfn.IFS(P261="","",P261='12 Formulas'!$AS$2,'12 Formulas'!$AT$2,P261='12 Formulas'!$AS$3,'12 Formulas'!$AT$3,P261='12 Formulas'!$AS$4,'12 Formulas'!$AT$4)</f>
        <v/>
      </c>
      <c r="R261" s="105"/>
      <c r="S261" s="106" t="str" cm="1">
        <f t="array" ref="S261">+_xlfn.IFS(R261="","",R261='12 Formulas'!$AU$2,'12 Formulas'!$AV$2,R261='12 Formulas'!$AU$3,'12 Formulas'!$AV$3)</f>
        <v/>
      </c>
      <c r="T261" s="107"/>
      <c r="U261" s="106" t="str" cm="1">
        <f t="array" ref="U261">+_xlfn.IFS(T261="","",T261='12 Formulas'!$AW$2,'12 Formulas'!$AX$2,T261='12 Formulas'!$AW$3,'12 Formulas'!$AX$3)</f>
        <v/>
      </c>
      <c r="V261" s="108"/>
      <c r="W261" s="109" t="str" cm="1">
        <f t="array" ref="W261">+_xlfn.IFS(V261="","",V261='12 Formulas'!$AY$2,'12 Formulas'!$AZ$2,V261='12 Formulas'!$AY$3,'12 Formulas'!$AZ$3,V261='12 Formulas'!$AY$4,'12 Formulas'!$AZ$4)</f>
        <v/>
      </c>
      <c r="X261" s="110" t="str">
        <f t="shared" si="3"/>
        <v/>
      </c>
      <c r="Y261" s="111" t="str" cm="1">
        <f t="array" ref="Y261">+_xlfn.IFS(X261="","",X261&lt;='12 Formulas'!$BD$4,'12 Formulas'!$BB$4,X261&lt;='12 Formulas'!$BD$3,'12 Formulas'!$BB$3,X261&lt;='12 Formulas'!$BD$2,'12 Formulas'!$BB$2)</f>
        <v/>
      </c>
      <c r="Z261" s="112"/>
      <c r="AA261" s="113" t="str" cm="1">
        <f t="array" ref="AA261">+_xlfn.IFS(Z261="","",Z261='12 Formulas'!$BF$2,'12 Formulas'!$BG$2,Z261='12 Formulas'!$BF$3,'12 Formulas'!$BG$3,Z261='12 Formulas'!$BF$4,'12 Formulas'!$BG$4)</f>
        <v/>
      </c>
      <c r="AB261" s="114" t="str" cm="1">
        <f t="array" ref="AB261">+_xlfn.IFS(AA261="","",AND(Y261='12 Formulas'!$BK$3,AA261='12 Formulas'!$BL$3),'12 Formulas'!$BM$3,AND(Y261='12 Formulas'!$BK$4,AA261='12 Formulas'!$BL$4),'12 Formulas'!$BM$4,AND(Y261='12 Formulas'!$BK$5,AA261='12 Formulas'!$BL$5),'12 Formulas'!$BM$5,AND(Y261='12 Formulas'!$BK$6,AA261='12 Formulas'!$BL$6),'12 Formulas'!$BM$6,AND(Y261='12 Formulas'!$BK$7,AA261='12 Formulas'!$BL$7),'12 Formulas'!$BM$7,AND(Y261='12 Formulas'!$BK$8,AA261='12 Formulas'!$BL$8),'12 Formulas'!$BM$8,AND(Y261='12 Formulas'!$BK$9,AA261='12 Formulas'!$BL$9),'12 Formulas'!$BM$9,AND(Y261='12 Formulas'!$BK$10,AA261='12 Formulas'!$BL$10),'12 Formulas'!$BM$10,AND(Y261='12 Formulas'!$BK$11,AA261='12 Formulas'!$BL$11),'12 Formulas'!$BM$11)</f>
        <v/>
      </c>
      <c r="AC261" s="113" t="str" cm="1">
        <f t="array" ref="AC261">+_xlfn.IFS(AB261="","",AB261='12 Formulas'!$BM$3,'12 Formulas'!$BN$3,AB261='12 Formulas'!$BM$4,'12 Formulas'!$BN$4,AB261='12 Formulas'!$BM$5,'12 Formulas'!$BN$5)</f>
        <v/>
      </c>
      <c r="AD261" s="115" t="str" cm="1">
        <f t="array" ref="AD261">+_xlfn.IFS(AB261="","",AB261='12 Formulas'!$BM$3,'12 Formulas'!$BO$3,AB261='12 Formulas'!$BM$4,'12 Formulas'!$BO$4,AB261='12 Formulas'!$BM$5,'12 Formulas'!$BO$5)</f>
        <v/>
      </c>
      <c r="AE261" s="640"/>
      <c r="AF261" s="642"/>
      <c r="AG261" s="658"/>
      <c r="AH261" s="636"/>
      <c r="AI261" s="630"/>
      <c r="AJ261" s="632"/>
      <c r="AK261" s="634"/>
      <c r="AL261" s="99"/>
      <c r="AM261" s="100"/>
      <c r="AN261" s="100"/>
      <c r="AO261" s="100"/>
      <c r="AP261" s="100"/>
      <c r="AQ261" s="100"/>
      <c r="AR261" s="99"/>
      <c r="AS261" s="99"/>
    </row>
    <row r="262" spans="1:45" ht="12.75" hidden="1" customHeight="1" x14ac:dyDescent="0.25">
      <c r="A262" s="642"/>
      <c r="B262" s="680"/>
      <c r="C262" s="687"/>
      <c r="D262" s="686"/>
      <c r="E262" s="687"/>
      <c r="F262" s="650"/>
      <c r="G262" s="661"/>
      <c r="H262" s="101" t="s">
        <v>213</v>
      </c>
      <c r="I262" s="102"/>
      <c r="J262" s="103"/>
      <c r="K262" s="104" t="str" cm="1">
        <f t="array" ref="K262">+_xlfn.IFS(J262="","",J262='12 Formulas'!$AM$2,'12 Formulas'!$AN$2,J262='12 Formulas'!$AM$3,'12 Formulas'!$AN$3)</f>
        <v/>
      </c>
      <c r="L262" s="105"/>
      <c r="M262" s="106" t="str" cm="1">
        <f t="array" ref="M262">+_xlfn.IFS(L262="","",L262='12 Formulas'!$AO$2,'12 Formulas'!$AP$2,L262='12 Formulas'!$AO$3,'12 Formulas'!$AP$3)</f>
        <v/>
      </c>
      <c r="N262" s="105"/>
      <c r="O262" s="106" t="str" cm="1">
        <f t="array" ref="O262">+_xlfn.IFS(N262="","",N262='12 Formulas'!$AQ$2,'12 Formulas'!$AR$2,N262='12 Formulas'!$AQ$3,'12 Formulas'!$AR$3)</f>
        <v/>
      </c>
      <c r="P262" s="105"/>
      <c r="Q262" s="106" t="str" cm="1">
        <f t="array" ref="Q262">+_xlfn.IFS(P262="","",P262='12 Formulas'!$AS$2,'12 Formulas'!$AT$2,P262='12 Formulas'!$AS$3,'12 Formulas'!$AT$3,P262='12 Formulas'!$AS$4,'12 Formulas'!$AT$4)</f>
        <v/>
      </c>
      <c r="R262" s="105"/>
      <c r="S262" s="106" t="str" cm="1">
        <f t="array" ref="S262">+_xlfn.IFS(R262="","",R262='12 Formulas'!$AU$2,'12 Formulas'!$AV$2,R262='12 Formulas'!$AU$3,'12 Formulas'!$AV$3)</f>
        <v/>
      </c>
      <c r="T262" s="107"/>
      <c r="U262" s="106" t="str" cm="1">
        <f t="array" ref="U262">+_xlfn.IFS(T262="","",T262='12 Formulas'!$AW$2,'12 Formulas'!$AX$2,T262='12 Formulas'!$AW$3,'12 Formulas'!$AX$3)</f>
        <v/>
      </c>
      <c r="V262" s="108"/>
      <c r="W262" s="109" t="str" cm="1">
        <f t="array" ref="W262">+_xlfn.IFS(V262="","",V262='12 Formulas'!$AY$2,'12 Formulas'!$AZ$2,V262='12 Formulas'!$AY$3,'12 Formulas'!$AZ$3,V262='12 Formulas'!$AY$4,'12 Formulas'!$AZ$4)</f>
        <v/>
      </c>
      <c r="X262" s="110" t="str">
        <f t="shared" si="3"/>
        <v/>
      </c>
      <c r="Y262" s="111" t="str" cm="1">
        <f t="array" ref="Y262">+_xlfn.IFS(X262="","",X262&lt;='12 Formulas'!$BD$4,'12 Formulas'!$BB$4,X262&lt;='12 Formulas'!$BD$3,'12 Formulas'!$BB$3,X262&lt;='12 Formulas'!$BD$2,'12 Formulas'!$BB$2)</f>
        <v/>
      </c>
      <c r="Z262" s="112"/>
      <c r="AA262" s="113" t="str" cm="1">
        <f t="array" ref="AA262">+_xlfn.IFS(Z262="","",Z262='12 Formulas'!$BF$2,'12 Formulas'!$BG$2,Z262='12 Formulas'!$BF$3,'12 Formulas'!$BG$3,Z262='12 Formulas'!$BF$4,'12 Formulas'!$BG$4)</f>
        <v/>
      </c>
      <c r="AB262" s="114" t="str" cm="1">
        <f t="array" ref="AB262">+_xlfn.IFS(AA262="","",AND(Y262='12 Formulas'!$BK$3,AA262='12 Formulas'!$BL$3),'12 Formulas'!$BM$3,AND(Y262='12 Formulas'!$BK$4,AA262='12 Formulas'!$BL$4),'12 Formulas'!$BM$4,AND(Y262='12 Formulas'!$BK$5,AA262='12 Formulas'!$BL$5),'12 Formulas'!$BM$5,AND(Y262='12 Formulas'!$BK$6,AA262='12 Formulas'!$BL$6),'12 Formulas'!$BM$6,AND(Y262='12 Formulas'!$BK$7,AA262='12 Formulas'!$BL$7),'12 Formulas'!$BM$7,AND(Y262='12 Formulas'!$BK$8,AA262='12 Formulas'!$BL$8),'12 Formulas'!$BM$8,AND(Y262='12 Formulas'!$BK$9,AA262='12 Formulas'!$BL$9),'12 Formulas'!$BM$9,AND(Y262='12 Formulas'!$BK$10,AA262='12 Formulas'!$BL$10),'12 Formulas'!$BM$10,AND(Y262='12 Formulas'!$BK$11,AA262='12 Formulas'!$BL$11),'12 Formulas'!$BM$11)</f>
        <v/>
      </c>
      <c r="AC262" s="113" t="str" cm="1">
        <f t="array" ref="AC262">+_xlfn.IFS(AB262="","",AB262='12 Formulas'!$BM$3,'12 Formulas'!$BN$3,AB262='12 Formulas'!$BM$4,'12 Formulas'!$BN$4,AB262='12 Formulas'!$BM$5,'12 Formulas'!$BN$5)</f>
        <v/>
      </c>
      <c r="AD262" s="115" t="str" cm="1">
        <f t="array" ref="AD262">+_xlfn.IFS(AB262="","",AB262='12 Formulas'!$BM$3,'12 Formulas'!$BO$3,AB262='12 Formulas'!$BM$4,'12 Formulas'!$BO$4,AB262='12 Formulas'!$BM$5,'12 Formulas'!$BO$5)</f>
        <v/>
      </c>
      <c r="AE262" s="640"/>
      <c r="AF262" s="642"/>
      <c r="AG262" s="658"/>
      <c r="AH262" s="636"/>
      <c r="AI262" s="630"/>
      <c r="AJ262" s="632"/>
      <c r="AK262" s="634"/>
      <c r="AL262" s="99"/>
      <c r="AM262" s="100"/>
      <c r="AN262" s="100"/>
      <c r="AO262" s="100"/>
      <c r="AP262" s="100"/>
      <c r="AQ262" s="100"/>
      <c r="AR262" s="99"/>
      <c r="AS262" s="99"/>
    </row>
    <row r="263" spans="1:45" ht="12.75" hidden="1" customHeight="1" x14ac:dyDescent="0.25">
      <c r="A263" s="642"/>
      <c r="B263" s="680"/>
      <c r="C263" s="687"/>
      <c r="D263" s="686"/>
      <c r="E263" s="687"/>
      <c r="F263" s="651"/>
      <c r="G263" s="662"/>
      <c r="H263" s="101" t="s">
        <v>214</v>
      </c>
      <c r="I263" s="102"/>
      <c r="J263" s="103"/>
      <c r="K263" s="104" t="str" cm="1">
        <f t="array" ref="K263">+_xlfn.IFS(J263="","",J263='12 Formulas'!$AM$2,'12 Formulas'!$AN$2,J263='12 Formulas'!$AM$3,'12 Formulas'!$AN$3)</f>
        <v/>
      </c>
      <c r="L263" s="105"/>
      <c r="M263" s="106" t="str" cm="1">
        <f t="array" ref="M263">+_xlfn.IFS(L263="","",L263='12 Formulas'!$AO$2,'12 Formulas'!$AP$2,L263='12 Formulas'!$AO$3,'12 Formulas'!$AP$3)</f>
        <v/>
      </c>
      <c r="N263" s="105"/>
      <c r="O263" s="106" t="str" cm="1">
        <f t="array" ref="O263">+_xlfn.IFS(N263="","",N263='12 Formulas'!$AQ$2,'12 Formulas'!$AR$2,N263='12 Formulas'!$AQ$3,'12 Formulas'!$AR$3)</f>
        <v/>
      </c>
      <c r="P263" s="105"/>
      <c r="Q263" s="106" t="str" cm="1">
        <f t="array" ref="Q263">+_xlfn.IFS(P263="","",P263='12 Formulas'!$AS$2,'12 Formulas'!$AT$2,P263='12 Formulas'!$AS$3,'12 Formulas'!$AT$3,P263='12 Formulas'!$AS$4,'12 Formulas'!$AT$4)</f>
        <v/>
      </c>
      <c r="R263" s="105"/>
      <c r="S263" s="106" t="str" cm="1">
        <f t="array" ref="S263">+_xlfn.IFS(R263="","",R263='12 Formulas'!$AU$2,'12 Formulas'!$AV$2,R263='12 Formulas'!$AU$3,'12 Formulas'!$AV$3)</f>
        <v/>
      </c>
      <c r="T263" s="107"/>
      <c r="U263" s="106" t="str" cm="1">
        <f t="array" ref="U263">+_xlfn.IFS(T263="","",T263='12 Formulas'!$AW$2,'12 Formulas'!$AX$2,T263='12 Formulas'!$AW$3,'12 Formulas'!$AX$3)</f>
        <v/>
      </c>
      <c r="V263" s="108"/>
      <c r="W263" s="109" t="str" cm="1">
        <f t="array" ref="W263">+_xlfn.IFS(V263="","",V263='12 Formulas'!$AY$2,'12 Formulas'!$AZ$2,V263='12 Formulas'!$AY$3,'12 Formulas'!$AZ$3,V263='12 Formulas'!$AY$4,'12 Formulas'!$AZ$4)</f>
        <v/>
      </c>
      <c r="X263" s="110" t="str">
        <f t="shared" si="3"/>
        <v/>
      </c>
      <c r="Y263" s="111" t="str" cm="1">
        <f t="array" ref="Y263">+_xlfn.IFS(X263="","",X263&lt;='12 Formulas'!$BD$4,'12 Formulas'!$BB$4,X263&lt;='12 Formulas'!$BD$3,'12 Formulas'!$BB$3,X263&lt;='12 Formulas'!$BD$2,'12 Formulas'!$BB$2)</f>
        <v/>
      </c>
      <c r="Z263" s="112"/>
      <c r="AA263" s="113" t="str" cm="1">
        <f t="array" ref="AA263">+_xlfn.IFS(Z263="","",Z263='12 Formulas'!$BF$2,'12 Formulas'!$BG$2,Z263='12 Formulas'!$BF$3,'12 Formulas'!$BG$3,Z263='12 Formulas'!$BF$4,'12 Formulas'!$BG$4)</f>
        <v/>
      </c>
      <c r="AB263" s="114" t="str" cm="1">
        <f t="array" ref="AB263">+_xlfn.IFS(AA263="","",AND(Y263='12 Formulas'!$BK$3,AA263='12 Formulas'!$BL$3),'12 Formulas'!$BM$3,AND(Y263='12 Formulas'!$BK$4,AA263='12 Formulas'!$BL$4),'12 Formulas'!$BM$4,AND(Y263='12 Formulas'!$BK$5,AA263='12 Formulas'!$BL$5),'12 Formulas'!$BM$5,AND(Y263='12 Formulas'!$BK$6,AA263='12 Formulas'!$BL$6),'12 Formulas'!$BM$6,AND(Y263='12 Formulas'!$BK$7,AA263='12 Formulas'!$BL$7),'12 Formulas'!$BM$7,AND(Y263='12 Formulas'!$BK$8,AA263='12 Formulas'!$BL$8),'12 Formulas'!$BM$8,AND(Y263='12 Formulas'!$BK$9,AA263='12 Formulas'!$BL$9),'12 Formulas'!$BM$9,AND(Y263='12 Formulas'!$BK$10,AA263='12 Formulas'!$BL$10),'12 Formulas'!$BM$10,AND(Y263='12 Formulas'!$BK$11,AA263='12 Formulas'!$BL$11),'12 Formulas'!$BM$11)</f>
        <v/>
      </c>
      <c r="AC263" s="113" t="str" cm="1">
        <f t="array" ref="AC263">+_xlfn.IFS(AB263="","",AB263='12 Formulas'!$BM$3,'12 Formulas'!$BN$3,AB263='12 Formulas'!$BM$4,'12 Formulas'!$BN$4,AB263='12 Formulas'!$BM$5,'12 Formulas'!$BN$5)</f>
        <v/>
      </c>
      <c r="AD263" s="115" t="str" cm="1">
        <f t="array" ref="AD263">+_xlfn.IFS(AB263="","",AB263='12 Formulas'!$BM$3,'12 Formulas'!$BO$3,AB263='12 Formulas'!$BM$4,'12 Formulas'!$BO$4,AB263='12 Formulas'!$BM$5,'12 Formulas'!$BO$5)</f>
        <v/>
      </c>
      <c r="AE263" s="640"/>
      <c r="AF263" s="642"/>
      <c r="AG263" s="658"/>
      <c r="AH263" s="636"/>
      <c r="AI263" s="630"/>
      <c r="AJ263" s="632"/>
      <c r="AK263" s="634"/>
      <c r="AL263" s="99"/>
      <c r="AM263" s="100"/>
      <c r="AN263" s="100"/>
      <c r="AO263" s="100"/>
      <c r="AP263" s="100"/>
      <c r="AQ263" s="100"/>
      <c r="AR263" s="99"/>
      <c r="AS263" s="99"/>
    </row>
    <row r="264" spans="1:45" ht="12.75" hidden="1" customHeight="1" x14ac:dyDescent="0.25">
      <c r="A264" s="642"/>
      <c r="B264" s="680"/>
      <c r="C264" s="687"/>
      <c r="D264" s="686"/>
      <c r="E264" s="687"/>
      <c r="F264" s="652" t="s">
        <v>218</v>
      </c>
      <c r="G264" s="663"/>
      <c r="H264" s="101" t="s">
        <v>212</v>
      </c>
      <c r="I264" s="102"/>
      <c r="J264" s="103"/>
      <c r="K264" s="104" t="str" cm="1">
        <f t="array" ref="K264">+_xlfn.IFS(J264="","",J264='12 Formulas'!$AM$2,'12 Formulas'!$AN$2,J264='12 Formulas'!$AM$3,'12 Formulas'!$AN$3)</f>
        <v/>
      </c>
      <c r="L264" s="105"/>
      <c r="M264" s="106" t="str" cm="1">
        <f t="array" ref="M264">+_xlfn.IFS(L264="","",L264='12 Formulas'!$AO$2,'12 Formulas'!$AP$2,L264='12 Formulas'!$AO$3,'12 Formulas'!$AP$3)</f>
        <v/>
      </c>
      <c r="N264" s="105"/>
      <c r="O264" s="106" t="str" cm="1">
        <f t="array" ref="O264">+_xlfn.IFS(N264="","",N264='12 Formulas'!$AQ$2,'12 Formulas'!$AR$2,N264='12 Formulas'!$AQ$3,'12 Formulas'!$AR$3)</f>
        <v/>
      </c>
      <c r="P264" s="105"/>
      <c r="Q264" s="106" t="str" cm="1">
        <f t="array" ref="Q264">+_xlfn.IFS(P264="","",P264='12 Formulas'!$AS$2,'12 Formulas'!$AT$2,P264='12 Formulas'!$AS$3,'12 Formulas'!$AT$3,P264='12 Formulas'!$AS$4,'12 Formulas'!$AT$4)</f>
        <v/>
      </c>
      <c r="R264" s="105"/>
      <c r="S264" s="106" t="str" cm="1">
        <f t="array" ref="S264">+_xlfn.IFS(R264="","",R264='12 Formulas'!$AU$2,'12 Formulas'!$AV$2,R264='12 Formulas'!$AU$3,'12 Formulas'!$AV$3)</f>
        <v/>
      </c>
      <c r="T264" s="107"/>
      <c r="U264" s="106" t="str" cm="1">
        <f t="array" ref="U264">+_xlfn.IFS(T264="","",T264='12 Formulas'!$AW$2,'12 Formulas'!$AX$2,T264='12 Formulas'!$AW$3,'12 Formulas'!$AX$3)</f>
        <v/>
      </c>
      <c r="V264" s="108"/>
      <c r="W264" s="109" t="str" cm="1">
        <f t="array" ref="W264">+_xlfn.IFS(V264="","",V264='12 Formulas'!$AY$2,'12 Formulas'!$AZ$2,V264='12 Formulas'!$AY$3,'12 Formulas'!$AZ$3,V264='12 Formulas'!$AY$4,'12 Formulas'!$AZ$4)</f>
        <v/>
      </c>
      <c r="X264" s="110" t="str">
        <f t="shared" si="3"/>
        <v/>
      </c>
      <c r="Y264" s="111" t="str" cm="1">
        <f t="array" ref="Y264">+_xlfn.IFS(X264="","",X264&lt;='12 Formulas'!$BD$4,'12 Formulas'!$BB$4,X264&lt;='12 Formulas'!$BD$3,'12 Formulas'!$BB$3,X264&lt;='12 Formulas'!$BD$2,'12 Formulas'!$BB$2)</f>
        <v/>
      </c>
      <c r="Z264" s="112"/>
      <c r="AA264" s="113" t="str" cm="1">
        <f t="array" ref="AA264">+_xlfn.IFS(Z264="","",Z264='12 Formulas'!$BF$2,'12 Formulas'!$BG$2,Z264='12 Formulas'!$BF$3,'12 Formulas'!$BG$3,Z264='12 Formulas'!$BF$4,'12 Formulas'!$BG$4)</f>
        <v/>
      </c>
      <c r="AB264" s="114" t="str" cm="1">
        <f t="array" ref="AB264">+_xlfn.IFS(AA264="","",AND(Y264='12 Formulas'!$BK$3,AA264='12 Formulas'!$BL$3),'12 Formulas'!$BM$3,AND(Y264='12 Formulas'!$BK$4,AA264='12 Formulas'!$BL$4),'12 Formulas'!$BM$4,AND(Y264='12 Formulas'!$BK$5,AA264='12 Formulas'!$BL$5),'12 Formulas'!$BM$5,AND(Y264='12 Formulas'!$BK$6,AA264='12 Formulas'!$BL$6),'12 Formulas'!$BM$6,AND(Y264='12 Formulas'!$BK$7,AA264='12 Formulas'!$BL$7),'12 Formulas'!$BM$7,AND(Y264='12 Formulas'!$BK$8,AA264='12 Formulas'!$BL$8),'12 Formulas'!$BM$8,AND(Y264='12 Formulas'!$BK$9,AA264='12 Formulas'!$BL$9),'12 Formulas'!$BM$9,AND(Y264='12 Formulas'!$BK$10,AA264='12 Formulas'!$BL$10),'12 Formulas'!$BM$10,AND(Y264='12 Formulas'!$BK$11,AA264='12 Formulas'!$BL$11),'12 Formulas'!$BM$11)</f>
        <v/>
      </c>
      <c r="AC264" s="113" t="str" cm="1">
        <f t="array" ref="AC264">+_xlfn.IFS(AB264="","",AB264='12 Formulas'!$BM$3,'12 Formulas'!$BN$3,AB264='12 Formulas'!$BM$4,'12 Formulas'!$BN$4,AB264='12 Formulas'!$BM$5,'12 Formulas'!$BN$5)</f>
        <v/>
      </c>
      <c r="AD264" s="115" t="str" cm="1">
        <f t="array" ref="AD264">+_xlfn.IFS(AB264="","",AB264='12 Formulas'!$BM$3,'12 Formulas'!$BO$3,AB264='12 Formulas'!$BM$4,'12 Formulas'!$BO$4,AB264='12 Formulas'!$BM$5,'12 Formulas'!$BO$5)</f>
        <v/>
      </c>
      <c r="AE264" s="640"/>
      <c r="AF264" s="642"/>
      <c r="AG264" s="658"/>
      <c r="AH264" s="636"/>
      <c r="AI264" s="630"/>
      <c r="AJ264" s="632"/>
      <c r="AK264" s="634"/>
      <c r="AL264" s="99"/>
      <c r="AM264" s="100"/>
      <c r="AN264" s="100"/>
      <c r="AO264" s="100"/>
      <c r="AP264" s="100"/>
      <c r="AQ264" s="100"/>
      <c r="AR264" s="99"/>
      <c r="AS264" s="99"/>
    </row>
    <row r="265" spans="1:45" ht="12.75" hidden="1" customHeight="1" x14ac:dyDescent="0.25">
      <c r="A265" s="642"/>
      <c r="B265" s="680"/>
      <c r="C265" s="687"/>
      <c r="D265" s="686"/>
      <c r="E265" s="687"/>
      <c r="F265" s="650"/>
      <c r="G265" s="661"/>
      <c r="H265" s="101" t="s">
        <v>213</v>
      </c>
      <c r="I265" s="102"/>
      <c r="J265" s="103"/>
      <c r="K265" s="104" t="str" cm="1">
        <f t="array" ref="K265">+_xlfn.IFS(J265="","",J265='12 Formulas'!$AM$2,'12 Formulas'!$AN$2,J265='12 Formulas'!$AM$3,'12 Formulas'!$AN$3)</f>
        <v/>
      </c>
      <c r="L265" s="105"/>
      <c r="M265" s="106" t="str" cm="1">
        <f t="array" ref="M265">+_xlfn.IFS(L265="","",L265='12 Formulas'!$AO$2,'12 Formulas'!$AP$2,L265='12 Formulas'!$AO$3,'12 Formulas'!$AP$3)</f>
        <v/>
      </c>
      <c r="N265" s="105"/>
      <c r="O265" s="106" t="str" cm="1">
        <f t="array" ref="O265">+_xlfn.IFS(N265="","",N265='12 Formulas'!$AQ$2,'12 Formulas'!$AR$2,N265='12 Formulas'!$AQ$3,'12 Formulas'!$AR$3)</f>
        <v/>
      </c>
      <c r="P265" s="105"/>
      <c r="Q265" s="106" t="str" cm="1">
        <f t="array" ref="Q265">+_xlfn.IFS(P265="","",P265='12 Formulas'!$AS$2,'12 Formulas'!$AT$2,P265='12 Formulas'!$AS$3,'12 Formulas'!$AT$3,P265='12 Formulas'!$AS$4,'12 Formulas'!$AT$4)</f>
        <v/>
      </c>
      <c r="R265" s="105"/>
      <c r="S265" s="106" t="str" cm="1">
        <f t="array" ref="S265">+_xlfn.IFS(R265="","",R265='12 Formulas'!$AU$2,'12 Formulas'!$AV$2,R265='12 Formulas'!$AU$3,'12 Formulas'!$AV$3)</f>
        <v/>
      </c>
      <c r="T265" s="107"/>
      <c r="U265" s="106" t="str" cm="1">
        <f t="array" ref="U265">+_xlfn.IFS(T265="","",T265='12 Formulas'!$AW$2,'12 Formulas'!$AX$2,T265='12 Formulas'!$AW$3,'12 Formulas'!$AX$3)</f>
        <v/>
      </c>
      <c r="V265" s="108"/>
      <c r="W265" s="109" t="str" cm="1">
        <f t="array" ref="W265">+_xlfn.IFS(V265="","",V265='12 Formulas'!$AY$2,'12 Formulas'!$AZ$2,V265='12 Formulas'!$AY$3,'12 Formulas'!$AZ$3,V265='12 Formulas'!$AY$4,'12 Formulas'!$AZ$4)</f>
        <v/>
      </c>
      <c r="X265" s="110" t="str">
        <f t="shared" si="3"/>
        <v/>
      </c>
      <c r="Y265" s="111" t="str" cm="1">
        <f t="array" ref="Y265">+_xlfn.IFS(X265="","",X265&lt;='12 Formulas'!$BD$4,'12 Formulas'!$BB$4,X265&lt;='12 Formulas'!$BD$3,'12 Formulas'!$BB$3,X265&lt;='12 Formulas'!$BD$2,'12 Formulas'!$BB$2)</f>
        <v/>
      </c>
      <c r="Z265" s="112"/>
      <c r="AA265" s="113" t="str" cm="1">
        <f t="array" ref="AA265">+_xlfn.IFS(Z265="","",Z265='12 Formulas'!$BF$2,'12 Formulas'!$BG$2,Z265='12 Formulas'!$BF$3,'12 Formulas'!$BG$3,Z265='12 Formulas'!$BF$4,'12 Formulas'!$BG$4)</f>
        <v/>
      </c>
      <c r="AB265" s="114" t="str" cm="1">
        <f t="array" ref="AB265">+_xlfn.IFS(AA265="","",AND(Y265='12 Formulas'!$BK$3,AA265='12 Formulas'!$BL$3),'12 Formulas'!$BM$3,AND(Y265='12 Formulas'!$BK$4,AA265='12 Formulas'!$BL$4),'12 Formulas'!$BM$4,AND(Y265='12 Formulas'!$BK$5,AA265='12 Formulas'!$BL$5),'12 Formulas'!$BM$5,AND(Y265='12 Formulas'!$BK$6,AA265='12 Formulas'!$BL$6),'12 Formulas'!$BM$6,AND(Y265='12 Formulas'!$BK$7,AA265='12 Formulas'!$BL$7),'12 Formulas'!$BM$7,AND(Y265='12 Formulas'!$BK$8,AA265='12 Formulas'!$BL$8),'12 Formulas'!$BM$8,AND(Y265='12 Formulas'!$BK$9,AA265='12 Formulas'!$BL$9),'12 Formulas'!$BM$9,AND(Y265='12 Formulas'!$BK$10,AA265='12 Formulas'!$BL$10),'12 Formulas'!$BM$10,AND(Y265='12 Formulas'!$BK$11,AA265='12 Formulas'!$BL$11),'12 Formulas'!$BM$11)</f>
        <v/>
      </c>
      <c r="AC265" s="113" t="str" cm="1">
        <f t="array" ref="AC265">+_xlfn.IFS(AB265="","",AB265='12 Formulas'!$BM$3,'12 Formulas'!$BN$3,AB265='12 Formulas'!$BM$4,'12 Formulas'!$BN$4,AB265='12 Formulas'!$BM$5,'12 Formulas'!$BN$5)</f>
        <v/>
      </c>
      <c r="AD265" s="115" t="str" cm="1">
        <f t="array" ref="AD265">+_xlfn.IFS(AB265="","",AB265='12 Formulas'!$BM$3,'12 Formulas'!$BO$3,AB265='12 Formulas'!$BM$4,'12 Formulas'!$BO$4,AB265='12 Formulas'!$BM$5,'12 Formulas'!$BO$5)</f>
        <v/>
      </c>
      <c r="AE265" s="640"/>
      <c r="AF265" s="642"/>
      <c r="AG265" s="658"/>
      <c r="AH265" s="636"/>
      <c r="AI265" s="630"/>
      <c r="AJ265" s="632"/>
      <c r="AK265" s="634"/>
      <c r="AL265" s="99"/>
      <c r="AM265" s="100"/>
      <c r="AN265" s="100"/>
      <c r="AO265" s="100"/>
      <c r="AP265" s="100"/>
      <c r="AQ265" s="100"/>
      <c r="AR265" s="99"/>
      <c r="AS265" s="99"/>
    </row>
    <row r="266" spans="1:45" ht="12.75" hidden="1" customHeight="1" thickBot="1" x14ac:dyDescent="0.3">
      <c r="A266" s="643"/>
      <c r="B266" s="681"/>
      <c r="C266" s="690"/>
      <c r="D266" s="691"/>
      <c r="E266" s="690"/>
      <c r="F266" s="692"/>
      <c r="G266" s="693"/>
      <c r="H266" s="116" t="s">
        <v>214</v>
      </c>
      <c r="I266" s="117"/>
      <c r="J266" s="118"/>
      <c r="K266" s="119" t="str" cm="1">
        <f t="array" ref="K266">+_xlfn.IFS(J266="","",J266='12 Formulas'!$AM$2,'12 Formulas'!$AN$2,J266='12 Formulas'!$AM$3,'12 Formulas'!$AN$3)</f>
        <v/>
      </c>
      <c r="L266" s="120"/>
      <c r="M266" s="121" t="str" cm="1">
        <f t="array" ref="M266">+_xlfn.IFS(L266="","",L266='12 Formulas'!$AO$2,'12 Formulas'!$AP$2,L266='12 Formulas'!$AO$3,'12 Formulas'!$AP$3)</f>
        <v/>
      </c>
      <c r="N266" s="120"/>
      <c r="O266" s="121" t="str" cm="1">
        <f t="array" ref="O266">+_xlfn.IFS(N266="","",N266='12 Formulas'!$AQ$2,'12 Formulas'!$AR$2,N266='12 Formulas'!$AQ$3,'12 Formulas'!$AR$3)</f>
        <v/>
      </c>
      <c r="P266" s="120"/>
      <c r="Q266" s="121" t="str" cm="1">
        <f t="array" ref="Q266">+_xlfn.IFS(P266="","",P266='12 Formulas'!$AS$2,'12 Formulas'!$AT$2,P266='12 Formulas'!$AS$3,'12 Formulas'!$AT$3,P266='12 Formulas'!$AS$4,'12 Formulas'!$AT$4)</f>
        <v/>
      </c>
      <c r="R266" s="120"/>
      <c r="S266" s="121" t="str" cm="1">
        <f t="array" ref="S266">+_xlfn.IFS(R266="","",R266='12 Formulas'!$AU$2,'12 Formulas'!$AV$2,R266='12 Formulas'!$AU$3,'12 Formulas'!$AV$3)</f>
        <v/>
      </c>
      <c r="T266" s="122"/>
      <c r="U266" s="121" t="str" cm="1">
        <f t="array" ref="U266">+_xlfn.IFS(T266="","",T266='12 Formulas'!$AW$2,'12 Formulas'!$AX$2,T266='12 Formulas'!$AW$3,'12 Formulas'!$AX$3)</f>
        <v/>
      </c>
      <c r="V266" s="123"/>
      <c r="W266" s="124" t="str" cm="1">
        <f t="array" ref="W266">+_xlfn.IFS(V266="","",V266='12 Formulas'!$AY$2,'12 Formulas'!$AZ$2,V266='12 Formulas'!$AY$3,'12 Formulas'!$AZ$3,V266='12 Formulas'!$AY$4,'12 Formulas'!$AZ$4)</f>
        <v/>
      </c>
      <c r="X266" s="125" t="str">
        <f t="shared" si="3"/>
        <v/>
      </c>
      <c r="Y266" s="126" t="str" cm="1">
        <f t="array" ref="Y266">+_xlfn.IFS(X266="","",X266&lt;='12 Formulas'!$BD$4,'12 Formulas'!$BB$4,X266&lt;='12 Formulas'!$BD$3,'12 Formulas'!$BB$3,X266&lt;='12 Formulas'!$BD$2,'12 Formulas'!$BB$2)</f>
        <v/>
      </c>
      <c r="Z266" s="127"/>
      <c r="AA266" s="128" t="str" cm="1">
        <f t="array" ref="AA266">+_xlfn.IFS(Z266="","",Z266='12 Formulas'!$BF$2,'12 Formulas'!$BG$2,Z266='12 Formulas'!$BF$3,'12 Formulas'!$BG$3,Z266='12 Formulas'!$BF$4,'12 Formulas'!$BG$4)</f>
        <v/>
      </c>
      <c r="AB266" s="129" t="str" cm="1">
        <f t="array" ref="AB266">+_xlfn.IFS(AA266="","",AND(Y266='12 Formulas'!$BK$3,AA266='12 Formulas'!$BL$3),'12 Formulas'!$BM$3,AND(Y266='12 Formulas'!$BK$4,AA266='12 Formulas'!$BL$4),'12 Formulas'!$BM$4,AND(Y266='12 Formulas'!$BK$5,AA266='12 Formulas'!$BL$5),'12 Formulas'!$BM$5,AND(Y266='12 Formulas'!$BK$6,AA266='12 Formulas'!$BL$6),'12 Formulas'!$BM$6,AND(Y266='12 Formulas'!$BK$7,AA266='12 Formulas'!$BL$7),'12 Formulas'!$BM$7,AND(Y266='12 Formulas'!$BK$8,AA266='12 Formulas'!$BL$8),'12 Formulas'!$BM$8,AND(Y266='12 Formulas'!$BK$9,AA266='12 Formulas'!$BL$9),'12 Formulas'!$BM$9,AND(Y266='12 Formulas'!$BK$10,AA266='12 Formulas'!$BL$10),'12 Formulas'!$BM$10,AND(Y266='12 Formulas'!$BK$11,AA266='12 Formulas'!$BL$11),'12 Formulas'!$BM$11)</f>
        <v/>
      </c>
      <c r="AC266" s="128" t="str" cm="1">
        <f t="array" ref="AC266">+_xlfn.IFS(AB266="","",AB266='12 Formulas'!$BM$3,'12 Formulas'!$BN$3,AB266='12 Formulas'!$BM$4,'12 Formulas'!$BN$4,AB266='12 Formulas'!$BM$5,'12 Formulas'!$BN$5)</f>
        <v/>
      </c>
      <c r="AD266" s="130" t="str" cm="1">
        <f t="array" ref="AD266">+_xlfn.IFS(AB266="","",AB266='12 Formulas'!$BM$3,'12 Formulas'!$BO$3,AB266='12 Formulas'!$BM$4,'12 Formulas'!$BO$4,AB266='12 Formulas'!$BM$5,'12 Formulas'!$BO$5)</f>
        <v/>
      </c>
      <c r="AE266" s="641"/>
      <c r="AF266" s="643"/>
      <c r="AG266" s="659"/>
      <c r="AH266" s="637"/>
      <c r="AI266" s="631"/>
      <c r="AJ266" s="633"/>
      <c r="AK266" s="635"/>
      <c r="AL266" s="99"/>
      <c r="AM266" s="100"/>
      <c r="AN266" s="100"/>
      <c r="AO266" s="100"/>
      <c r="AP266" s="100"/>
      <c r="AQ266" s="100"/>
      <c r="AR266" s="99"/>
      <c r="AS266" s="99"/>
    </row>
    <row r="267" spans="1:45" ht="12.75" hidden="1" customHeight="1" x14ac:dyDescent="0.25">
      <c r="A267" s="642" t="str">
        <f>'1 Contexto e Identificación'!$A$28</f>
        <v>R18</v>
      </c>
      <c r="B267" s="680" t="str">
        <f>+'1 Contexto e Identificación'!$E$28</f>
        <v xml:space="preserve">  </v>
      </c>
      <c r="C267" s="687" t="str">
        <f>+'4 Mapa Calor Inherente'!$C$29</f>
        <v/>
      </c>
      <c r="D267" s="686" t="str">
        <f>+'4 Mapa Calor Inherente'!$D$29</f>
        <v/>
      </c>
      <c r="E267" s="687" t="str">
        <f>+'4 Mapa Calor Inherente'!$E$29</f>
        <v/>
      </c>
      <c r="F267" s="650" t="s">
        <v>211</v>
      </c>
      <c r="G267" s="661"/>
      <c r="H267" s="84" t="s">
        <v>212</v>
      </c>
      <c r="I267" s="85"/>
      <c r="J267" s="86"/>
      <c r="K267" s="87" t="str" cm="1">
        <f t="array" ref="K267">+_xlfn.IFS(J267="","",J267='12 Formulas'!$AM$2,'12 Formulas'!$AN$2,J267='12 Formulas'!$AM$3,'12 Formulas'!$AN$3)</f>
        <v/>
      </c>
      <c r="L267" s="88"/>
      <c r="M267" s="89" t="str" cm="1">
        <f t="array" ref="M267">+_xlfn.IFS(L267="","",L267='12 Formulas'!$AO$2,'12 Formulas'!$AP$2,L267='12 Formulas'!$AO$3,'12 Formulas'!$AP$3)</f>
        <v/>
      </c>
      <c r="N267" s="88"/>
      <c r="O267" s="89" t="str" cm="1">
        <f t="array" ref="O267">+_xlfn.IFS(N267="","",N267='12 Formulas'!$AQ$2,'12 Formulas'!$AR$2,N267='12 Formulas'!$AQ$3,'12 Formulas'!$AR$3)</f>
        <v/>
      </c>
      <c r="P267" s="88"/>
      <c r="Q267" s="89" t="str" cm="1">
        <f t="array" ref="Q267">+_xlfn.IFS(P267="","",P267='12 Formulas'!$AS$2,'12 Formulas'!$AT$2,P267='12 Formulas'!$AS$3,'12 Formulas'!$AT$3,P267='12 Formulas'!$AS$4,'12 Formulas'!$AT$4)</f>
        <v/>
      </c>
      <c r="R267" s="88"/>
      <c r="S267" s="89" t="str" cm="1">
        <f t="array" ref="S267">+_xlfn.IFS(R267="","",R267='12 Formulas'!$AU$2,'12 Formulas'!$AV$2,R267='12 Formulas'!$AU$3,'12 Formulas'!$AV$3)</f>
        <v/>
      </c>
      <c r="T267" s="90"/>
      <c r="U267" s="89" t="str" cm="1">
        <f t="array" ref="U267">+_xlfn.IFS(T267="","",T267='12 Formulas'!$AW$2,'12 Formulas'!$AX$2,T267='12 Formulas'!$AW$3,'12 Formulas'!$AX$3)</f>
        <v/>
      </c>
      <c r="V267" s="91"/>
      <c r="W267" s="92" t="str" cm="1">
        <f t="array" ref="W267">+_xlfn.IFS(V267="","",V267='12 Formulas'!$AY$2,'12 Formulas'!$AZ$2,V267='12 Formulas'!$AY$3,'12 Formulas'!$AZ$3,V267='12 Formulas'!$AY$4,'12 Formulas'!$AZ$4)</f>
        <v/>
      </c>
      <c r="X267" s="93" t="str">
        <f t="shared" si="3"/>
        <v/>
      </c>
      <c r="Y267" s="94" t="str" cm="1">
        <f t="array" ref="Y267">+_xlfn.IFS(X267="","",X267&lt;='12 Formulas'!$BD$4,'12 Formulas'!$BB$4,X267&lt;='12 Formulas'!$BD$3,'12 Formulas'!$BB$3,X267&lt;='12 Formulas'!$BD$2,'12 Formulas'!$BB$2)</f>
        <v/>
      </c>
      <c r="Z267" s="95"/>
      <c r="AA267" s="96" t="str" cm="1">
        <f t="array" ref="AA267">+_xlfn.IFS(Z267="","",Z267='12 Formulas'!$BF$2,'12 Formulas'!$BG$2,Z267='12 Formulas'!$BF$3,'12 Formulas'!$BG$3,Z267='12 Formulas'!$BF$4,'12 Formulas'!$BG$4)</f>
        <v/>
      </c>
      <c r="AB267" s="97" t="str" cm="1">
        <f t="array" ref="AB267">+_xlfn.IFS(AA267="","",AND(Y267='12 Formulas'!$BK$3,AA267='12 Formulas'!$BL$3),'12 Formulas'!$BM$3,AND(Y267='12 Formulas'!$BK$4,AA267='12 Formulas'!$BL$4),'12 Formulas'!$BM$4,AND(Y267='12 Formulas'!$BK$5,AA267='12 Formulas'!$BL$5),'12 Formulas'!$BM$5,AND(Y267='12 Formulas'!$BK$6,AA267='12 Formulas'!$BL$6),'12 Formulas'!$BM$6,AND(Y267='12 Formulas'!$BK$7,AA267='12 Formulas'!$BL$7),'12 Formulas'!$BM$7,AND(Y267='12 Formulas'!$BK$8,AA267='12 Formulas'!$BL$8),'12 Formulas'!$BM$8,AND(Y267='12 Formulas'!$BK$9,AA267='12 Formulas'!$BL$9),'12 Formulas'!$BM$9,AND(Y267='12 Formulas'!$BK$10,AA267='12 Formulas'!$BL$10),'12 Formulas'!$BM$10,AND(Y267='12 Formulas'!$BK$11,AA267='12 Formulas'!$BL$11),'12 Formulas'!$BM$11)</f>
        <v/>
      </c>
      <c r="AC267" s="96" t="str" cm="1">
        <f t="array" ref="AC267">+_xlfn.IFS(AB267="","",AB267='12 Formulas'!$BM$3,'12 Formulas'!$BN$3,AB267='12 Formulas'!$BM$4,'12 Formulas'!$BN$4,AB267='12 Formulas'!$BM$5,'12 Formulas'!$BN$5)</f>
        <v/>
      </c>
      <c r="AD267" s="98" t="str" cm="1">
        <f t="array" ref="AD267">+_xlfn.IFS(AB267="","",AB267='12 Formulas'!$BM$3,'12 Formulas'!$BO$3,AB267='12 Formulas'!$BM$4,'12 Formulas'!$BO$4,AB267='12 Formulas'!$BM$5,'12 Formulas'!$BO$5)</f>
        <v/>
      </c>
      <c r="AE267" s="640" t="str">
        <f>+IF(AC267="","",AVERAGE(AC267:AC281))</f>
        <v/>
      </c>
      <c r="AF267" s="642" t="str" cm="1">
        <f t="array" ref="AF267">+_xlfn.IFS(AE267="","",AE267='12 Formulas'!$BR$2,'12 Formulas'!$BQ$2,AE267&gt;='12 Formulas'!$BS$3,'12 Formulas'!$BQ$3,AE267&gt;='12 Formulas'!$BS$4,'12 Formulas'!$BQ$4)</f>
        <v/>
      </c>
      <c r="AG267" s="658" t="str">
        <f>+IF(AF267="","",'12 Formulas'!$BU$2)</f>
        <v/>
      </c>
      <c r="AH267" s="636" t="str" cm="1">
        <f t="array" ref="AH267">+_xlfn.IFS(AG267="","",AG267='12 Formulas'!$BX$4,'12 Formulas'!$BY$4,AND(AF267='12 Formulas'!$BW$3,AG267='12 Formulas'!$BX$3),'12 Formulas'!$BY$3,AND(AF267='12 Formulas'!$BW$5,AG267='12 Formulas'!$BX$5),'12 Formulas'!$BY$5,AND(AF267='12 Formulas'!$BW$7,AG267='12 Formulas'!$BX$7),'12 Formulas'!$BY$7)</f>
        <v/>
      </c>
      <c r="AI267" s="630" t="str" cm="1">
        <f t="array" ref="AI267">+_xlfn.IFS(AH267="","",AH267='12 Formulas'!$BY$4,C267,C267='12 Formulas'!$CA$8,C267,AND(AH267='12 Formulas'!$BY$5,C267='12 Formulas'!$CA$7),'12 Formulas'!$CB$7,AND(AH267='12 Formulas'!$BY$5,C267='12 Formulas'!$CA$6),'12 Formulas'!$CB$6,AND(AH267='12 Formulas'!$BY$5,C267='12 Formulas'!$CA$5),'12 Formulas'!$CB$5,AND(AH267='12 Formulas'!$BY$5,C267='12 Formulas'!$CA$4),'12 Formulas'!$CB$4,AND(AH267='12 Formulas'!$BY$3,C267='12 Formulas'!$CA$7),'12 Formulas'!$CC$7,AND(AH267='12 Formulas'!$BY$3,C267='12 Formulas'!$CA$6),'12 Formulas'!$CC$6,AND(AH267='12 Formulas'!$BY$3,C267='12 Formulas'!$CA$5),'12 Formulas'!$CC$5,AND(AH267='12 Formulas'!$BY$3,C267='12 Formulas'!$CA$4),'12 Formulas'!$CC$4)</f>
        <v/>
      </c>
      <c r="AJ267" s="632" t="str">
        <f>+IF(D267="","",D267)</f>
        <v/>
      </c>
      <c r="AK267" s="634" t="str">
        <f>+IF(AI267='12 Formulas'!$AD$4,IF(AJ267='12 Formulas'!$AE$3,'12 Formulas'!$AE$4,IF(AJ267='12 Formulas'!$AF$3,'12 Formulas'!$AF$4,IF(AJ267='12 Formulas'!$AG$3,'12 Formulas'!$AG$4,IF(AJ267='12 Formulas'!$AH$3,'12 Formulas'!$AH$4,IF(AJ267='12 Formulas'!$AI$3,'12 Formulas'!$AI$4))))),IF(AI267='12 Formulas'!$AD$5,IF(AJ267='12 Formulas'!$AE$3,'12 Formulas'!$AE$5,IF(AJ267='12 Formulas'!$AF$3,'12 Formulas'!$AF$5,IF(AJ267='12 Formulas'!$AG$3,'12 Formulas'!$AG$5,IF(AJ267='12 Formulas'!$AH$3,'12 Formulas'!$AH$5,IF(AJ267='12 Formulas'!$AI$3,'12 Formulas'!$AI$5))))),IF(AI267='12 Formulas'!$AD$6,IF(AJ267='12 Formulas'!$AE$3,'12 Formulas'!$AE$6,IF(AJ267='12 Formulas'!$AF$3,'12 Formulas'!$AF$6,IF(AJ267='12 Formulas'!$AG$3,'12 Formulas'!$AG$6,IF(AJ267='12 Formulas'!$AH$3,'12 Formulas'!$AH$6,IF(AJ267='12 Formulas'!$AI$3,'12 Formulas'!$AI$6))))),IF(AI267='12 Formulas'!$AD$7,IF(AJ267='12 Formulas'!$AE$3,'12 Formulas'!$AE$7,IF(AJ267='12 Formulas'!$AF$3,'12 Formulas'!$AF$7,IF(AJ267='12 Formulas'!$AG$3,'12 Formulas'!$AG$7,IF(AJ267='12 Formulas'!$AH$3,'12 Formulas'!$AH$7,IF(AJ267='12 Formulas'!$AI$3,'12 Formulas'!$AI$7))))),IF(AI267='12 Formulas'!$AD$8,IF(AJ267='12 Formulas'!$AE$3,'12 Formulas'!$AE$8,IF(AJ267='12 Formulas'!$AF$3,'12 Formulas'!$AF$8,IF(AJ267='12 Formulas'!$AG$3,'12 Formulas'!$AG$8,IF(AJ267='12 Formulas'!$AH$3,'12 Formulas'!$AH$8,IF(AJ267='12 Formulas'!$AI$3,'12 Formulas'!$AI$8))))),"")))))</f>
        <v/>
      </c>
      <c r="AL267" s="99"/>
      <c r="AM267" s="100"/>
      <c r="AN267" s="100"/>
      <c r="AO267" s="100"/>
      <c r="AP267" s="100"/>
      <c r="AQ267" s="100"/>
      <c r="AR267" s="99"/>
      <c r="AS267" s="99"/>
    </row>
    <row r="268" spans="1:45" ht="12.75" hidden="1" customHeight="1" x14ac:dyDescent="0.25">
      <c r="A268" s="642"/>
      <c r="B268" s="680"/>
      <c r="C268" s="687"/>
      <c r="D268" s="686"/>
      <c r="E268" s="687"/>
      <c r="F268" s="650"/>
      <c r="G268" s="661"/>
      <c r="H268" s="101" t="s">
        <v>213</v>
      </c>
      <c r="I268" s="102"/>
      <c r="J268" s="103"/>
      <c r="K268" s="104" t="str" cm="1">
        <f t="array" ref="K268">+_xlfn.IFS(J268="","",J268='12 Formulas'!$AM$2,'12 Formulas'!$AN$2,J268='12 Formulas'!$AM$3,'12 Formulas'!$AN$3)</f>
        <v/>
      </c>
      <c r="L268" s="105"/>
      <c r="M268" s="106" t="str" cm="1">
        <f t="array" ref="M268">+_xlfn.IFS(L268="","",L268='12 Formulas'!$AO$2,'12 Formulas'!$AP$2,L268='12 Formulas'!$AO$3,'12 Formulas'!$AP$3)</f>
        <v/>
      </c>
      <c r="N268" s="105"/>
      <c r="O268" s="106" t="str" cm="1">
        <f t="array" ref="O268">+_xlfn.IFS(N268="","",N268='12 Formulas'!$AQ$2,'12 Formulas'!$AR$2,N268='12 Formulas'!$AQ$3,'12 Formulas'!$AR$3)</f>
        <v/>
      </c>
      <c r="P268" s="105"/>
      <c r="Q268" s="106" t="str" cm="1">
        <f t="array" ref="Q268">+_xlfn.IFS(P268="","",P268='12 Formulas'!$AS$2,'12 Formulas'!$AT$2,P268='12 Formulas'!$AS$3,'12 Formulas'!$AT$3,P268='12 Formulas'!$AS$4,'12 Formulas'!$AT$4)</f>
        <v/>
      </c>
      <c r="R268" s="105"/>
      <c r="S268" s="106" t="str" cm="1">
        <f t="array" ref="S268">+_xlfn.IFS(R268="","",R268='12 Formulas'!$AU$2,'12 Formulas'!$AV$2,R268='12 Formulas'!$AU$3,'12 Formulas'!$AV$3)</f>
        <v/>
      </c>
      <c r="T268" s="107"/>
      <c r="U268" s="106" t="str" cm="1">
        <f t="array" ref="U268">+_xlfn.IFS(T268="","",T268='12 Formulas'!$AW$2,'12 Formulas'!$AX$2,T268='12 Formulas'!$AW$3,'12 Formulas'!$AX$3)</f>
        <v/>
      </c>
      <c r="V268" s="108"/>
      <c r="W268" s="109" t="str" cm="1">
        <f t="array" ref="W268">+_xlfn.IFS(V268="","",V268='12 Formulas'!$AY$2,'12 Formulas'!$AZ$2,V268='12 Formulas'!$AY$3,'12 Formulas'!$AZ$3,V268='12 Formulas'!$AY$4,'12 Formulas'!$AZ$4)</f>
        <v/>
      </c>
      <c r="X268" s="110" t="str">
        <f t="shared" si="3"/>
        <v/>
      </c>
      <c r="Y268" s="111" t="str" cm="1">
        <f t="array" ref="Y268">+_xlfn.IFS(X268="","",X268&lt;='12 Formulas'!$BD$4,'12 Formulas'!$BB$4,X268&lt;='12 Formulas'!$BD$3,'12 Formulas'!$BB$3,X268&lt;='12 Formulas'!$BD$2,'12 Formulas'!$BB$2)</f>
        <v/>
      </c>
      <c r="Z268" s="112"/>
      <c r="AA268" s="113" t="str" cm="1">
        <f t="array" ref="AA268">+_xlfn.IFS(Z268="","",Z268='12 Formulas'!$BF$2,'12 Formulas'!$BG$2,Z268='12 Formulas'!$BF$3,'12 Formulas'!$BG$3,Z268='12 Formulas'!$BF$4,'12 Formulas'!$BG$4)</f>
        <v/>
      </c>
      <c r="AB268" s="114" t="str" cm="1">
        <f t="array" ref="AB268">+_xlfn.IFS(AA268="","",AND(Y268='12 Formulas'!$BK$3,AA268='12 Formulas'!$BL$3),'12 Formulas'!$BM$3,AND(Y268='12 Formulas'!$BK$4,AA268='12 Formulas'!$BL$4),'12 Formulas'!$BM$4,AND(Y268='12 Formulas'!$BK$5,AA268='12 Formulas'!$BL$5),'12 Formulas'!$BM$5,AND(Y268='12 Formulas'!$BK$6,AA268='12 Formulas'!$BL$6),'12 Formulas'!$BM$6,AND(Y268='12 Formulas'!$BK$7,AA268='12 Formulas'!$BL$7),'12 Formulas'!$BM$7,AND(Y268='12 Formulas'!$BK$8,AA268='12 Formulas'!$BL$8),'12 Formulas'!$BM$8,AND(Y268='12 Formulas'!$BK$9,AA268='12 Formulas'!$BL$9),'12 Formulas'!$BM$9,AND(Y268='12 Formulas'!$BK$10,AA268='12 Formulas'!$BL$10),'12 Formulas'!$BM$10,AND(Y268='12 Formulas'!$BK$11,AA268='12 Formulas'!$BL$11),'12 Formulas'!$BM$11)</f>
        <v/>
      </c>
      <c r="AC268" s="113" t="str" cm="1">
        <f t="array" ref="AC268">+_xlfn.IFS(AB268="","",AB268='12 Formulas'!$BM$3,'12 Formulas'!$BN$3,AB268='12 Formulas'!$BM$4,'12 Formulas'!$BN$4,AB268='12 Formulas'!$BM$5,'12 Formulas'!$BN$5)</f>
        <v/>
      </c>
      <c r="AD268" s="115" t="str" cm="1">
        <f t="array" ref="AD268">+_xlfn.IFS(AB268="","",AB268='12 Formulas'!$BM$3,'12 Formulas'!$BO$3,AB268='12 Formulas'!$BM$4,'12 Formulas'!$BO$4,AB268='12 Formulas'!$BM$5,'12 Formulas'!$BO$5)</f>
        <v/>
      </c>
      <c r="AE268" s="640"/>
      <c r="AF268" s="642"/>
      <c r="AG268" s="658"/>
      <c r="AH268" s="636"/>
      <c r="AI268" s="630"/>
      <c r="AJ268" s="632"/>
      <c r="AK268" s="634"/>
      <c r="AL268" s="99"/>
      <c r="AM268" s="100"/>
      <c r="AN268" s="100"/>
      <c r="AO268" s="100"/>
      <c r="AP268" s="100"/>
      <c r="AQ268" s="100"/>
      <c r="AR268" s="99"/>
      <c r="AS268" s="99"/>
    </row>
    <row r="269" spans="1:45" ht="12.75" hidden="1" customHeight="1" x14ac:dyDescent="0.25">
      <c r="A269" s="642"/>
      <c r="B269" s="680"/>
      <c r="C269" s="687"/>
      <c r="D269" s="686"/>
      <c r="E269" s="687"/>
      <c r="F269" s="651"/>
      <c r="G269" s="662"/>
      <c r="H269" s="101" t="s">
        <v>214</v>
      </c>
      <c r="I269" s="102"/>
      <c r="J269" s="103"/>
      <c r="K269" s="104" t="str" cm="1">
        <f t="array" ref="K269">+_xlfn.IFS(J269="","",J269='12 Formulas'!$AM$2,'12 Formulas'!$AN$2,J269='12 Formulas'!$AM$3,'12 Formulas'!$AN$3)</f>
        <v/>
      </c>
      <c r="L269" s="105"/>
      <c r="M269" s="106" t="str" cm="1">
        <f t="array" ref="M269">+_xlfn.IFS(L269="","",L269='12 Formulas'!$AO$2,'12 Formulas'!$AP$2,L269='12 Formulas'!$AO$3,'12 Formulas'!$AP$3)</f>
        <v/>
      </c>
      <c r="N269" s="105"/>
      <c r="O269" s="106" t="str" cm="1">
        <f t="array" ref="O269">+_xlfn.IFS(N269="","",N269='12 Formulas'!$AQ$2,'12 Formulas'!$AR$2,N269='12 Formulas'!$AQ$3,'12 Formulas'!$AR$3)</f>
        <v/>
      </c>
      <c r="P269" s="105"/>
      <c r="Q269" s="106" t="str" cm="1">
        <f t="array" ref="Q269">+_xlfn.IFS(P269="","",P269='12 Formulas'!$AS$2,'12 Formulas'!$AT$2,P269='12 Formulas'!$AS$3,'12 Formulas'!$AT$3,P269='12 Formulas'!$AS$4,'12 Formulas'!$AT$4)</f>
        <v/>
      </c>
      <c r="R269" s="105"/>
      <c r="S269" s="106" t="str" cm="1">
        <f t="array" ref="S269">+_xlfn.IFS(R269="","",R269='12 Formulas'!$AU$2,'12 Formulas'!$AV$2,R269='12 Formulas'!$AU$3,'12 Formulas'!$AV$3)</f>
        <v/>
      </c>
      <c r="T269" s="107"/>
      <c r="U269" s="106" t="str" cm="1">
        <f t="array" ref="U269">+_xlfn.IFS(T269="","",T269='12 Formulas'!$AW$2,'12 Formulas'!$AX$2,T269='12 Formulas'!$AW$3,'12 Formulas'!$AX$3)</f>
        <v/>
      </c>
      <c r="V269" s="108"/>
      <c r="W269" s="109" t="str" cm="1">
        <f t="array" ref="W269">+_xlfn.IFS(V269="","",V269='12 Formulas'!$AY$2,'12 Formulas'!$AZ$2,V269='12 Formulas'!$AY$3,'12 Formulas'!$AZ$3,V269='12 Formulas'!$AY$4,'12 Formulas'!$AZ$4)</f>
        <v/>
      </c>
      <c r="X269" s="110" t="str">
        <f t="shared" ref="X269:X311" si="4">+IFERROR(K269+M269+O269+Q269+S269+U269+W269,"")</f>
        <v/>
      </c>
      <c r="Y269" s="111" t="str" cm="1">
        <f t="array" ref="Y269">+_xlfn.IFS(X269="","",X269&lt;='12 Formulas'!$BD$4,'12 Formulas'!$BB$4,X269&lt;='12 Formulas'!$BD$3,'12 Formulas'!$BB$3,X269&lt;='12 Formulas'!$BD$2,'12 Formulas'!$BB$2)</f>
        <v/>
      </c>
      <c r="Z269" s="112"/>
      <c r="AA269" s="113" t="str" cm="1">
        <f t="array" ref="AA269">+_xlfn.IFS(Z269="","",Z269='12 Formulas'!$BF$2,'12 Formulas'!$BG$2,Z269='12 Formulas'!$BF$3,'12 Formulas'!$BG$3,Z269='12 Formulas'!$BF$4,'12 Formulas'!$BG$4)</f>
        <v/>
      </c>
      <c r="AB269" s="114" t="str" cm="1">
        <f t="array" ref="AB269">+_xlfn.IFS(AA269="","",AND(Y269='12 Formulas'!$BK$3,AA269='12 Formulas'!$BL$3),'12 Formulas'!$BM$3,AND(Y269='12 Formulas'!$BK$4,AA269='12 Formulas'!$BL$4),'12 Formulas'!$BM$4,AND(Y269='12 Formulas'!$BK$5,AA269='12 Formulas'!$BL$5),'12 Formulas'!$BM$5,AND(Y269='12 Formulas'!$BK$6,AA269='12 Formulas'!$BL$6),'12 Formulas'!$BM$6,AND(Y269='12 Formulas'!$BK$7,AA269='12 Formulas'!$BL$7),'12 Formulas'!$BM$7,AND(Y269='12 Formulas'!$BK$8,AA269='12 Formulas'!$BL$8),'12 Formulas'!$BM$8,AND(Y269='12 Formulas'!$BK$9,AA269='12 Formulas'!$BL$9),'12 Formulas'!$BM$9,AND(Y269='12 Formulas'!$BK$10,AA269='12 Formulas'!$BL$10),'12 Formulas'!$BM$10,AND(Y269='12 Formulas'!$BK$11,AA269='12 Formulas'!$BL$11),'12 Formulas'!$BM$11)</f>
        <v/>
      </c>
      <c r="AC269" s="113" t="str" cm="1">
        <f t="array" ref="AC269">+_xlfn.IFS(AB269="","",AB269='12 Formulas'!$BM$3,'12 Formulas'!$BN$3,AB269='12 Formulas'!$BM$4,'12 Formulas'!$BN$4,AB269='12 Formulas'!$BM$5,'12 Formulas'!$BN$5)</f>
        <v/>
      </c>
      <c r="AD269" s="115" t="str" cm="1">
        <f t="array" ref="AD269">+_xlfn.IFS(AB269="","",AB269='12 Formulas'!$BM$3,'12 Formulas'!$BO$3,AB269='12 Formulas'!$BM$4,'12 Formulas'!$BO$4,AB269='12 Formulas'!$BM$5,'12 Formulas'!$BO$5)</f>
        <v/>
      </c>
      <c r="AE269" s="640"/>
      <c r="AF269" s="642"/>
      <c r="AG269" s="658"/>
      <c r="AH269" s="636"/>
      <c r="AI269" s="630"/>
      <c r="AJ269" s="632"/>
      <c r="AK269" s="634"/>
      <c r="AL269" s="99"/>
      <c r="AM269" s="100"/>
      <c r="AN269" s="100"/>
      <c r="AO269" s="100"/>
      <c r="AP269" s="100"/>
      <c r="AQ269" s="100"/>
      <c r="AR269" s="99"/>
      <c r="AS269" s="99"/>
    </row>
    <row r="270" spans="1:45" ht="12.75" hidden="1" customHeight="1" x14ac:dyDescent="0.25">
      <c r="A270" s="642"/>
      <c r="B270" s="680"/>
      <c r="C270" s="687"/>
      <c r="D270" s="686"/>
      <c r="E270" s="687"/>
      <c r="F270" s="652" t="s">
        <v>215</v>
      </c>
      <c r="G270" s="663"/>
      <c r="H270" s="101" t="s">
        <v>212</v>
      </c>
      <c r="I270" s="102"/>
      <c r="J270" s="103"/>
      <c r="K270" s="104" t="str" cm="1">
        <f t="array" ref="K270">+_xlfn.IFS(J270="","",J270='12 Formulas'!$AM$2,'12 Formulas'!$AN$2,J270='12 Formulas'!$AM$3,'12 Formulas'!$AN$3)</f>
        <v/>
      </c>
      <c r="L270" s="105"/>
      <c r="M270" s="106" t="str" cm="1">
        <f t="array" ref="M270">+_xlfn.IFS(L270="","",L270='12 Formulas'!$AO$2,'12 Formulas'!$AP$2,L270='12 Formulas'!$AO$3,'12 Formulas'!$AP$3)</f>
        <v/>
      </c>
      <c r="N270" s="105"/>
      <c r="O270" s="106" t="str" cm="1">
        <f t="array" ref="O270">+_xlfn.IFS(N270="","",N270='12 Formulas'!$AQ$2,'12 Formulas'!$AR$2,N270='12 Formulas'!$AQ$3,'12 Formulas'!$AR$3)</f>
        <v/>
      </c>
      <c r="P270" s="105"/>
      <c r="Q270" s="106" t="str" cm="1">
        <f t="array" ref="Q270">+_xlfn.IFS(P270="","",P270='12 Formulas'!$AS$2,'12 Formulas'!$AT$2,P270='12 Formulas'!$AS$3,'12 Formulas'!$AT$3,P270='12 Formulas'!$AS$4,'12 Formulas'!$AT$4)</f>
        <v/>
      </c>
      <c r="R270" s="105"/>
      <c r="S270" s="106" t="str" cm="1">
        <f t="array" ref="S270">+_xlfn.IFS(R270="","",R270='12 Formulas'!$AU$2,'12 Formulas'!$AV$2,R270='12 Formulas'!$AU$3,'12 Formulas'!$AV$3)</f>
        <v/>
      </c>
      <c r="T270" s="107"/>
      <c r="U270" s="106" t="str" cm="1">
        <f t="array" ref="U270">+_xlfn.IFS(T270="","",T270='12 Formulas'!$AW$2,'12 Formulas'!$AX$2,T270='12 Formulas'!$AW$3,'12 Formulas'!$AX$3)</f>
        <v/>
      </c>
      <c r="V270" s="108"/>
      <c r="W270" s="109" t="str" cm="1">
        <f t="array" ref="W270">+_xlfn.IFS(V270="","",V270='12 Formulas'!$AY$2,'12 Formulas'!$AZ$2,V270='12 Formulas'!$AY$3,'12 Formulas'!$AZ$3,V270='12 Formulas'!$AY$4,'12 Formulas'!$AZ$4)</f>
        <v/>
      </c>
      <c r="X270" s="110" t="str">
        <f t="shared" si="4"/>
        <v/>
      </c>
      <c r="Y270" s="111" t="str" cm="1">
        <f t="array" ref="Y270">+_xlfn.IFS(X270="","",X270&lt;='12 Formulas'!$BD$4,'12 Formulas'!$BB$4,X270&lt;='12 Formulas'!$BD$3,'12 Formulas'!$BB$3,X270&lt;='12 Formulas'!$BD$2,'12 Formulas'!$BB$2)</f>
        <v/>
      </c>
      <c r="Z270" s="112"/>
      <c r="AA270" s="113" t="str" cm="1">
        <f t="array" ref="AA270">+_xlfn.IFS(Z270="","",Z270='12 Formulas'!$BF$2,'12 Formulas'!$BG$2,Z270='12 Formulas'!$BF$3,'12 Formulas'!$BG$3,Z270='12 Formulas'!$BF$4,'12 Formulas'!$BG$4)</f>
        <v/>
      </c>
      <c r="AB270" s="114" t="str" cm="1">
        <f t="array" ref="AB270">+_xlfn.IFS(AA270="","",AND(Y270='12 Formulas'!$BK$3,AA270='12 Formulas'!$BL$3),'12 Formulas'!$BM$3,AND(Y270='12 Formulas'!$BK$4,AA270='12 Formulas'!$BL$4),'12 Formulas'!$BM$4,AND(Y270='12 Formulas'!$BK$5,AA270='12 Formulas'!$BL$5),'12 Formulas'!$BM$5,AND(Y270='12 Formulas'!$BK$6,AA270='12 Formulas'!$BL$6),'12 Formulas'!$BM$6,AND(Y270='12 Formulas'!$BK$7,AA270='12 Formulas'!$BL$7),'12 Formulas'!$BM$7,AND(Y270='12 Formulas'!$BK$8,AA270='12 Formulas'!$BL$8),'12 Formulas'!$BM$8,AND(Y270='12 Formulas'!$BK$9,AA270='12 Formulas'!$BL$9),'12 Formulas'!$BM$9,AND(Y270='12 Formulas'!$BK$10,AA270='12 Formulas'!$BL$10),'12 Formulas'!$BM$10,AND(Y270='12 Formulas'!$BK$11,AA270='12 Formulas'!$BL$11),'12 Formulas'!$BM$11)</f>
        <v/>
      </c>
      <c r="AC270" s="113" t="str" cm="1">
        <f t="array" ref="AC270">+_xlfn.IFS(AB270="","",AB270='12 Formulas'!$BM$3,'12 Formulas'!$BN$3,AB270='12 Formulas'!$BM$4,'12 Formulas'!$BN$4,AB270='12 Formulas'!$BM$5,'12 Formulas'!$BN$5)</f>
        <v/>
      </c>
      <c r="AD270" s="115" t="str" cm="1">
        <f t="array" ref="AD270">+_xlfn.IFS(AB270="","",AB270='12 Formulas'!$BM$3,'12 Formulas'!$BO$3,AB270='12 Formulas'!$BM$4,'12 Formulas'!$BO$4,AB270='12 Formulas'!$BM$5,'12 Formulas'!$BO$5)</f>
        <v/>
      </c>
      <c r="AE270" s="640"/>
      <c r="AF270" s="642"/>
      <c r="AG270" s="658"/>
      <c r="AH270" s="636"/>
      <c r="AI270" s="630"/>
      <c r="AJ270" s="632"/>
      <c r="AK270" s="634"/>
      <c r="AL270" s="99"/>
      <c r="AM270" s="100"/>
      <c r="AN270" s="100"/>
      <c r="AO270" s="100"/>
      <c r="AP270" s="100"/>
      <c r="AQ270" s="100"/>
      <c r="AR270" s="99"/>
      <c r="AS270" s="99"/>
    </row>
    <row r="271" spans="1:45" ht="12.75" hidden="1" customHeight="1" x14ac:dyDescent="0.25">
      <c r="A271" s="642"/>
      <c r="B271" s="680"/>
      <c r="C271" s="687"/>
      <c r="D271" s="686"/>
      <c r="E271" s="687"/>
      <c r="F271" s="650"/>
      <c r="G271" s="661"/>
      <c r="H271" s="101" t="s">
        <v>213</v>
      </c>
      <c r="I271" s="102"/>
      <c r="J271" s="103"/>
      <c r="K271" s="104" t="str" cm="1">
        <f t="array" ref="K271">+_xlfn.IFS(J271="","",J271='12 Formulas'!$AM$2,'12 Formulas'!$AN$2,J271='12 Formulas'!$AM$3,'12 Formulas'!$AN$3)</f>
        <v/>
      </c>
      <c r="L271" s="105"/>
      <c r="M271" s="106" t="str" cm="1">
        <f t="array" ref="M271">+_xlfn.IFS(L271="","",L271='12 Formulas'!$AO$2,'12 Formulas'!$AP$2,L271='12 Formulas'!$AO$3,'12 Formulas'!$AP$3)</f>
        <v/>
      </c>
      <c r="N271" s="105"/>
      <c r="O271" s="106" t="str" cm="1">
        <f t="array" ref="O271">+_xlfn.IFS(N271="","",N271='12 Formulas'!$AQ$2,'12 Formulas'!$AR$2,N271='12 Formulas'!$AQ$3,'12 Formulas'!$AR$3)</f>
        <v/>
      </c>
      <c r="P271" s="105"/>
      <c r="Q271" s="106" t="str" cm="1">
        <f t="array" ref="Q271">+_xlfn.IFS(P271="","",P271='12 Formulas'!$AS$2,'12 Formulas'!$AT$2,P271='12 Formulas'!$AS$3,'12 Formulas'!$AT$3,P271='12 Formulas'!$AS$4,'12 Formulas'!$AT$4)</f>
        <v/>
      </c>
      <c r="R271" s="105"/>
      <c r="S271" s="106" t="str" cm="1">
        <f t="array" ref="S271">+_xlfn.IFS(R271="","",R271='12 Formulas'!$AU$2,'12 Formulas'!$AV$2,R271='12 Formulas'!$AU$3,'12 Formulas'!$AV$3)</f>
        <v/>
      </c>
      <c r="T271" s="107"/>
      <c r="U271" s="106" t="str" cm="1">
        <f t="array" ref="U271">+_xlfn.IFS(T271="","",T271='12 Formulas'!$AW$2,'12 Formulas'!$AX$2,T271='12 Formulas'!$AW$3,'12 Formulas'!$AX$3)</f>
        <v/>
      </c>
      <c r="V271" s="108"/>
      <c r="W271" s="109" t="str" cm="1">
        <f t="array" ref="W271">+_xlfn.IFS(V271="","",V271='12 Formulas'!$AY$2,'12 Formulas'!$AZ$2,V271='12 Formulas'!$AY$3,'12 Formulas'!$AZ$3,V271='12 Formulas'!$AY$4,'12 Formulas'!$AZ$4)</f>
        <v/>
      </c>
      <c r="X271" s="110" t="str">
        <f t="shared" si="4"/>
        <v/>
      </c>
      <c r="Y271" s="111" t="str" cm="1">
        <f t="array" ref="Y271">+_xlfn.IFS(X271="","",X271&lt;='12 Formulas'!$BD$4,'12 Formulas'!$BB$4,X271&lt;='12 Formulas'!$BD$3,'12 Formulas'!$BB$3,X271&lt;='12 Formulas'!$BD$2,'12 Formulas'!$BB$2)</f>
        <v/>
      </c>
      <c r="Z271" s="112"/>
      <c r="AA271" s="113" t="str" cm="1">
        <f t="array" ref="AA271">+_xlfn.IFS(Z271="","",Z271='12 Formulas'!$BF$2,'12 Formulas'!$BG$2,Z271='12 Formulas'!$BF$3,'12 Formulas'!$BG$3,Z271='12 Formulas'!$BF$4,'12 Formulas'!$BG$4)</f>
        <v/>
      </c>
      <c r="AB271" s="114" t="str" cm="1">
        <f t="array" ref="AB271">+_xlfn.IFS(AA271="","",AND(Y271='12 Formulas'!$BK$3,AA271='12 Formulas'!$BL$3),'12 Formulas'!$BM$3,AND(Y271='12 Formulas'!$BK$4,AA271='12 Formulas'!$BL$4),'12 Formulas'!$BM$4,AND(Y271='12 Formulas'!$BK$5,AA271='12 Formulas'!$BL$5),'12 Formulas'!$BM$5,AND(Y271='12 Formulas'!$BK$6,AA271='12 Formulas'!$BL$6),'12 Formulas'!$BM$6,AND(Y271='12 Formulas'!$BK$7,AA271='12 Formulas'!$BL$7),'12 Formulas'!$BM$7,AND(Y271='12 Formulas'!$BK$8,AA271='12 Formulas'!$BL$8),'12 Formulas'!$BM$8,AND(Y271='12 Formulas'!$BK$9,AA271='12 Formulas'!$BL$9),'12 Formulas'!$BM$9,AND(Y271='12 Formulas'!$BK$10,AA271='12 Formulas'!$BL$10),'12 Formulas'!$BM$10,AND(Y271='12 Formulas'!$BK$11,AA271='12 Formulas'!$BL$11),'12 Formulas'!$BM$11)</f>
        <v/>
      </c>
      <c r="AC271" s="113" t="str" cm="1">
        <f t="array" ref="AC271">+_xlfn.IFS(AB271="","",AB271='12 Formulas'!$BM$3,'12 Formulas'!$BN$3,AB271='12 Formulas'!$BM$4,'12 Formulas'!$BN$4,AB271='12 Formulas'!$BM$5,'12 Formulas'!$BN$5)</f>
        <v/>
      </c>
      <c r="AD271" s="115" t="str" cm="1">
        <f t="array" ref="AD271">+_xlfn.IFS(AB271="","",AB271='12 Formulas'!$BM$3,'12 Formulas'!$BO$3,AB271='12 Formulas'!$BM$4,'12 Formulas'!$BO$4,AB271='12 Formulas'!$BM$5,'12 Formulas'!$BO$5)</f>
        <v/>
      </c>
      <c r="AE271" s="640"/>
      <c r="AF271" s="642"/>
      <c r="AG271" s="658"/>
      <c r="AH271" s="636"/>
      <c r="AI271" s="630"/>
      <c r="AJ271" s="632"/>
      <c r="AK271" s="634"/>
      <c r="AL271" s="99"/>
      <c r="AM271" s="100"/>
      <c r="AN271" s="100"/>
      <c r="AO271" s="100"/>
      <c r="AP271" s="100"/>
      <c r="AQ271" s="100"/>
      <c r="AR271" s="99"/>
      <c r="AS271" s="99"/>
    </row>
    <row r="272" spans="1:45" ht="12.75" hidden="1" customHeight="1" x14ac:dyDescent="0.25">
      <c r="A272" s="642"/>
      <c r="B272" s="680"/>
      <c r="C272" s="687"/>
      <c r="D272" s="686"/>
      <c r="E272" s="687"/>
      <c r="F272" s="651"/>
      <c r="G272" s="662"/>
      <c r="H272" s="101" t="s">
        <v>214</v>
      </c>
      <c r="I272" s="102"/>
      <c r="J272" s="103"/>
      <c r="K272" s="104" t="str" cm="1">
        <f t="array" ref="K272">+_xlfn.IFS(J272="","",J272='12 Formulas'!$AM$2,'12 Formulas'!$AN$2,J272='12 Formulas'!$AM$3,'12 Formulas'!$AN$3)</f>
        <v/>
      </c>
      <c r="L272" s="105"/>
      <c r="M272" s="106" t="str" cm="1">
        <f t="array" ref="M272">+_xlfn.IFS(L272="","",L272='12 Formulas'!$AO$2,'12 Formulas'!$AP$2,L272='12 Formulas'!$AO$3,'12 Formulas'!$AP$3)</f>
        <v/>
      </c>
      <c r="N272" s="105"/>
      <c r="O272" s="106" t="str" cm="1">
        <f t="array" ref="O272">+_xlfn.IFS(N272="","",N272='12 Formulas'!$AQ$2,'12 Formulas'!$AR$2,N272='12 Formulas'!$AQ$3,'12 Formulas'!$AR$3)</f>
        <v/>
      </c>
      <c r="P272" s="105"/>
      <c r="Q272" s="106" t="str" cm="1">
        <f t="array" ref="Q272">+_xlfn.IFS(P272="","",P272='12 Formulas'!$AS$2,'12 Formulas'!$AT$2,P272='12 Formulas'!$AS$3,'12 Formulas'!$AT$3,P272='12 Formulas'!$AS$4,'12 Formulas'!$AT$4)</f>
        <v/>
      </c>
      <c r="R272" s="105"/>
      <c r="S272" s="106" t="str" cm="1">
        <f t="array" ref="S272">+_xlfn.IFS(R272="","",R272='12 Formulas'!$AU$2,'12 Formulas'!$AV$2,R272='12 Formulas'!$AU$3,'12 Formulas'!$AV$3)</f>
        <v/>
      </c>
      <c r="T272" s="107"/>
      <c r="U272" s="106" t="str" cm="1">
        <f t="array" ref="U272">+_xlfn.IFS(T272="","",T272='12 Formulas'!$AW$2,'12 Formulas'!$AX$2,T272='12 Formulas'!$AW$3,'12 Formulas'!$AX$3)</f>
        <v/>
      </c>
      <c r="V272" s="108"/>
      <c r="W272" s="109" t="str" cm="1">
        <f t="array" ref="W272">+_xlfn.IFS(V272="","",V272='12 Formulas'!$AY$2,'12 Formulas'!$AZ$2,V272='12 Formulas'!$AY$3,'12 Formulas'!$AZ$3,V272='12 Formulas'!$AY$4,'12 Formulas'!$AZ$4)</f>
        <v/>
      </c>
      <c r="X272" s="110" t="str">
        <f t="shared" si="4"/>
        <v/>
      </c>
      <c r="Y272" s="111" t="str" cm="1">
        <f t="array" ref="Y272">+_xlfn.IFS(X272="","",X272&lt;='12 Formulas'!$BD$4,'12 Formulas'!$BB$4,X272&lt;='12 Formulas'!$BD$3,'12 Formulas'!$BB$3,X272&lt;='12 Formulas'!$BD$2,'12 Formulas'!$BB$2)</f>
        <v/>
      </c>
      <c r="Z272" s="112"/>
      <c r="AA272" s="113" t="str" cm="1">
        <f t="array" ref="AA272">+_xlfn.IFS(Z272="","",Z272='12 Formulas'!$BF$2,'12 Formulas'!$BG$2,Z272='12 Formulas'!$BF$3,'12 Formulas'!$BG$3,Z272='12 Formulas'!$BF$4,'12 Formulas'!$BG$4)</f>
        <v/>
      </c>
      <c r="AB272" s="114" t="str" cm="1">
        <f t="array" ref="AB272">+_xlfn.IFS(AA272="","",AND(Y272='12 Formulas'!$BK$3,AA272='12 Formulas'!$BL$3),'12 Formulas'!$BM$3,AND(Y272='12 Formulas'!$BK$4,AA272='12 Formulas'!$BL$4),'12 Formulas'!$BM$4,AND(Y272='12 Formulas'!$BK$5,AA272='12 Formulas'!$BL$5),'12 Formulas'!$BM$5,AND(Y272='12 Formulas'!$BK$6,AA272='12 Formulas'!$BL$6),'12 Formulas'!$BM$6,AND(Y272='12 Formulas'!$BK$7,AA272='12 Formulas'!$BL$7),'12 Formulas'!$BM$7,AND(Y272='12 Formulas'!$BK$8,AA272='12 Formulas'!$BL$8),'12 Formulas'!$BM$8,AND(Y272='12 Formulas'!$BK$9,AA272='12 Formulas'!$BL$9),'12 Formulas'!$BM$9,AND(Y272='12 Formulas'!$BK$10,AA272='12 Formulas'!$BL$10),'12 Formulas'!$BM$10,AND(Y272='12 Formulas'!$BK$11,AA272='12 Formulas'!$BL$11),'12 Formulas'!$BM$11)</f>
        <v/>
      </c>
      <c r="AC272" s="113" t="str" cm="1">
        <f t="array" ref="AC272">+_xlfn.IFS(AB272="","",AB272='12 Formulas'!$BM$3,'12 Formulas'!$BN$3,AB272='12 Formulas'!$BM$4,'12 Formulas'!$BN$4,AB272='12 Formulas'!$BM$5,'12 Formulas'!$BN$5)</f>
        <v/>
      </c>
      <c r="AD272" s="115" t="str" cm="1">
        <f t="array" ref="AD272">+_xlfn.IFS(AB272="","",AB272='12 Formulas'!$BM$3,'12 Formulas'!$BO$3,AB272='12 Formulas'!$BM$4,'12 Formulas'!$BO$4,AB272='12 Formulas'!$BM$5,'12 Formulas'!$BO$5)</f>
        <v/>
      </c>
      <c r="AE272" s="640"/>
      <c r="AF272" s="642"/>
      <c r="AG272" s="658"/>
      <c r="AH272" s="636"/>
      <c r="AI272" s="630"/>
      <c r="AJ272" s="632"/>
      <c r="AK272" s="634"/>
      <c r="AL272" s="99"/>
      <c r="AM272" s="100"/>
      <c r="AN272" s="100"/>
      <c r="AO272" s="100"/>
      <c r="AP272" s="100"/>
      <c r="AQ272" s="100"/>
      <c r="AR272" s="99"/>
      <c r="AS272" s="99"/>
    </row>
    <row r="273" spans="1:45" ht="12.75" hidden="1" customHeight="1" x14ac:dyDescent="0.25">
      <c r="A273" s="642"/>
      <c r="B273" s="680"/>
      <c r="C273" s="687"/>
      <c r="D273" s="686"/>
      <c r="E273" s="687"/>
      <c r="F273" s="652" t="s">
        <v>216</v>
      </c>
      <c r="G273" s="663"/>
      <c r="H273" s="101" t="s">
        <v>212</v>
      </c>
      <c r="I273" s="102"/>
      <c r="J273" s="103"/>
      <c r="K273" s="104" t="str" cm="1">
        <f t="array" ref="K273">+_xlfn.IFS(J273="","",J273='12 Formulas'!$AM$2,'12 Formulas'!$AN$2,J273='12 Formulas'!$AM$3,'12 Formulas'!$AN$3)</f>
        <v/>
      </c>
      <c r="L273" s="105"/>
      <c r="M273" s="106" t="str" cm="1">
        <f t="array" ref="M273">+_xlfn.IFS(L273="","",L273='12 Formulas'!$AO$2,'12 Formulas'!$AP$2,L273='12 Formulas'!$AO$3,'12 Formulas'!$AP$3)</f>
        <v/>
      </c>
      <c r="N273" s="105"/>
      <c r="O273" s="106" t="str" cm="1">
        <f t="array" ref="O273">+_xlfn.IFS(N273="","",N273='12 Formulas'!$AQ$2,'12 Formulas'!$AR$2,N273='12 Formulas'!$AQ$3,'12 Formulas'!$AR$3)</f>
        <v/>
      </c>
      <c r="P273" s="105"/>
      <c r="Q273" s="106" t="str" cm="1">
        <f t="array" ref="Q273">+_xlfn.IFS(P273="","",P273='12 Formulas'!$AS$2,'12 Formulas'!$AT$2,P273='12 Formulas'!$AS$3,'12 Formulas'!$AT$3,P273='12 Formulas'!$AS$4,'12 Formulas'!$AT$4)</f>
        <v/>
      </c>
      <c r="R273" s="105"/>
      <c r="S273" s="106" t="str" cm="1">
        <f t="array" ref="S273">+_xlfn.IFS(R273="","",R273='12 Formulas'!$AU$2,'12 Formulas'!$AV$2,R273='12 Formulas'!$AU$3,'12 Formulas'!$AV$3)</f>
        <v/>
      </c>
      <c r="T273" s="107"/>
      <c r="U273" s="106" t="str" cm="1">
        <f t="array" ref="U273">+_xlfn.IFS(T273="","",T273='12 Formulas'!$AW$2,'12 Formulas'!$AX$2,T273='12 Formulas'!$AW$3,'12 Formulas'!$AX$3)</f>
        <v/>
      </c>
      <c r="V273" s="108"/>
      <c r="W273" s="109" t="str" cm="1">
        <f t="array" ref="W273">+_xlfn.IFS(V273="","",V273='12 Formulas'!$AY$2,'12 Formulas'!$AZ$2,V273='12 Formulas'!$AY$3,'12 Formulas'!$AZ$3,V273='12 Formulas'!$AY$4,'12 Formulas'!$AZ$4)</f>
        <v/>
      </c>
      <c r="X273" s="110" t="str">
        <f t="shared" si="4"/>
        <v/>
      </c>
      <c r="Y273" s="111" t="str" cm="1">
        <f t="array" ref="Y273">+_xlfn.IFS(X273="","",X273&lt;='12 Formulas'!$BD$4,'12 Formulas'!$BB$4,X273&lt;='12 Formulas'!$BD$3,'12 Formulas'!$BB$3,X273&lt;='12 Formulas'!$BD$2,'12 Formulas'!$BB$2)</f>
        <v/>
      </c>
      <c r="Z273" s="112"/>
      <c r="AA273" s="113" t="str" cm="1">
        <f t="array" ref="AA273">+_xlfn.IFS(Z273="","",Z273='12 Formulas'!$BF$2,'12 Formulas'!$BG$2,Z273='12 Formulas'!$BF$3,'12 Formulas'!$BG$3,Z273='12 Formulas'!$BF$4,'12 Formulas'!$BG$4)</f>
        <v/>
      </c>
      <c r="AB273" s="114" t="str" cm="1">
        <f t="array" ref="AB273">+_xlfn.IFS(AA273="","",AND(Y273='12 Formulas'!$BK$3,AA273='12 Formulas'!$BL$3),'12 Formulas'!$BM$3,AND(Y273='12 Formulas'!$BK$4,AA273='12 Formulas'!$BL$4),'12 Formulas'!$BM$4,AND(Y273='12 Formulas'!$BK$5,AA273='12 Formulas'!$BL$5),'12 Formulas'!$BM$5,AND(Y273='12 Formulas'!$BK$6,AA273='12 Formulas'!$BL$6),'12 Formulas'!$BM$6,AND(Y273='12 Formulas'!$BK$7,AA273='12 Formulas'!$BL$7),'12 Formulas'!$BM$7,AND(Y273='12 Formulas'!$BK$8,AA273='12 Formulas'!$BL$8),'12 Formulas'!$BM$8,AND(Y273='12 Formulas'!$BK$9,AA273='12 Formulas'!$BL$9),'12 Formulas'!$BM$9,AND(Y273='12 Formulas'!$BK$10,AA273='12 Formulas'!$BL$10),'12 Formulas'!$BM$10,AND(Y273='12 Formulas'!$BK$11,AA273='12 Formulas'!$BL$11),'12 Formulas'!$BM$11)</f>
        <v/>
      </c>
      <c r="AC273" s="113" t="str" cm="1">
        <f t="array" ref="AC273">+_xlfn.IFS(AB273="","",AB273='12 Formulas'!$BM$3,'12 Formulas'!$BN$3,AB273='12 Formulas'!$BM$4,'12 Formulas'!$BN$4,AB273='12 Formulas'!$BM$5,'12 Formulas'!$BN$5)</f>
        <v/>
      </c>
      <c r="AD273" s="115" t="str" cm="1">
        <f t="array" ref="AD273">+_xlfn.IFS(AB273="","",AB273='12 Formulas'!$BM$3,'12 Formulas'!$BO$3,AB273='12 Formulas'!$BM$4,'12 Formulas'!$BO$4,AB273='12 Formulas'!$BM$5,'12 Formulas'!$BO$5)</f>
        <v/>
      </c>
      <c r="AE273" s="640"/>
      <c r="AF273" s="642"/>
      <c r="AG273" s="658"/>
      <c r="AH273" s="636"/>
      <c r="AI273" s="630"/>
      <c r="AJ273" s="632"/>
      <c r="AK273" s="634"/>
      <c r="AL273" s="99"/>
      <c r="AM273" s="100"/>
      <c r="AN273" s="100"/>
      <c r="AO273" s="100"/>
      <c r="AP273" s="100"/>
      <c r="AQ273" s="100"/>
      <c r="AR273" s="99"/>
      <c r="AS273" s="99"/>
    </row>
    <row r="274" spans="1:45" ht="12.75" hidden="1" customHeight="1" x14ac:dyDescent="0.25">
      <c r="A274" s="642"/>
      <c r="B274" s="680"/>
      <c r="C274" s="687"/>
      <c r="D274" s="686"/>
      <c r="E274" s="687"/>
      <c r="F274" s="650"/>
      <c r="G274" s="661"/>
      <c r="H274" s="101" t="s">
        <v>213</v>
      </c>
      <c r="I274" s="102"/>
      <c r="J274" s="103"/>
      <c r="K274" s="104" t="str" cm="1">
        <f t="array" ref="K274">+_xlfn.IFS(J274="","",J274='12 Formulas'!$AM$2,'12 Formulas'!$AN$2,J274='12 Formulas'!$AM$3,'12 Formulas'!$AN$3)</f>
        <v/>
      </c>
      <c r="L274" s="105"/>
      <c r="M274" s="106" t="str" cm="1">
        <f t="array" ref="M274">+_xlfn.IFS(L274="","",L274='12 Formulas'!$AO$2,'12 Formulas'!$AP$2,L274='12 Formulas'!$AO$3,'12 Formulas'!$AP$3)</f>
        <v/>
      </c>
      <c r="N274" s="105"/>
      <c r="O274" s="106" t="str" cm="1">
        <f t="array" ref="O274">+_xlfn.IFS(N274="","",N274='12 Formulas'!$AQ$2,'12 Formulas'!$AR$2,N274='12 Formulas'!$AQ$3,'12 Formulas'!$AR$3)</f>
        <v/>
      </c>
      <c r="P274" s="105"/>
      <c r="Q274" s="106" t="str" cm="1">
        <f t="array" ref="Q274">+_xlfn.IFS(P274="","",P274='12 Formulas'!$AS$2,'12 Formulas'!$AT$2,P274='12 Formulas'!$AS$3,'12 Formulas'!$AT$3,P274='12 Formulas'!$AS$4,'12 Formulas'!$AT$4)</f>
        <v/>
      </c>
      <c r="R274" s="105"/>
      <c r="S274" s="106" t="str" cm="1">
        <f t="array" ref="S274">+_xlfn.IFS(R274="","",R274='12 Formulas'!$AU$2,'12 Formulas'!$AV$2,R274='12 Formulas'!$AU$3,'12 Formulas'!$AV$3)</f>
        <v/>
      </c>
      <c r="T274" s="107"/>
      <c r="U274" s="106" t="str" cm="1">
        <f t="array" ref="U274">+_xlfn.IFS(T274="","",T274='12 Formulas'!$AW$2,'12 Formulas'!$AX$2,T274='12 Formulas'!$AW$3,'12 Formulas'!$AX$3)</f>
        <v/>
      </c>
      <c r="V274" s="108"/>
      <c r="W274" s="109" t="str" cm="1">
        <f t="array" ref="W274">+_xlfn.IFS(V274="","",V274='12 Formulas'!$AY$2,'12 Formulas'!$AZ$2,V274='12 Formulas'!$AY$3,'12 Formulas'!$AZ$3,V274='12 Formulas'!$AY$4,'12 Formulas'!$AZ$4)</f>
        <v/>
      </c>
      <c r="X274" s="110" t="str">
        <f t="shared" si="4"/>
        <v/>
      </c>
      <c r="Y274" s="111" t="str" cm="1">
        <f t="array" ref="Y274">+_xlfn.IFS(X274="","",X274&lt;='12 Formulas'!$BD$4,'12 Formulas'!$BB$4,X274&lt;='12 Formulas'!$BD$3,'12 Formulas'!$BB$3,X274&lt;='12 Formulas'!$BD$2,'12 Formulas'!$BB$2)</f>
        <v/>
      </c>
      <c r="Z274" s="112"/>
      <c r="AA274" s="113" t="str" cm="1">
        <f t="array" ref="AA274">+_xlfn.IFS(Z274="","",Z274='12 Formulas'!$BF$2,'12 Formulas'!$BG$2,Z274='12 Formulas'!$BF$3,'12 Formulas'!$BG$3,Z274='12 Formulas'!$BF$4,'12 Formulas'!$BG$4)</f>
        <v/>
      </c>
      <c r="AB274" s="114" t="str" cm="1">
        <f t="array" ref="AB274">+_xlfn.IFS(AA274="","",AND(Y274='12 Formulas'!$BK$3,AA274='12 Formulas'!$BL$3),'12 Formulas'!$BM$3,AND(Y274='12 Formulas'!$BK$4,AA274='12 Formulas'!$BL$4),'12 Formulas'!$BM$4,AND(Y274='12 Formulas'!$BK$5,AA274='12 Formulas'!$BL$5),'12 Formulas'!$BM$5,AND(Y274='12 Formulas'!$BK$6,AA274='12 Formulas'!$BL$6),'12 Formulas'!$BM$6,AND(Y274='12 Formulas'!$BK$7,AA274='12 Formulas'!$BL$7),'12 Formulas'!$BM$7,AND(Y274='12 Formulas'!$BK$8,AA274='12 Formulas'!$BL$8),'12 Formulas'!$BM$8,AND(Y274='12 Formulas'!$BK$9,AA274='12 Formulas'!$BL$9),'12 Formulas'!$BM$9,AND(Y274='12 Formulas'!$BK$10,AA274='12 Formulas'!$BL$10),'12 Formulas'!$BM$10,AND(Y274='12 Formulas'!$BK$11,AA274='12 Formulas'!$BL$11),'12 Formulas'!$BM$11)</f>
        <v/>
      </c>
      <c r="AC274" s="113" t="str" cm="1">
        <f t="array" ref="AC274">+_xlfn.IFS(AB274="","",AB274='12 Formulas'!$BM$3,'12 Formulas'!$BN$3,AB274='12 Formulas'!$BM$4,'12 Formulas'!$BN$4,AB274='12 Formulas'!$BM$5,'12 Formulas'!$BN$5)</f>
        <v/>
      </c>
      <c r="AD274" s="115" t="str" cm="1">
        <f t="array" ref="AD274">+_xlfn.IFS(AB274="","",AB274='12 Formulas'!$BM$3,'12 Formulas'!$BO$3,AB274='12 Formulas'!$BM$4,'12 Formulas'!$BO$4,AB274='12 Formulas'!$BM$5,'12 Formulas'!$BO$5)</f>
        <v/>
      </c>
      <c r="AE274" s="640"/>
      <c r="AF274" s="642"/>
      <c r="AG274" s="658"/>
      <c r="AH274" s="636"/>
      <c r="AI274" s="630"/>
      <c r="AJ274" s="632"/>
      <c r="AK274" s="634"/>
      <c r="AL274" s="99"/>
      <c r="AM274" s="100"/>
      <c r="AN274" s="100"/>
      <c r="AO274" s="100"/>
      <c r="AP274" s="100"/>
      <c r="AQ274" s="100"/>
      <c r="AR274" s="99"/>
      <c r="AS274" s="99"/>
    </row>
    <row r="275" spans="1:45" ht="12.75" hidden="1" customHeight="1" x14ac:dyDescent="0.25">
      <c r="A275" s="642"/>
      <c r="B275" s="680"/>
      <c r="C275" s="687"/>
      <c r="D275" s="686"/>
      <c r="E275" s="687"/>
      <c r="F275" s="651"/>
      <c r="G275" s="662"/>
      <c r="H275" s="101" t="s">
        <v>214</v>
      </c>
      <c r="I275" s="102"/>
      <c r="J275" s="103"/>
      <c r="K275" s="104" t="str" cm="1">
        <f t="array" ref="K275">+_xlfn.IFS(J275="","",J275='12 Formulas'!$AM$2,'12 Formulas'!$AN$2,J275='12 Formulas'!$AM$3,'12 Formulas'!$AN$3)</f>
        <v/>
      </c>
      <c r="L275" s="105"/>
      <c r="M275" s="106" t="str" cm="1">
        <f t="array" ref="M275">+_xlfn.IFS(L275="","",L275='12 Formulas'!$AO$2,'12 Formulas'!$AP$2,L275='12 Formulas'!$AO$3,'12 Formulas'!$AP$3)</f>
        <v/>
      </c>
      <c r="N275" s="105"/>
      <c r="O275" s="106" t="str" cm="1">
        <f t="array" ref="O275">+_xlfn.IFS(N275="","",N275='12 Formulas'!$AQ$2,'12 Formulas'!$AR$2,N275='12 Formulas'!$AQ$3,'12 Formulas'!$AR$3)</f>
        <v/>
      </c>
      <c r="P275" s="105"/>
      <c r="Q275" s="106" t="str" cm="1">
        <f t="array" ref="Q275">+_xlfn.IFS(P275="","",P275='12 Formulas'!$AS$2,'12 Formulas'!$AT$2,P275='12 Formulas'!$AS$3,'12 Formulas'!$AT$3,P275='12 Formulas'!$AS$4,'12 Formulas'!$AT$4)</f>
        <v/>
      </c>
      <c r="R275" s="105"/>
      <c r="S275" s="106" t="str" cm="1">
        <f t="array" ref="S275">+_xlfn.IFS(R275="","",R275='12 Formulas'!$AU$2,'12 Formulas'!$AV$2,R275='12 Formulas'!$AU$3,'12 Formulas'!$AV$3)</f>
        <v/>
      </c>
      <c r="T275" s="107"/>
      <c r="U275" s="106" t="str" cm="1">
        <f t="array" ref="U275">+_xlfn.IFS(T275="","",T275='12 Formulas'!$AW$2,'12 Formulas'!$AX$2,T275='12 Formulas'!$AW$3,'12 Formulas'!$AX$3)</f>
        <v/>
      </c>
      <c r="V275" s="108"/>
      <c r="W275" s="109" t="str" cm="1">
        <f t="array" ref="W275">+_xlfn.IFS(V275="","",V275='12 Formulas'!$AY$2,'12 Formulas'!$AZ$2,V275='12 Formulas'!$AY$3,'12 Formulas'!$AZ$3,V275='12 Formulas'!$AY$4,'12 Formulas'!$AZ$4)</f>
        <v/>
      </c>
      <c r="X275" s="110" t="str">
        <f t="shared" si="4"/>
        <v/>
      </c>
      <c r="Y275" s="111" t="str" cm="1">
        <f t="array" ref="Y275">+_xlfn.IFS(X275="","",X275&lt;='12 Formulas'!$BD$4,'12 Formulas'!$BB$4,X275&lt;='12 Formulas'!$BD$3,'12 Formulas'!$BB$3,X275&lt;='12 Formulas'!$BD$2,'12 Formulas'!$BB$2)</f>
        <v/>
      </c>
      <c r="Z275" s="112"/>
      <c r="AA275" s="113" t="str" cm="1">
        <f t="array" ref="AA275">+_xlfn.IFS(Z275="","",Z275='12 Formulas'!$BF$2,'12 Formulas'!$BG$2,Z275='12 Formulas'!$BF$3,'12 Formulas'!$BG$3,Z275='12 Formulas'!$BF$4,'12 Formulas'!$BG$4)</f>
        <v/>
      </c>
      <c r="AB275" s="114" t="str" cm="1">
        <f t="array" ref="AB275">+_xlfn.IFS(AA275="","",AND(Y275='12 Formulas'!$BK$3,AA275='12 Formulas'!$BL$3),'12 Formulas'!$BM$3,AND(Y275='12 Formulas'!$BK$4,AA275='12 Formulas'!$BL$4),'12 Formulas'!$BM$4,AND(Y275='12 Formulas'!$BK$5,AA275='12 Formulas'!$BL$5),'12 Formulas'!$BM$5,AND(Y275='12 Formulas'!$BK$6,AA275='12 Formulas'!$BL$6),'12 Formulas'!$BM$6,AND(Y275='12 Formulas'!$BK$7,AA275='12 Formulas'!$BL$7),'12 Formulas'!$BM$7,AND(Y275='12 Formulas'!$BK$8,AA275='12 Formulas'!$BL$8),'12 Formulas'!$BM$8,AND(Y275='12 Formulas'!$BK$9,AA275='12 Formulas'!$BL$9),'12 Formulas'!$BM$9,AND(Y275='12 Formulas'!$BK$10,AA275='12 Formulas'!$BL$10),'12 Formulas'!$BM$10,AND(Y275='12 Formulas'!$BK$11,AA275='12 Formulas'!$BL$11),'12 Formulas'!$BM$11)</f>
        <v/>
      </c>
      <c r="AC275" s="113" t="str" cm="1">
        <f t="array" ref="AC275">+_xlfn.IFS(AB275="","",AB275='12 Formulas'!$BM$3,'12 Formulas'!$BN$3,AB275='12 Formulas'!$BM$4,'12 Formulas'!$BN$4,AB275='12 Formulas'!$BM$5,'12 Formulas'!$BN$5)</f>
        <v/>
      </c>
      <c r="AD275" s="115" t="str" cm="1">
        <f t="array" ref="AD275">+_xlfn.IFS(AB275="","",AB275='12 Formulas'!$BM$3,'12 Formulas'!$BO$3,AB275='12 Formulas'!$BM$4,'12 Formulas'!$BO$4,AB275='12 Formulas'!$BM$5,'12 Formulas'!$BO$5)</f>
        <v/>
      </c>
      <c r="AE275" s="640"/>
      <c r="AF275" s="642"/>
      <c r="AG275" s="658"/>
      <c r="AH275" s="636"/>
      <c r="AI275" s="630"/>
      <c r="AJ275" s="632"/>
      <c r="AK275" s="634"/>
      <c r="AL275" s="99"/>
      <c r="AM275" s="100"/>
      <c r="AN275" s="100"/>
      <c r="AO275" s="100"/>
      <c r="AP275" s="100"/>
      <c r="AQ275" s="100"/>
      <c r="AR275" s="99"/>
      <c r="AS275" s="99"/>
    </row>
    <row r="276" spans="1:45" ht="12.75" hidden="1" customHeight="1" x14ac:dyDescent="0.25">
      <c r="A276" s="642"/>
      <c r="B276" s="680"/>
      <c r="C276" s="687"/>
      <c r="D276" s="686"/>
      <c r="E276" s="687"/>
      <c r="F276" s="652" t="s">
        <v>217</v>
      </c>
      <c r="G276" s="663"/>
      <c r="H276" s="101" t="s">
        <v>212</v>
      </c>
      <c r="I276" s="102"/>
      <c r="J276" s="103"/>
      <c r="K276" s="104" t="str" cm="1">
        <f t="array" ref="K276">+_xlfn.IFS(J276="","",J276='12 Formulas'!$AM$2,'12 Formulas'!$AN$2,J276='12 Formulas'!$AM$3,'12 Formulas'!$AN$3)</f>
        <v/>
      </c>
      <c r="L276" s="105"/>
      <c r="M276" s="106" t="str" cm="1">
        <f t="array" ref="M276">+_xlfn.IFS(L276="","",L276='12 Formulas'!$AO$2,'12 Formulas'!$AP$2,L276='12 Formulas'!$AO$3,'12 Formulas'!$AP$3)</f>
        <v/>
      </c>
      <c r="N276" s="105"/>
      <c r="O276" s="106" t="str" cm="1">
        <f t="array" ref="O276">+_xlfn.IFS(N276="","",N276='12 Formulas'!$AQ$2,'12 Formulas'!$AR$2,N276='12 Formulas'!$AQ$3,'12 Formulas'!$AR$3)</f>
        <v/>
      </c>
      <c r="P276" s="105"/>
      <c r="Q276" s="106" t="str" cm="1">
        <f t="array" ref="Q276">+_xlfn.IFS(P276="","",P276='12 Formulas'!$AS$2,'12 Formulas'!$AT$2,P276='12 Formulas'!$AS$3,'12 Formulas'!$AT$3,P276='12 Formulas'!$AS$4,'12 Formulas'!$AT$4)</f>
        <v/>
      </c>
      <c r="R276" s="105"/>
      <c r="S276" s="106" t="str" cm="1">
        <f t="array" ref="S276">+_xlfn.IFS(R276="","",R276='12 Formulas'!$AU$2,'12 Formulas'!$AV$2,R276='12 Formulas'!$AU$3,'12 Formulas'!$AV$3)</f>
        <v/>
      </c>
      <c r="T276" s="107"/>
      <c r="U276" s="106" t="str" cm="1">
        <f t="array" ref="U276">+_xlfn.IFS(T276="","",T276='12 Formulas'!$AW$2,'12 Formulas'!$AX$2,T276='12 Formulas'!$AW$3,'12 Formulas'!$AX$3)</f>
        <v/>
      </c>
      <c r="V276" s="108"/>
      <c r="W276" s="109" t="str" cm="1">
        <f t="array" ref="W276">+_xlfn.IFS(V276="","",V276='12 Formulas'!$AY$2,'12 Formulas'!$AZ$2,V276='12 Formulas'!$AY$3,'12 Formulas'!$AZ$3,V276='12 Formulas'!$AY$4,'12 Formulas'!$AZ$4)</f>
        <v/>
      </c>
      <c r="X276" s="110" t="str">
        <f t="shared" si="4"/>
        <v/>
      </c>
      <c r="Y276" s="111" t="str" cm="1">
        <f t="array" ref="Y276">+_xlfn.IFS(X276="","",X276&lt;='12 Formulas'!$BD$4,'12 Formulas'!$BB$4,X276&lt;='12 Formulas'!$BD$3,'12 Formulas'!$BB$3,X276&lt;='12 Formulas'!$BD$2,'12 Formulas'!$BB$2)</f>
        <v/>
      </c>
      <c r="Z276" s="112"/>
      <c r="AA276" s="113" t="str" cm="1">
        <f t="array" ref="AA276">+_xlfn.IFS(Z276="","",Z276='12 Formulas'!$BF$2,'12 Formulas'!$BG$2,Z276='12 Formulas'!$BF$3,'12 Formulas'!$BG$3,Z276='12 Formulas'!$BF$4,'12 Formulas'!$BG$4)</f>
        <v/>
      </c>
      <c r="AB276" s="114" t="str" cm="1">
        <f t="array" ref="AB276">+_xlfn.IFS(AA276="","",AND(Y276='12 Formulas'!$BK$3,AA276='12 Formulas'!$BL$3),'12 Formulas'!$BM$3,AND(Y276='12 Formulas'!$BK$4,AA276='12 Formulas'!$BL$4),'12 Formulas'!$BM$4,AND(Y276='12 Formulas'!$BK$5,AA276='12 Formulas'!$BL$5),'12 Formulas'!$BM$5,AND(Y276='12 Formulas'!$BK$6,AA276='12 Formulas'!$BL$6),'12 Formulas'!$BM$6,AND(Y276='12 Formulas'!$BK$7,AA276='12 Formulas'!$BL$7),'12 Formulas'!$BM$7,AND(Y276='12 Formulas'!$BK$8,AA276='12 Formulas'!$BL$8),'12 Formulas'!$BM$8,AND(Y276='12 Formulas'!$BK$9,AA276='12 Formulas'!$BL$9),'12 Formulas'!$BM$9,AND(Y276='12 Formulas'!$BK$10,AA276='12 Formulas'!$BL$10),'12 Formulas'!$BM$10,AND(Y276='12 Formulas'!$BK$11,AA276='12 Formulas'!$BL$11),'12 Formulas'!$BM$11)</f>
        <v/>
      </c>
      <c r="AC276" s="113" t="str" cm="1">
        <f t="array" ref="AC276">+_xlfn.IFS(AB276="","",AB276='12 Formulas'!$BM$3,'12 Formulas'!$BN$3,AB276='12 Formulas'!$BM$4,'12 Formulas'!$BN$4,AB276='12 Formulas'!$BM$5,'12 Formulas'!$BN$5)</f>
        <v/>
      </c>
      <c r="AD276" s="115" t="str" cm="1">
        <f t="array" ref="AD276">+_xlfn.IFS(AB276="","",AB276='12 Formulas'!$BM$3,'12 Formulas'!$BO$3,AB276='12 Formulas'!$BM$4,'12 Formulas'!$BO$4,AB276='12 Formulas'!$BM$5,'12 Formulas'!$BO$5)</f>
        <v/>
      </c>
      <c r="AE276" s="640"/>
      <c r="AF276" s="642"/>
      <c r="AG276" s="658"/>
      <c r="AH276" s="636"/>
      <c r="AI276" s="630"/>
      <c r="AJ276" s="632"/>
      <c r="AK276" s="634"/>
      <c r="AL276" s="99"/>
      <c r="AM276" s="100"/>
      <c r="AN276" s="100"/>
      <c r="AO276" s="100"/>
      <c r="AP276" s="100"/>
      <c r="AQ276" s="100"/>
      <c r="AR276" s="99"/>
      <c r="AS276" s="99"/>
    </row>
    <row r="277" spans="1:45" ht="12.75" hidden="1" customHeight="1" x14ac:dyDescent="0.25">
      <c r="A277" s="642"/>
      <c r="B277" s="680"/>
      <c r="C277" s="687"/>
      <c r="D277" s="686"/>
      <c r="E277" s="687"/>
      <c r="F277" s="650"/>
      <c r="G277" s="661"/>
      <c r="H277" s="101" t="s">
        <v>213</v>
      </c>
      <c r="I277" s="102"/>
      <c r="J277" s="103"/>
      <c r="K277" s="104" t="str" cm="1">
        <f t="array" ref="K277">+_xlfn.IFS(J277="","",J277='12 Formulas'!$AM$2,'12 Formulas'!$AN$2,J277='12 Formulas'!$AM$3,'12 Formulas'!$AN$3)</f>
        <v/>
      </c>
      <c r="L277" s="105"/>
      <c r="M277" s="106" t="str" cm="1">
        <f t="array" ref="M277">+_xlfn.IFS(L277="","",L277='12 Formulas'!$AO$2,'12 Formulas'!$AP$2,L277='12 Formulas'!$AO$3,'12 Formulas'!$AP$3)</f>
        <v/>
      </c>
      <c r="N277" s="105"/>
      <c r="O277" s="106" t="str" cm="1">
        <f t="array" ref="O277">+_xlfn.IFS(N277="","",N277='12 Formulas'!$AQ$2,'12 Formulas'!$AR$2,N277='12 Formulas'!$AQ$3,'12 Formulas'!$AR$3)</f>
        <v/>
      </c>
      <c r="P277" s="105"/>
      <c r="Q277" s="106" t="str" cm="1">
        <f t="array" ref="Q277">+_xlfn.IFS(P277="","",P277='12 Formulas'!$AS$2,'12 Formulas'!$AT$2,P277='12 Formulas'!$AS$3,'12 Formulas'!$AT$3,P277='12 Formulas'!$AS$4,'12 Formulas'!$AT$4)</f>
        <v/>
      </c>
      <c r="R277" s="105"/>
      <c r="S277" s="106" t="str" cm="1">
        <f t="array" ref="S277">+_xlfn.IFS(R277="","",R277='12 Formulas'!$AU$2,'12 Formulas'!$AV$2,R277='12 Formulas'!$AU$3,'12 Formulas'!$AV$3)</f>
        <v/>
      </c>
      <c r="T277" s="107"/>
      <c r="U277" s="106" t="str" cm="1">
        <f t="array" ref="U277">+_xlfn.IFS(T277="","",T277='12 Formulas'!$AW$2,'12 Formulas'!$AX$2,T277='12 Formulas'!$AW$3,'12 Formulas'!$AX$3)</f>
        <v/>
      </c>
      <c r="V277" s="108"/>
      <c r="W277" s="109" t="str" cm="1">
        <f t="array" ref="W277">+_xlfn.IFS(V277="","",V277='12 Formulas'!$AY$2,'12 Formulas'!$AZ$2,V277='12 Formulas'!$AY$3,'12 Formulas'!$AZ$3,V277='12 Formulas'!$AY$4,'12 Formulas'!$AZ$4)</f>
        <v/>
      </c>
      <c r="X277" s="110" t="str">
        <f t="shared" si="4"/>
        <v/>
      </c>
      <c r="Y277" s="111" t="str" cm="1">
        <f t="array" ref="Y277">+_xlfn.IFS(X277="","",X277&lt;='12 Formulas'!$BD$4,'12 Formulas'!$BB$4,X277&lt;='12 Formulas'!$BD$3,'12 Formulas'!$BB$3,X277&lt;='12 Formulas'!$BD$2,'12 Formulas'!$BB$2)</f>
        <v/>
      </c>
      <c r="Z277" s="112"/>
      <c r="AA277" s="113" t="str" cm="1">
        <f t="array" ref="AA277">+_xlfn.IFS(Z277="","",Z277='12 Formulas'!$BF$2,'12 Formulas'!$BG$2,Z277='12 Formulas'!$BF$3,'12 Formulas'!$BG$3,Z277='12 Formulas'!$BF$4,'12 Formulas'!$BG$4)</f>
        <v/>
      </c>
      <c r="AB277" s="114" t="str" cm="1">
        <f t="array" ref="AB277">+_xlfn.IFS(AA277="","",AND(Y277='12 Formulas'!$BK$3,AA277='12 Formulas'!$BL$3),'12 Formulas'!$BM$3,AND(Y277='12 Formulas'!$BK$4,AA277='12 Formulas'!$BL$4),'12 Formulas'!$BM$4,AND(Y277='12 Formulas'!$BK$5,AA277='12 Formulas'!$BL$5),'12 Formulas'!$BM$5,AND(Y277='12 Formulas'!$BK$6,AA277='12 Formulas'!$BL$6),'12 Formulas'!$BM$6,AND(Y277='12 Formulas'!$BK$7,AA277='12 Formulas'!$BL$7),'12 Formulas'!$BM$7,AND(Y277='12 Formulas'!$BK$8,AA277='12 Formulas'!$BL$8),'12 Formulas'!$BM$8,AND(Y277='12 Formulas'!$BK$9,AA277='12 Formulas'!$BL$9),'12 Formulas'!$BM$9,AND(Y277='12 Formulas'!$BK$10,AA277='12 Formulas'!$BL$10),'12 Formulas'!$BM$10,AND(Y277='12 Formulas'!$BK$11,AA277='12 Formulas'!$BL$11),'12 Formulas'!$BM$11)</f>
        <v/>
      </c>
      <c r="AC277" s="113" t="str" cm="1">
        <f t="array" ref="AC277">+_xlfn.IFS(AB277="","",AB277='12 Formulas'!$BM$3,'12 Formulas'!$BN$3,AB277='12 Formulas'!$BM$4,'12 Formulas'!$BN$4,AB277='12 Formulas'!$BM$5,'12 Formulas'!$BN$5)</f>
        <v/>
      </c>
      <c r="AD277" s="115" t="str" cm="1">
        <f t="array" ref="AD277">+_xlfn.IFS(AB277="","",AB277='12 Formulas'!$BM$3,'12 Formulas'!$BO$3,AB277='12 Formulas'!$BM$4,'12 Formulas'!$BO$4,AB277='12 Formulas'!$BM$5,'12 Formulas'!$BO$5)</f>
        <v/>
      </c>
      <c r="AE277" s="640"/>
      <c r="AF277" s="642"/>
      <c r="AG277" s="658"/>
      <c r="AH277" s="636"/>
      <c r="AI277" s="630"/>
      <c r="AJ277" s="632"/>
      <c r="AK277" s="634"/>
      <c r="AL277" s="99"/>
      <c r="AM277" s="100"/>
      <c r="AN277" s="100"/>
      <c r="AO277" s="100"/>
      <c r="AP277" s="100"/>
      <c r="AQ277" s="100"/>
      <c r="AR277" s="99"/>
      <c r="AS277" s="99"/>
    </row>
    <row r="278" spans="1:45" ht="12.75" hidden="1" customHeight="1" x14ac:dyDescent="0.25">
      <c r="A278" s="642"/>
      <c r="B278" s="680"/>
      <c r="C278" s="687"/>
      <c r="D278" s="686"/>
      <c r="E278" s="687"/>
      <c r="F278" s="651"/>
      <c r="G278" s="662"/>
      <c r="H278" s="101" t="s">
        <v>214</v>
      </c>
      <c r="I278" s="102"/>
      <c r="J278" s="103"/>
      <c r="K278" s="104" t="str" cm="1">
        <f t="array" ref="K278">+_xlfn.IFS(J278="","",J278='12 Formulas'!$AM$2,'12 Formulas'!$AN$2,J278='12 Formulas'!$AM$3,'12 Formulas'!$AN$3)</f>
        <v/>
      </c>
      <c r="L278" s="105"/>
      <c r="M278" s="106" t="str" cm="1">
        <f t="array" ref="M278">+_xlfn.IFS(L278="","",L278='12 Formulas'!$AO$2,'12 Formulas'!$AP$2,L278='12 Formulas'!$AO$3,'12 Formulas'!$AP$3)</f>
        <v/>
      </c>
      <c r="N278" s="105"/>
      <c r="O278" s="106" t="str" cm="1">
        <f t="array" ref="O278">+_xlfn.IFS(N278="","",N278='12 Formulas'!$AQ$2,'12 Formulas'!$AR$2,N278='12 Formulas'!$AQ$3,'12 Formulas'!$AR$3)</f>
        <v/>
      </c>
      <c r="P278" s="105"/>
      <c r="Q278" s="106" t="str" cm="1">
        <f t="array" ref="Q278">+_xlfn.IFS(P278="","",P278='12 Formulas'!$AS$2,'12 Formulas'!$AT$2,P278='12 Formulas'!$AS$3,'12 Formulas'!$AT$3,P278='12 Formulas'!$AS$4,'12 Formulas'!$AT$4)</f>
        <v/>
      </c>
      <c r="R278" s="105"/>
      <c r="S278" s="106" t="str" cm="1">
        <f t="array" ref="S278">+_xlfn.IFS(R278="","",R278='12 Formulas'!$AU$2,'12 Formulas'!$AV$2,R278='12 Formulas'!$AU$3,'12 Formulas'!$AV$3)</f>
        <v/>
      </c>
      <c r="T278" s="107"/>
      <c r="U278" s="106" t="str" cm="1">
        <f t="array" ref="U278">+_xlfn.IFS(T278="","",T278='12 Formulas'!$AW$2,'12 Formulas'!$AX$2,T278='12 Formulas'!$AW$3,'12 Formulas'!$AX$3)</f>
        <v/>
      </c>
      <c r="V278" s="108"/>
      <c r="W278" s="109" t="str" cm="1">
        <f t="array" ref="W278">+_xlfn.IFS(V278="","",V278='12 Formulas'!$AY$2,'12 Formulas'!$AZ$2,V278='12 Formulas'!$AY$3,'12 Formulas'!$AZ$3,V278='12 Formulas'!$AY$4,'12 Formulas'!$AZ$4)</f>
        <v/>
      </c>
      <c r="X278" s="110" t="str">
        <f t="shared" si="4"/>
        <v/>
      </c>
      <c r="Y278" s="111" t="str" cm="1">
        <f t="array" ref="Y278">+_xlfn.IFS(X278="","",X278&lt;='12 Formulas'!$BD$4,'12 Formulas'!$BB$4,X278&lt;='12 Formulas'!$BD$3,'12 Formulas'!$BB$3,X278&lt;='12 Formulas'!$BD$2,'12 Formulas'!$BB$2)</f>
        <v/>
      </c>
      <c r="Z278" s="112"/>
      <c r="AA278" s="113" t="str" cm="1">
        <f t="array" ref="AA278">+_xlfn.IFS(Z278="","",Z278='12 Formulas'!$BF$2,'12 Formulas'!$BG$2,Z278='12 Formulas'!$BF$3,'12 Formulas'!$BG$3,Z278='12 Formulas'!$BF$4,'12 Formulas'!$BG$4)</f>
        <v/>
      </c>
      <c r="AB278" s="114" t="str" cm="1">
        <f t="array" ref="AB278">+_xlfn.IFS(AA278="","",AND(Y278='12 Formulas'!$BK$3,AA278='12 Formulas'!$BL$3),'12 Formulas'!$BM$3,AND(Y278='12 Formulas'!$BK$4,AA278='12 Formulas'!$BL$4),'12 Formulas'!$BM$4,AND(Y278='12 Formulas'!$BK$5,AA278='12 Formulas'!$BL$5),'12 Formulas'!$BM$5,AND(Y278='12 Formulas'!$BK$6,AA278='12 Formulas'!$BL$6),'12 Formulas'!$BM$6,AND(Y278='12 Formulas'!$BK$7,AA278='12 Formulas'!$BL$7),'12 Formulas'!$BM$7,AND(Y278='12 Formulas'!$BK$8,AA278='12 Formulas'!$BL$8),'12 Formulas'!$BM$8,AND(Y278='12 Formulas'!$BK$9,AA278='12 Formulas'!$BL$9),'12 Formulas'!$BM$9,AND(Y278='12 Formulas'!$BK$10,AA278='12 Formulas'!$BL$10),'12 Formulas'!$BM$10,AND(Y278='12 Formulas'!$BK$11,AA278='12 Formulas'!$BL$11),'12 Formulas'!$BM$11)</f>
        <v/>
      </c>
      <c r="AC278" s="113" t="str" cm="1">
        <f t="array" ref="AC278">+_xlfn.IFS(AB278="","",AB278='12 Formulas'!$BM$3,'12 Formulas'!$BN$3,AB278='12 Formulas'!$BM$4,'12 Formulas'!$BN$4,AB278='12 Formulas'!$BM$5,'12 Formulas'!$BN$5)</f>
        <v/>
      </c>
      <c r="AD278" s="115" t="str" cm="1">
        <f t="array" ref="AD278">+_xlfn.IFS(AB278="","",AB278='12 Formulas'!$BM$3,'12 Formulas'!$BO$3,AB278='12 Formulas'!$BM$4,'12 Formulas'!$BO$4,AB278='12 Formulas'!$BM$5,'12 Formulas'!$BO$5)</f>
        <v/>
      </c>
      <c r="AE278" s="640"/>
      <c r="AF278" s="642"/>
      <c r="AG278" s="658"/>
      <c r="AH278" s="636"/>
      <c r="AI278" s="630"/>
      <c r="AJ278" s="632"/>
      <c r="AK278" s="634"/>
      <c r="AL278" s="99"/>
      <c r="AM278" s="100"/>
      <c r="AN278" s="100"/>
      <c r="AO278" s="100"/>
      <c r="AP278" s="100"/>
      <c r="AQ278" s="100"/>
      <c r="AR278" s="99"/>
      <c r="AS278" s="99"/>
    </row>
    <row r="279" spans="1:45" ht="12.75" hidden="1" customHeight="1" x14ac:dyDescent="0.25">
      <c r="A279" s="642"/>
      <c r="B279" s="680"/>
      <c r="C279" s="687"/>
      <c r="D279" s="686"/>
      <c r="E279" s="687"/>
      <c r="F279" s="652" t="s">
        <v>218</v>
      </c>
      <c r="G279" s="663"/>
      <c r="H279" s="101" t="s">
        <v>212</v>
      </c>
      <c r="I279" s="102"/>
      <c r="J279" s="103"/>
      <c r="K279" s="104" t="str" cm="1">
        <f t="array" ref="K279">+_xlfn.IFS(J279="","",J279='12 Formulas'!$AM$2,'12 Formulas'!$AN$2,J279='12 Formulas'!$AM$3,'12 Formulas'!$AN$3)</f>
        <v/>
      </c>
      <c r="L279" s="105"/>
      <c r="M279" s="106" t="str" cm="1">
        <f t="array" ref="M279">+_xlfn.IFS(L279="","",L279='12 Formulas'!$AO$2,'12 Formulas'!$AP$2,L279='12 Formulas'!$AO$3,'12 Formulas'!$AP$3)</f>
        <v/>
      </c>
      <c r="N279" s="105"/>
      <c r="O279" s="106" t="str" cm="1">
        <f t="array" ref="O279">+_xlfn.IFS(N279="","",N279='12 Formulas'!$AQ$2,'12 Formulas'!$AR$2,N279='12 Formulas'!$AQ$3,'12 Formulas'!$AR$3)</f>
        <v/>
      </c>
      <c r="P279" s="105"/>
      <c r="Q279" s="106" t="str" cm="1">
        <f t="array" ref="Q279">+_xlfn.IFS(P279="","",P279='12 Formulas'!$AS$2,'12 Formulas'!$AT$2,P279='12 Formulas'!$AS$3,'12 Formulas'!$AT$3,P279='12 Formulas'!$AS$4,'12 Formulas'!$AT$4)</f>
        <v/>
      </c>
      <c r="R279" s="105"/>
      <c r="S279" s="106" t="str" cm="1">
        <f t="array" ref="S279">+_xlfn.IFS(R279="","",R279='12 Formulas'!$AU$2,'12 Formulas'!$AV$2,R279='12 Formulas'!$AU$3,'12 Formulas'!$AV$3)</f>
        <v/>
      </c>
      <c r="T279" s="107"/>
      <c r="U279" s="106" t="str" cm="1">
        <f t="array" ref="U279">+_xlfn.IFS(T279="","",T279='12 Formulas'!$AW$2,'12 Formulas'!$AX$2,T279='12 Formulas'!$AW$3,'12 Formulas'!$AX$3)</f>
        <v/>
      </c>
      <c r="V279" s="108"/>
      <c r="W279" s="109" t="str" cm="1">
        <f t="array" ref="W279">+_xlfn.IFS(V279="","",V279='12 Formulas'!$AY$2,'12 Formulas'!$AZ$2,V279='12 Formulas'!$AY$3,'12 Formulas'!$AZ$3,V279='12 Formulas'!$AY$4,'12 Formulas'!$AZ$4)</f>
        <v/>
      </c>
      <c r="X279" s="110" t="str">
        <f t="shared" si="4"/>
        <v/>
      </c>
      <c r="Y279" s="111" t="str" cm="1">
        <f t="array" ref="Y279">+_xlfn.IFS(X279="","",X279&lt;='12 Formulas'!$BD$4,'12 Formulas'!$BB$4,X279&lt;='12 Formulas'!$BD$3,'12 Formulas'!$BB$3,X279&lt;='12 Formulas'!$BD$2,'12 Formulas'!$BB$2)</f>
        <v/>
      </c>
      <c r="Z279" s="112"/>
      <c r="AA279" s="113" t="str" cm="1">
        <f t="array" ref="AA279">+_xlfn.IFS(Z279="","",Z279='12 Formulas'!$BF$2,'12 Formulas'!$BG$2,Z279='12 Formulas'!$BF$3,'12 Formulas'!$BG$3,Z279='12 Formulas'!$BF$4,'12 Formulas'!$BG$4)</f>
        <v/>
      </c>
      <c r="AB279" s="114" t="str" cm="1">
        <f t="array" ref="AB279">+_xlfn.IFS(AA279="","",AND(Y279='12 Formulas'!$BK$3,AA279='12 Formulas'!$BL$3),'12 Formulas'!$BM$3,AND(Y279='12 Formulas'!$BK$4,AA279='12 Formulas'!$BL$4),'12 Formulas'!$BM$4,AND(Y279='12 Formulas'!$BK$5,AA279='12 Formulas'!$BL$5),'12 Formulas'!$BM$5,AND(Y279='12 Formulas'!$BK$6,AA279='12 Formulas'!$BL$6),'12 Formulas'!$BM$6,AND(Y279='12 Formulas'!$BK$7,AA279='12 Formulas'!$BL$7),'12 Formulas'!$BM$7,AND(Y279='12 Formulas'!$BK$8,AA279='12 Formulas'!$BL$8),'12 Formulas'!$BM$8,AND(Y279='12 Formulas'!$BK$9,AA279='12 Formulas'!$BL$9),'12 Formulas'!$BM$9,AND(Y279='12 Formulas'!$BK$10,AA279='12 Formulas'!$BL$10),'12 Formulas'!$BM$10,AND(Y279='12 Formulas'!$BK$11,AA279='12 Formulas'!$BL$11),'12 Formulas'!$BM$11)</f>
        <v/>
      </c>
      <c r="AC279" s="113" t="str" cm="1">
        <f t="array" ref="AC279">+_xlfn.IFS(AB279="","",AB279='12 Formulas'!$BM$3,'12 Formulas'!$BN$3,AB279='12 Formulas'!$BM$4,'12 Formulas'!$BN$4,AB279='12 Formulas'!$BM$5,'12 Formulas'!$BN$5)</f>
        <v/>
      </c>
      <c r="AD279" s="115" t="str" cm="1">
        <f t="array" ref="AD279">+_xlfn.IFS(AB279="","",AB279='12 Formulas'!$BM$3,'12 Formulas'!$BO$3,AB279='12 Formulas'!$BM$4,'12 Formulas'!$BO$4,AB279='12 Formulas'!$BM$5,'12 Formulas'!$BO$5)</f>
        <v/>
      </c>
      <c r="AE279" s="640"/>
      <c r="AF279" s="642"/>
      <c r="AG279" s="658"/>
      <c r="AH279" s="636"/>
      <c r="AI279" s="630"/>
      <c r="AJ279" s="632"/>
      <c r="AK279" s="634"/>
      <c r="AL279" s="99"/>
      <c r="AM279" s="100"/>
      <c r="AN279" s="100"/>
      <c r="AO279" s="100"/>
      <c r="AP279" s="100"/>
      <c r="AQ279" s="100"/>
      <c r="AR279" s="99"/>
      <c r="AS279" s="99"/>
    </row>
    <row r="280" spans="1:45" ht="12.75" hidden="1" customHeight="1" x14ac:dyDescent="0.25">
      <c r="A280" s="642"/>
      <c r="B280" s="680"/>
      <c r="C280" s="687"/>
      <c r="D280" s="686"/>
      <c r="E280" s="687"/>
      <c r="F280" s="650"/>
      <c r="G280" s="661"/>
      <c r="H280" s="101" t="s">
        <v>213</v>
      </c>
      <c r="I280" s="102"/>
      <c r="J280" s="103"/>
      <c r="K280" s="104" t="str" cm="1">
        <f t="array" ref="K280">+_xlfn.IFS(J280="","",J280='12 Formulas'!$AM$2,'12 Formulas'!$AN$2,J280='12 Formulas'!$AM$3,'12 Formulas'!$AN$3)</f>
        <v/>
      </c>
      <c r="L280" s="105"/>
      <c r="M280" s="106" t="str" cm="1">
        <f t="array" ref="M280">+_xlfn.IFS(L280="","",L280='12 Formulas'!$AO$2,'12 Formulas'!$AP$2,L280='12 Formulas'!$AO$3,'12 Formulas'!$AP$3)</f>
        <v/>
      </c>
      <c r="N280" s="105"/>
      <c r="O280" s="106" t="str" cm="1">
        <f t="array" ref="O280">+_xlfn.IFS(N280="","",N280='12 Formulas'!$AQ$2,'12 Formulas'!$AR$2,N280='12 Formulas'!$AQ$3,'12 Formulas'!$AR$3)</f>
        <v/>
      </c>
      <c r="P280" s="105"/>
      <c r="Q280" s="106" t="str" cm="1">
        <f t="array" ref="Q280">+_xlfn.IFS(P280="","",P280='12 Formulas'!$AS$2,'12 Formulas'!$AT$2,P280='12 Formulas'!$AS$3,'12 Formulas'!$AT$3,P280='12 Formulas'!$AS$4,'12 Formulas'!$AT$4)</f>
        <v/>
      </c>
      <c r="R280" s="105"/>
      <c r="S280" s="106" t="str" cm="1">
        <f t="array" ref="S280">+_xlfn.IFS(R280="","",R280='12 Formulas'!$AU$2,'12 Formulas'!$AV$2,R280='12 Formulas'!$AU$3,'12 Formulas'!$AV$3)</f>
        <v/>
      </c>
      <c r="T280" s="107"/>
      <c r="U280" s="106" t="str" cm="1">
        <f t="array" ref="U280">+_xlfn.IFS(T280="","",T280='12 Formulas'!$AW$2,'12 Formulas'!$AX$2,T280='12 Formulas'!$AW$3,'12 Formulas'!$AX$3)</f>
        <v/>
      </c>
      <c r="V280" s="108"/>
      <c r="W280" s="109" t="str" cm="1">
        <f t="array" ref="W280">+_xlfn.IFS(V280="","",V280='12 Formulas'!$AY$2,'12 Formulas'!$AZ$2,V280='12 Formulas'!$AY$3,'12 Formulas'!$AZ$3,V280='12 Formulas'!$AY$4,'12 Formulas'!$AZ$4)</f>
        <v/>
      </c>
      <c r="X280" s="110" t="str">
        <f t="shared" si="4"/>
        <v/>
      </c>
      <c r="Y280" s="111" t="str" cm="1">
        <f t="array" ref="Y280">+_xlfn.IFS(X280="","",X280&lt;='12 Formulas'!$BD$4,'12 Formulas'!$BB$4,X280&lt;='12 Formulas'!$BD$3,'12 Formulas'!$BB$3,X280&lt;='12 Formulas'!$BD$2,'12 Formulas'!$BB$2)</f>
        <v/>
      </c>
      <c r="Z280" s="112"/>
      <c r="AA280" s="113" t="str" cm="1">
        <f t="array" ref="AA280">+_xlfn.IFS(Z280="","",Z280='12 Formulas'!$BF$2,'12 Formulas'!$BG$2,Z280='12 Formulas'!$BF$3,'12 Formulas'!$BG$3,Z280='12 Formulas'!$BF$4,'12 Formulas'!$BG$4)</f>
        <v/>
      </c>
      <c r="AB280" s="114" t="str" cm="1">
        <f t="array" ref="AB280">+_xlfn.IFS(AA280="","",AND(Y280='12 Formulas'!$BK$3,AA280='12 Formulas'!$BL$3),'12 Formulas'!$BM$3,AND(Y280='12 Formulas'!$BK$4,AA280='12 Formulas'!$BL$4),'12 Formulas'!$BM$4,AND(Y280='12 Formulas'!$BK$5,AA280='12 Formulas'!$BL$5),'12 Formulas'!$BM$5,AND(Y280='12 Formulas'!$BK$6,AA280='12 Formulas'!$BL$6),'12 Formulas'!$BM$6,AND(Y280='12 Formulas'!$BK$7,AA280='12 Formulas'!$BL$7),'12 Formulas'!$BM$7,AND(Y280='12 Formulas'!$BK$8,AA280='12 Formulas'!$BL$8),'12 Formulas'!$BM$8,AND(Y280='12 Formulas'!$BK$9,AA280='12 Formulas'!$BL$9),'12 Formulas'!$BM$9,AND(Y280='12 Formulas'!$BK$10,AA280='12 Formulas'!$BL$10),'12 Formulas'!$BM$10,AND(Y280='12 Formulas'!$BK$11,AA280='12 Formulas'!$BL$11),'12 Formulas'!$BM$11)</f>
        <v/>
      </c>
      <c r="AC280" s="113" t="str" cm="1">
        <f t="array" ref="AC280">+_xlfn.IFS(AB280="","",AB280='12 Formulas'!$BM$3,'12 Formulas'!$BN$3,AB280='12 Formulas'!$BM$4,'12 Formulas'!$BN$4,AB280='12 Formulas'!$BM$5,'12 Formulas'!$BN$5)</f>
        <v/>
      </c>
      <c r="AD280" s="115" t="str" cm="1">
        <f t="array" ref="AD280">+_xlfn.IFS(AB280="","",AB280='12 Formulas'!$BM$3,'12 Formulas'!$BO$3,AB280='12 Formulas'!$BM$4,'12 Formulas'!$BO$4,AB280='12 Formulas'!$BM$5,'12 Formulas'!$BO$5)</f>
        <v/>
      </c>
      <c r="AE280" s="640"/>
      <c r="AF280" s="642"/>
      <c r="AG280" s="658"/>
      <c r="AH280" s="636"/>
      <c r="AI280" s="630"/>
      <c r="AJ280" s="632"/>
      <c r="AK280" s="634"/>
      <c r="AL280" s="99"/>
      <c r="AM280" s="100"/>
      <c r="AN280" s="100"/>
      <c r="AO280" s="100"/>
      <c r="AP280" s="100"/>
      <c r="AQ280" s="100"/>
      <c r="AR280" s="99"/>
      <c r="AS280" s="99"/>
    </row>
    <row r="281" spans="1:45" ht="12.75" hidden="1" customHeight="1" thickBot="1" x14ac:dyDescent="0.3">
      <c r="A281" s="643"/>
      <c r="B281" s="681"/>
      <c r="C281" s="690"/>
      <c r="D281" s="691"/>
      <c r="E281" s="690"/>
      <c r="F281" s="692"/>
      <c r="G281" s="693"/>
      <c r="H281" s="116" t="s">
        <v>214</v>
      </c>
      <c r="I281" s="117"/>
      <c r="J281" s="118"/>
      <c r="K281" s="119" t="str" cm="1">
        <f t="array" ref="K281">+_xlfn.IFS(J281="","",J281='12 Formulas'!$AM$2,'12 Formulas'!$AN$2,J281='12 Formulas'!$AM$3,'12 Formulas'!$AN$3)</f>
        <v/>
      </c>
      <c r="L281" s="120"/>
      <c r="M281" s="121" t="str" cm="1">
        <f t="array" ref="M281">+_xlfn.IFS(L281="","",L281='12 Formulas'!$AO$2,'12 Formulas'!$AP$2,L281='12 Formulas'!$AO$3,'12 Formulas'!$AP$3)</f>
        <v/>
      </c>
      <c r="N281" s="120"/>
      <c r="O281" s="121" t="str" cm="1">
        <f t="array" ref="O281">+_xlfn.IFS(N281="","",N281='12 Formulas'!$AQ$2,'12 Formulas'!$AR$2,N281='12 Formulas'!$AQ$3,'12 Formulas'!$AR$3)</f>
        <v/>
      </c>
      <c r="P281" s="120"/>
      <c r="Q281" s="121" t="str" cm="1">
        <f t="array" ref="Q281">+_xlfn.IFS(P281="","",P281='12 Formulas'!$AS$2,'12 Formulas'!$AT$2,P281='12 Formulas'!$AS$3,'12 Formulas'!$AT$3,P281='12 Formulas'!$AS$4,'12 Formulas'!$AT$4)</f>
        <v/>
      </c>
      <c r="R281" s="120"/>
      <c r="S281" s="121" t="str" cm="1">
        <f t="array" ref="S281">+_xlfn.IFS(R281="","",R281='12 Formulas'!$AU$2,'12 Formulas'!$AV$2,R281='12 Formulas'!$AU$3,'12 Formulas'!$AV$3)</f>
        <v/>
      </c>
      <c r="T281" s="122"/>
      <c r="U281" s="121" t="str" cm="1">
        <f t="array" ref="U281">+_xlfn.IFS(T281="","",T281='12 Formulas'!$AW$2,'12 Formulas'!$AX$2,T281='12 Formulas'!$AW$3,'12 Formulas'!$AX$3)</f>
        <v/>
      </c>
      <c r="V281" s="123"/>
      <c r="W281" s="124" t="str" cm="1">
        <f t="array" ref="W281">+_xlfn.IFS(V281="","",V281='12 Formulas'!$AY$2,'12 Formulas'!$AZ$2,V281='12 Formulas'!$AY$3,'12 Formulas'!$AZ$3,V281='12 Formulas'!$AY$4,'12 Formulas'!$AZ$4)</f>
        <v/>
      </c>
      <c r="X281" s="125" t="str">
        <f t="shared" si="4"/>
        <v/>
      </c>
      <c r="Y281" s="126" t="str" cm="1">
        <f t="array" ref="Y281">+_xlfn.IFS(X281="","",X281&lt;='12 Formulas'!$BD$4,'12 Formulas'!$BB$4,X281&lt;='12 Formulas'!$BD$3,'12 Formulas'!$BB$3,X281&lt;='12 Formulas'!$BD$2,'12 Formulas'!$BB$2)</f>
        <v/>
      </c>
      <c r="Z281" s="127"/>
      <c r="AA281" s="128" t="str" cm="1">
        <f t="array" ref="AA281">+_xlfn.IFS(Z281="","",Z281='12 Formulas'!$BF$2,'12 Formulas'!$BG$2,Z281='12 Formulas'!$BF$3,'12 Formulas'!$BG$3,Z281='12 Formulas'!$BF$4,'12 Formulas'!$BG$4)</f>
        <v/>
      </c>
      <c r="AB281" s="129" t="str" cm="1">
        <f t="array" ref="AB281">+_xlfn.IFS(AA281="","",AND(Y281='12 Formulas'!$BK$3,AA281='12 Formulas'!$BL$3),'12 Formulas'!$BM$3,AND(Y281='12 Formulas'!$BK$4,AA281='12 Formulas'!$BL$4),'12 Formulas'!$BM$4,AND(Y281='12 Formulas'!$BK$5,AA281='12 Formulas'!$BL$5),'12 Formulas'!$BM$5,AND(Y281='12 Formulas'!$BK$6,AA281='12 Formulas'!$BL$6),'12 Formulas'!$BM$6,AND(Y281='12 Formulas'!$BK$7,AA281='12 Formulas'!$BL$7),'12 Formulas'!$BM$7,AND(Y281='12 Formulas'!$BK$8,AA281='12 Formulas'!$BL$8),'12 Formulas'!$BM$8,AND(Y281='12 Formulas'!$BK$9,AA281='12 Formulas'!$BL$9),'12 Formulas'!$BM$9,AND(Y281='12 Formulas'!$BK$10,AA281='12 Formulas'!$BL$10),'12 Formulas'!$BM$10,AND(Y281='12 Formulas'!$BK$11,AA281='12 Formulas'!$BL$11),'12 Formulas'!$BM$11)</f>
        <v/>
      </c>
      <c r="AC281" s="128" t="str" cm="1">
        <f t="array" ref="AC281">+_xlfn.IFS(AB281="","",AB281='12 Formulas'!$BM$3,'12 Formulas'!$BN$3,AB281='12 Formulas'!$BM$4,'12 Formulas'!$BN$4,AB281='12 Formulas'!$BM$5,'12 Formulas'!$BN$5)</f>
        <v/>
      </c>
      <c r="AD281" s="130" t="str" cm="1">
        <f t="array" ref="AD281">+_xlfn.IFS(AB281="","",AB281='12 Formulas'!$BM$3,'12 Formulas'!$BO$3,AB281='12 Formulas'!$BM$4,'12 Formulas'!$BO$4,AB281='12 Formulas'!$BM$5,'12 Formulas'!$BO$5)</f>
        <v/>
      </c>
      <c r="AE281" s="641"/>
      <c r="AF281" s="643"/>
      <c r="AG281" s="659"/>
      <c r="AH281" s="637"/>
      <c r="AI281" s="631"/>
      <c r="AJ281" s="633"/>
      <c r="AK281" s="635"/>
      <c r="AL281" s="99"/>
      <c r="AM281" s="100"/>
      <c r="AN281" s="100"/>
      <c r="AO281" s="100"/>
      <c r="AP281" s="100"/>
      <c r="AQ281" s="100"/>
      <c r="AR281" s="99"/>
      <c r="AS281" s="99"/>
    </row>
    <row r="282" spans="1:45" ht="12.75" hidden="1" customHeight="1" x14ac:dyDescent="0.25">
      <c r="A282" s="642" t="str">
        <f>'1 Contexto e Identificación'!$A$29</f>
        <v>R19</v>
      </c>
      <c r="B282" s="680" t="str">
        <f>+'1 Contexto e Identificación'!$E$29</f>
        <v xml:space="preserve">  </v>
      </c>
      <c r="C282" s="687" t="str">
        <f>+'4 Mapa Calor Inherente'!$C$30</f>
        <v/>
      </c>
      <c r="D282" s="686" t="str">
        <f>+'4 Mapa Calor Inherente'!$D$30</f>
        <v/>
      </c>
      <c r="E282" s="687" t="str">
        <f>+'4 Mapa Calor Inherente'!$E$30</f>
        <v/>
      </c>
      <c r="F282" s="650" t="s">
        <v>211</v>
      </c>
      <c r="G282" s="661"/>
      <c r="H282" s="84" t="s">
        <v>212</v>
      </c>
      <c r="I282" s="85"/>
      <c r="J282" s="86"/>
      <c r="K282" s="87" t="str" cm="1">
        <f t="array" ref="K282">+_xlfn.IFS(J282="","",J282='12 Formulas'!$AM$2,'12 Formulas'!$AN$2,J282='12 Formulas'!$AM$3,'12 Formulas'!$AN$3)</f>
        <v/>
      </c>
      <c r="L282" s="88"/>
      <c r="M282" s="89" t="str" cm="1">
        <f t="array" ref="M282">+_xlfn.IFS(L282="","",L282='12 Formulas'!$AO$2,'12 Formulas'!$AP$2,L282='12 Formulas'!$AO$3,'12 Formulas'!$AP$3)</f>
        <v/>
      </c>
      <c r="N282" s="88"/>
      <c r="O282" s="89" t="str" cm="1">
        <f t="array" ref="O282">+_xlfn.IFS(N282="","",N282='12 Formulas'!$AQ$2,'12 Formulas'!$AR$2,N282='12 Formulas'!$AQ$3,'12 Formulas'!$AR$3)</f>
        <v/>
      </c>
      <c r="P282" s="88"/>
      <c r="Q282" s="89" t="str" cm="1">
        <f t="array" ref="Q282">+_xlfn.IFS(P282="","",P282='12 Formulas'!$AS$2,'12 Formulas'!$AT$2,P282='12 Formulas'!$AS$3,'12 Formulas'!$AT$3,P282='12 Formulas'!$AS$4,'12 Formulas'!$AT$4)</f>
        <v/>
      </c>
      <c r="R282" s="88"/>
      <c r="S282" s="89" t="str" cm="1">
        <f t="array" ref="S282">+_xlfn.IFS(R282="","",R282='12 Formulas'!$AU$2,'12 Formulas'!$AV$2,R282='12 Formulas'!$AU$3,'12 Formulas'!$AV$3)</f>
        <v/>
      </c>
      <c r="T282" s="90"/>
      <c r="U282" s="89" t="str" cm="1">
        <f t="array" ref="U282">+_xlfn.IFS(T282="","",T282='12 Formulas'!$AW$2,'12 Formulas'!$AX$2,T282='12 Formulas'!$AW$3,'12 Formulas'!$AX$3)</f>
        <v/>
      </c>
      <c r="V282" s="91"/>
      <c r="W282" s="92" t="str" cm="1">
        <f t="array" ref="W282">+_xlfn.IFS(V282="","",V282='12 Formulas'!$AY$2,'12 Formulas'!$AZ$2,V282='12 Formulas'!$AY$3,'12 Formulas'!$AZ$3,V282='12 Formulas'!$AY$4,'12 Formulas'!$AZ$4)</f>
        <v/>
      </c>
      <c r="X282" s="93" t="str">
        <f t="shared" si="4"/>
        <v/>
      </c>
      <c r="Y282" s="94" t="str" cm="1">
        <f t="array" ref="Y282">+_xlfn.IFS(X282="","",X282&lt;='12 Formulas'!$BD$4,'12 Formulas'!$BB$4,X282&lt;='12 Formulas'!$BD$3,'12 Formulas'!$BB$3,X282&lt;='12 Formulas'!$BD$2,'12 Formulas'!$BB$2)</f>
        <v/>
      </c>
      <c r="Z282" s="95"/>
      <c r="AA282" s="96" t="str" cm="1">
        <f t="array" ref="AA282">+_xlfn.IFS(Z282="","",Z282='12 Formulas'!$BF$2,'12 Formulas'!$BG$2,Z282='12 Formulas'!$BF$3,'12 Formulas'!$BG$3,Z282='12 Formulas'!$BF$4,'12 Formulas'!$BG$4)</f>
        <v/>
      </c>
      <c r="AB282" s="97" t="str" cm="1">
        <f t="array" ref="AB282">+_xlfn.IFS(AA282="","",AND(Y282='12 Formulas'!$BK$3,AA282='12 Formulas'!$BL$3),'12 Formulas'!$BM$3,AND(Y282='12 Formulas'!$BK$4,AA282='12 Formulas'!$BL$4),'12 Formulas'!$BM$4,AND(Y282='12 Formulas'!$BK$5,AA282='12 Formulas'!$BL$5),'12 Formulas'!$BM$5,AND(Y282='12 Formulas'!$BK$6,AA282='12 Formulas'!$BL$6),'12 Formulas'!$BM$6,AND(Y282='12 Formulas'!$BK$7,AA282='12 Formulas'!$BL$7),'12 Formulas'!$BM$7,AND(Y282='12 Formulas'!$BK$8,AA282='12 Formulas'!$BL$8),'12 Formulas'!$BM$8,AND(Y282='12 Formulas'!$BK$9,AA282='12 Formulas'!$BL$9),'12 Formulas'!$BM$9,AND(Y282='12 Formulas'!$BK$10,AA282='12 Formulas'!$BL$10),'12 Formulas'!$BM$10,AND(Y282='12 Formulas'!$BK$11,AA282='12 Formulas'!$BL$11),'12 Formulas'!$BM$11)</f>
        <v/>
      </c>
      <c r="AC282" s="96" t="str" cm="1">
        <f t="array" ref="AC282">+_xlfn.IFS(AB282="","",AB282='12 Formulas'!$BM$3,'12 Formulas'!$BN$3,AB282='12 Formulas'!$BM$4,'12 Formulas'!$BN$4,AB282='12 Formulas'!$BM$5,'12 Formulas'!$BN$5)</f>
        <v/>
      </c>
      <c r="AD282" s="98" t="str" cm="1">
        <f t="array" ref="AD282">+_xlfn.IFS(AB282="","",AB282='12 Formulas'!$BM$3,'12 Formulas'!$BO$3,AB282='12 Formulas'!$BM$4,'12 Formulas'!$BO$4,AB282='12 Formulas'!$BM$5,'12 Formulas'!$BO$5)</f>
        <v/>
      </c>
      <c r="AE282" s="640" t="str">
        <f>+IF(AC282="","",AVERAGE(AC282:AC296))</f>
        <v/>
      </c>
      <c r="AF282" s="642" t="str" cm="1">
        <f t="array" ref="AF282">+_xlfn.IFS(AE282="","",AE282='12 Formulas'!$BR$2,'12 Formulas'!$BQ$2,AE282&gt;='12 Formulas'!$BS$3,'12 Formulas'!$BQ$3,AE282&gt;='12 Formulas'!$BS$4,'12 Formulas'!$BQ$4)</f>
        <v/>
      </c>
      <c r="AG282" s="658" t="str">
        <f>+IF(AF282="","",'12 Formulas'!$BU$2)</f>
        <v/>
      </c>
      <c r="AH282" s="636" t="str" cm="1">
        <f t="array" ref="AH282">+_xlfn.IFS(AG282="","",AG282='12 Formulas'!$BX$4,'12 Formulas'!$BY$4,AND(AF282='12 Formulas'!$BW$3,AG282='12 Formulas'!$BX$3),'12 Formulas'!$BY$3,AND(AF282='12 Formulas'!$BW$5,AG282='12 Formulas'!$BX$5),'12 Formulas'!$BY$5,AND(AF282='12 Formulas'!$BW$7,AG282='12 Formulas'!$BX$7),'12 Formulas'!$BY$7)</f>
        <v/>
      </c>
      <c r="AI282" s="630" t="str" cm="1">
        <f t="array" ref="AI282">+_xlfn.IFS(AH282="","",AH282='12 Formulas'!$BY$4,C282,C282='12 Formulas'!$CA$8,C282,AND(AH282='12 Formulas'!$BY$5,C282='12 Formulas'!$CA$7),'12 Formulas'!$CB$7,AND(AH282='12 Formulas'!$BY$5,C282='12 Formulas'!$CA$6),'12 Formulas'!$CB$6,AND(AH282='12 Formulas'!$BY$5,C282='12 Formulas'!$CA$5),'12 Formulas'!$CB$5,AND(AH282='12 Formulas'!$BY$5,C282='12 Formulas'!$CA$4),'12 Formulas'!$CB$4,AND(AH282='12 Formulas'!$BY$3,C282='12 Formulas'!$CA$7),'12 Formulas'!$CC$7,AND(AH282='12 Formulas'!$BY$3,C282='12 Formulas'!$CA$6),'12 Formulas'!$CC$6,AND(AH282='12 Formulas'!$BY$3,C282='12 Formulas'!$CA$5),'12 Formulas'!$CC$5,AND(AH282='12 Formulas'!$BY$3,C282='12 Formulas'!$CA$4),'12 Formulas'!$CC$4)</f>
        <v/>
      </c>
      <c r="AJ282" s="632" t="str">
        <f>+IF(D282="","",D282)</f>
        <v/>
      </c>
      <c r="AK282" s="634" t="str">
        <f>+IF(AI282='12 Formulas'!$AD$4,IF(AJ282='12 Formulas'!$AE$3,'12 Formulas'!$AE$4,IF(AJ282='12 Formulas'!$AF$3,'12 Formulas'!$AF$4,IF(AJ282='12 Formulas'!$AG$3,'12 Formulas'!$AG$4,IF(AJ282='12 Formulas'!$AH$3,'12 Formulas'!$AH$4,IF(AJ282='12 Formulas'!$AI$3,'12 Formulas'!$AI$4))))),IF(AI282='12 Formulas'!$AD$5,IF(AJ282='12 Formulas'!$AE$3,'12 Formulas'!$AE$5,IF(AJ282='12 Formulas'!$AF$3,'12 Formulas'!$AF$5,IF(AJ282='12 Formulas'!$AG$3,'12 Formulas'!$AG$5,IF(AJ282='12 Formulas'!$AH$3,'12 Formulas'!$AH$5,IF(AJ282='12 Formulas'!$AI$3,'12 Formulas'!$AI$5))))),IF(AI282='12 Formulas'!$AD$6,IF(AJ282='12 Formulas'!$AE$3,'12 Formulas'!$AE$6,IF(AJ282='12 Formulas'!$AF$3,'12 Formulas'!$AF$6,IF(AJ282='12 Formulas'!$AG$3,'12 Formulas'!$AG$6,IF(AJ282='12 Formulas'!$AH$3,'12 Formulas'!$AH$6,IF(AJ282='12 Formulas'!$AI$3,'12 Formulas'!$AI$6))))),IF(AI282='12 Formulas'!$AD$7,IF(AJ282='12 Formulas'!$AE$3,'12 Formulas'!$AE$7,IF(AJ282='12 Formulas'!$AF$3,'12 Formulas'!$AF$7,IF(AJ282='12 Formulas'!$AG$3,'12 Formulas'!$AG$7,IF(AJ282='12 Formulas'!$AH$3,'12 Formulas'!$AH$7,IF(AJ282='12 Formulas'!$AI$3,'12 Formulas'!$AI$7))))),IF(AI282='12 Formulas'!$AD$8,IF(AJ282='12 Formulas'!$AE$3,'12 Formulas'!$AE$8,IF(AJ282='12 Formulas'!$AF$3,'12 Formulas'!$AF$8,IF(AJ282='12 Formulas'!$AG$3,'12 Formulas'!$AG$8,IF(AJ282='12 Formulas'!$AH$3,'12 Formulas'!$AH$8,IF(AJ282='12 Formulas'!$AI$3,'12 Formulas'!$AI$8))))),"")))))</f>
        <v/>
      </c>
      <c r="AL282" s="99"/>
      <c r="AM282" s="100"/>
      <c r="AN282" s="100"/>
      <c r="AO282" s="100"/>
      <c r="AP282" s="100"/>
      <c r="AQ282" s="100"/>
      <c r="AR282" s="99"/>
      <c r="AS282" s="99"/>
    </row>
    <row r="283" spans="1:45" ht="12.75" hidden="1" customHeight="1" x14ac:dyDescent="0.25">
      <c r="A283" s="642"/>
      <c r="B283" s="680"/>
      <c r="C283" s="687"/>
      <c r="D283" s="686"/>
      <c r="E283" s="687"/>
      <c r="F283" s="650"/>
      <c r="G283" s="661"/>
      <c r="H283" s="101" t="s">
        <v>213</v>
      </c>
      <c r="I283" s="102"/>
      <c r="J283" s="103"/>
      <c r="K283" s="104" t="str" cm="1">
        <f t="array" ref="K283">+_xlfn.IFS(J283="","",J283='12 Formulas'!$AM$2,'12 Formulas'!$AN$2,J283='12 Formulas'!$AM$3,'12 Formulas'!$AN$3)</f>
        <v/>
      </c>
      <c r="L283" s="105"/>
      <c r="M283" s="106" t="str" cm="1">
        <f t="array" ref="M283">+_xlfn.IFS(L283="","",L283='12 Formulas'!$AO$2,'12 Formulas'!$AP$2,L283='12 Formulas'!$AO$3,'12 Formulas'!$AP$3)</f>
        <v/>
      </c>
      <c r="N283" s="105"/>
      <c r="O283" s="106" t="str" cm="1">
        <f t="array" ref="O283">+_xlfn.IFS(N283="","",N283='12 Formulas'!$AQ$2,'12 Formulas'!$AR$2,N283='12 Formulas'!$AQ$3,'12 Formulas'!$AR$3)</f>
        <v/>
      </c>
      <c r="P283" s="105"/>
      <c r="Q283" s="106" t="str" cm="1">
        <f t="array" ref="Q283">+_xlfn.IFS(P283="","",P283='12 Formulas'!$AS$2,'12 Formulas'!$AT$2,P283='12 Formulas'!$AS$3,'12 Formulas'!$AT$3,P283='12 Formulas'!$AS$4,'12 Formulas'!$AT$4)</f>
        <v/>
      </c>
      <c r="R283" s="105"/>
      <c r="S283" s="106" t="str" cm="1">
        <f t="array" ref="S283">+_xlfn.IFS(R283="","",R283='12 Formulas'!$AU$2,'12 Formulas'!$AV$2,R283='12 Formulas'!$AU$3,'12 Formulas'!$AV$3)</f>
        <v/>
      </c>
      <c r="T283" s="107"/>
      <c r="U283" s="106" t="str" cm="1">
        <f t="array" ref="U283">+_xlfn.IFS(T283="","",T283='12 Formulas'!$AW$2,'12 Formulas'!$AX$2,T283='12 Formulas'!$AW$3,'12 Formulas'!$AX$3)</f>
        <v/>
      </c>
      <c r="V283" s="108"/>
      <c r="W283" s="109" t="str" cm="1">
        <f t="array" ref="W283">+_xlfn.IFS(V283="","",V283='12 Formulas'!$AY$2,'12 Formulas'!$AZ$2,V283='12 Formulas'!$AY$3,'12 Formulas'!$AZ$3,V283='12 Formulas'!$AY$4,'12 Formulas'!$AZ$4)</f>
        <v/>
      </c>
      <c r="X283" s="110" t="str">
        <f t="shared" si="4"/>
        <v/>
      </c>
      <c r="Y283" s="111" t="str" cm="1">
        <f t="array" ref="Y283">+_xlfn.IFS(X283="","",X283&lt;='12 Formulas'!$BD$4,'12 Formulas'!$BB$4,X283&lt;='12 Formulas'!$BD$3,'12 Formulas'!$BB$3,X283&lt;='12 Formulas'!$BD$2,'12 Formulas'!$BB$2)</f>
        <v/>
      </c>
      <c r="Z283" s="112"/>
      <c r="AA283" s="113" t="str" cm="1">
        <f t="array" ref="AA283">+_xlfn.IFS(Z283="","",Z283='12 Formulas'!$BF$2,'12 Formulas'!$BG$2,Z283='12 Formulas'!$BF$3,'12 Formulas'!$BG$3,Z283='12 Formulas'!$BF$4,'12 Formulas'!$BG$4)</f>
        <v/>
      </c>
      <c r="AB283" s="114" t="str" cm="1">
        <f t="array" ref="AB283">+_xlfn.IFS(AA283="","",AND(Y283='12 Formulas'!$BK$3,AA283='12 Formulas'!$BL$3),'12 Formulas'!$BM$3,AND(Y283='12 Formulas'!$BK$4,AA283='12 Formulas'!$BL$4),'12 Formulas'!$BM$4,AND(Y283='12 Formulas'!$BK$5,AA283='12 Formulas'!$BL$5),'12 Formulas'!$BM$5,AND(Y283='12 Formulas'!$BK$6,AA283='12 Formulas'!$BL$6),'12 Formulas'!$BM$6,AND(Y283='12 Formulas'!$BK$7,AA283='12 Formulas'!$BL$7),'12 Formulas'!$BM$7,AND(Y283='12 Formulas'!$BK$8,AA283='12 Formulas'!$BL$8),'12 Formulas'!$BM$8,AND(Y283='12 Formulas'!$BK$9,AA283='12 Formulas'!$BL$9),'12 Formulas'!$BM$9,AND(Y283='12 Formulas'!$BK$10,AA283='12 Formulas'!$BL$10),'12 Formulas'!$BM$10,AND(Y283='12 Formulas'!$BK$11,AA283='12 Formulas'!$BL$11),'12 Formulas'!$BM$11)</f>
        <v/>
      </c>
      <c r="AC283" s="113" t="str" cm="1">
        <f t="array" ref="AC283">+_xlfn.IFS(AB283="","",AB283='12 Formulas'!$BM$3,'12 Formulas'!$BN$3,AB283='12 Formulas'!$BM$4,'12 Formulas'!$BN$4,AB283='12 Formulas'!$BM$5,'12 Formulas'!$BN$5)</f>
        <v/>
      </c>
      <c r="AD283" s="115" t="str" cm="1">
        <f t="array" ref="AD283">+_xlfn.IFS(AB283="","",AB283='12 Formulas'!$BM$3,'12 Formulas'!$BO$3,AB283='12 Formulas'!$BM$4,'12 Formulas'!$BO$4,AB283='12 Formulas'!$BM$5,'12 Formulas'!$BO$5)</f>
        <v/>
      </c>
      <c r="AE283" s="640"/>
      <c r="AF283" s="642"/>
      <c r="AG283" s="658"/>
      <c r="AH283" s="636"/>
      <c r="AI283" s="630"/>
      <c r="AJ283" s="632"/>
      <c r="AK283" s="634"/>
      <c r="AL283" s="99"/>
      <c r="AM283" s="100"/>
      <c r="AN283" s="100"/>
      <c r="AO283" s="100"/>
      <c r="AP283" s="100"/>
      <c r="AQ283" s="100"/>
      <c r="AR283" s="99"/>
      <c r="AS283" s="99"/>
    </row>
    <row r="284" spans="1:45" ht="12.75" hidden="1" customHeight="1" x14ac:dyDescent="0.25">
      <c r="A284" s="642"/>
      <c r="B284" s="680"/>
      <c r="C284" s="687"/>
      <c r="D284" s="686"/>
      <c r="E284" s="687"/>
      <c r="F284" s="651"/>
      <c r="G284" s="662"/>
      <c r="H284" s="101" t="s">
        <v>214</v>
      </c>
      <c r="I284" s="102"/>
      <c r="J284" s="103"/>
      <c r="K284" s="104" t="str" cm="1">
        <f t="array" ref="K284">+_xlfn.IFS(J284="","",J284='12 Formulas'!$AM$2,'12 Formulas'!$AN$2,J284='12 Formulas'!$AM$3,'12 Formulas'!$AN$3)</f>
        <v/>
      </c>
      <c r="L284" s="105"/>
      <c r="M284" s="106" t="str" cm="1">
        <f t="array" ref="M284">+_xlfn.IFS(L284="","",L284='12 Formulas'!$AO$2,'12 Formulas'!$AP$2,L284='12 Formulas'!$AO$3,'12 Formulas'!$AP$3)</f>
        <v/>
      </c>
      <c r="N284" s="105"/>
      <c r="O284" s="106" t="str" cm="1">
        <f t="array" ref="O284">+_xlfn.IFS(N284="","",N284='12 Formulas'!$AQ$2,'12 Formulas'!$AR$2,N284='12 Formulas'!$AQ$3,'12 Formulas'!$AR$3)</f>
        <v/>
      </c>
      <c r="P284" s="105"/>
      <c r="Q284" s="106" t="str" cm="1">
        <f t="array" ref="Q284">+_xlfn.IFS(P284="","",P284='12 Formulas'!$AS$2,'12 Formulas'!$AT$2,P284='12 Formulas'!$AS$3,'12 Formulas'!$AT$3,P284='12 Formulas'!$AS$4,'12 Formulas'!$AT$4)</f>
        <v/>
      </c>
      <c r="R284" s="105"/>
      <c r="S284" s="106" t="str" cm="1">
        <f t="array" ref="S284">+_xlfn.IFS(R284="","",R284='12 Formulas'!$AU$2,'12 Formulas'!$AV$2,R284='12 Formulas'!$AU$3,'12 Formulas'!$AV$3)</f>
        <v/>
      </c>
      <c r="T284" s="107"/>
      <c r="U284" s="106" t="str" cm="1">
        <f t="array" ref="U284">+_xlfn.IFS(T284="","",T284='12 Formulas'!$AW$2,'12 Formulas'!$AX$2,T284='12 Formulas'!$AW$3,'12 Formulas'!$AX$3)</f>
        <v/>
      </c>
      <c r="V284" s="108"/>
      <c r="W284" s="109" t="str" cm="1">
        <f t="array" ref="W284">+_xlfn.IFS(V284="","",V284='12 Formulas'!$AY$2,'12 Formulas'!$AZ$2,V284='12 Formulas'!$AY$3,'12 Formulas'!$AZ$3,V284='12 Formulas'!$AY$4,'12 Formulas'!$AZ$4)</f>
        <v/>
      </c>
      <c r="X284" s="110" t="str">
        <f t="shared" si="4"/>
        <v/>
      </c>
      <c r="Y284" s="111" t="str" cm="1">
        <f t="array" ref="Y284">+_xlfn.IFS(X284="","",X284&lt;='12 Formulas'!$BD$4,'12 Formulas'!$BB$4,X284&lt;='12 Formulas'!$BD$3,'12 Formulas'!$BB$3,X284&lt;='12 Formulas'!$BD$2,'12 Formulas'!$BB$2)</f>
        <v/>
      </c>
      <c r="Z284" s="112"/>
      <c r="AA284" s="113" t="str" cm="1">
        <f t="array" ref="AA284">+_xlfn.IFS(Z284="","",Z284='12 Formulas'!$BF$2,'12 Formulas'!$BG$2,Z284='12 Formulas'!$BF$3,'12 Formulas'!$BG$3,Z284='12 Formulas'!$BF$4,'12 Formulas'!$BG$4)</f>
        <v/>
      </c>
      <c r="AB284" s="114" t="str" cm="1">
        <f t="array" ref="AB284">+_xlfn.IFS(AA284="","",AND(Y284='12 Formulas'!$BK$3,AA284='12 Formulas'!$BL$3),'12 Formulas'!$BM$3,AND(Y284='12 Formulas'!$BK$4,AA284='12 Formulas'!$BL$4),'12 Formulas'!$BM$4,AND(Y284='12 Formulas'!$BK$5,AA284='12 Formulas'!$BL$5),'12 Formulas'!$BM$5,AND(Y284='12 Formulas'!$BK$6,AA284='12 Formulas'!$BL$6),'12 Formulas'!$BM$6,AND(Y284='12 Formulas'!$BK$7,AA284='12 Formulas'!$BL$7),'12 Formulas'!$BM$7,AND(Y284='12 Formulas'!$BK$8,AA284='12 Formulas'!$BL$8),'12 Formulas'!$BM$8,AND(Y284='12 Formulas'!$BK$9,AA284='12 Formulas'!$BL$9),'12 Formulas'!$BM$9,AND(Y284='12 Formulas'!$BK$10,AA284='12 Formulas'!$BL$10),'12 Formulas'!$BM$10,AND(Y284='12 Formulas'!$BK$11,AA284='12 Formulas'!$BL$11),'12 Formulas'!$BM$11)</f>
        <v/>
      </c>
      <c r="AC284" s="113" t="str" cm="1">
        <f t="array" ref="AC284">+_xlfn.IFS(AB284="","",AB284='12 Formulas'!$BM$3,'12 Formulas'!$BN$3,AB284='12 Formulas'!$BM$4,'12 Formulas'!$BN$4,AB284='12 Formulas'!$BM$5,'12 Formulas'!$BN$5)</f>
        <v/>
      </c>
      <c r="AD284" s="115" t="str" cm="1">
        <f t="array" ref="AD284">+_xlfn.IFS(AB284="","",AB284='12 Formulas'!$BM$3,'12 Formulas'!$BO$3,AB284='12 Formulas'!$BM$4,'12 Formulas'!$BO$4,AB284='12 Formulas'!$BM$5,'12 Formulas'!$BO$5)</f>
        <v/>
      </c>
      <c r="AE284" s="640"/>
      <c r="AF284" s="642"/>
      <c r="AG284" s="658"/>
      <c r="AH284" s="636"/>
      <c r="AI284" s="630"/>
      <c r="AJ284" s="632"/>
      <c r="AK284" s="634"/>
      <c r="AL284" s="99"/>
      <c r="AM284" s="100"/>
      <c r="AN284" s="100"/>
      <c r="AO284" s="100"/>
      <c r="AP284" s="100"/>
      <c r="AQ284" s="100"/>
      <c r="AR284" s="99"/>
      <c r="AS284" s="99"/>
    </row>
    <row r="285" spans="1:45" ht="12.75" hidden="1" customHeight="1" x14ac:dyDescent="0.25">
      <c r="A285" s="642"/>
      <c r="B285" s="680"/>
      <c r="C285" s="687"/>
      <c r="D285" s="686"/>
      <c r="E285" s="687"/>
      <c r="F285" s="652" t="s">
        <v>215</v>
      </c>
      <c r="G285" s="663"/>
      <c r="H285" s="101" t="s">
        <v>212</v>
      </c>
      <c r="I285" s="102"/>
      <c r="J285" s="103"/>
      <c r="K285" s="104" t="str" cm="1">
        <f t="array" ref="K285">+_xlfn.IFS(J285="","",J285='12 Formulas'!$AM$2,'12 Formulas'!$AN$2,J285='12 Formulas'!$AM$3,'12 Formulas'!$AN$3)</f>
        <v/>
      </c>
      <c r="L285" s="105"/>
      <c r="M285" s="106" t="str" cm="1">
        <f t="array" ref="M285">+_xlfn.IFS(L285="","",L285='12 Formulas'!$AO$2,'12 Formulas'!$AP$2,L285='12 Formulas'!$AO$3,'12 Formulas'!$AP$3)</f>
        <v/>
      </c>
      <c r="N285" s="105"/>
      <c r="O285" s="106" t="str" cm="1">
        <f t="array" ref="O285">+_xlfn.IFS(N285="","",N285='12 Formulas'!$AQ$2,'12 Formulas'!$AR$2,N285='12 Formulas'!$AQ$3,'12 Formulas'!$AR$3)</f>
        <v/>
      </c>
      <c r="P285" s="105"/>
      <c r="Q285" s="106" t="str" cm="1">
        <f t="array" ref="Q285">+_xlfn.IFS(P285="","",P285='12 Formulas'!$AS$2,'12 Formulas'!$AT$2,P285='12 Formulas'!$AS$3,'12 Formulas'!$AT$3,P285='12 Formulas'!$AS$4,'12 Formulas'!$AT$4)</f>
        <v/>
      </c>
      <c r="R285" s="105"/>
      <c r="S285" s="106" t="str" cm="1">
        <f t="array" ref="S285">+_xlfn.IFS(R285="","",R285='12 Formulas'!$AU$2,'12 Formulas'!$AV$2,R285='12 Formulas'!$AU$3,'12 Formulas'!$AV$3)</f>
        <v/>
      </c>
      <c r="T285" s="107"/>
      <c r="U285" s="106" t="str" cm="1">
        <f t="array" ref="U285">+_xlfn.IFS(T285="","",T285='12 Formulas'!$AW$2,'12 Formulas'!$AX$2,T285='12 Formulas'!$AW$3,'12 Formulas'!$AX$3)</f>
        <v/>
      </c>
      <c r="V285" s="108"/>
      <c r="W285" s="109" t="str" cm="1">
        <f t="array" ref="W285">+_xlfn.IFS(V285="","",V285='12 Formulas'!$AY$2,'12 Formulas'!$AZ$2,V285='12 Formulas'!$AY$3,'12 Formulas'!$AZ$3,V285='12 Formulas'!$AY$4,'12 Formulas'!$AZ$4)</f>
        <v/>
      </c>
      <c r="X285" s="110" t="str">
        <f t="shared" si="4"/>
        <v/>
      </c>
      <c r="Y285" s="111" t="str" cm="1">
        <f t="array" ref="Y285">+_xlfn.IFS(X285="","",X285&lt;='12 Formulas'!$BD$4,'12 Formulas'!$BB$4,X285&lt;='12 Formulas'!$BD$3,'12 Formulas'!$BB$3,X285&lt;='12 Formulas'!$BD$2,'12 Formulas'!$BB$2)</f>
        <v/>
      </c>
      <c r="Z285" s="112"/>
      <c r="AA285" s="113" t="str" cm="1">
        <f t="array" ref="AA285">+_xlfn.IFS(Z285="","",Z285='12 Formulas'!$BF$2,'12 Formulas'!$BG$2,Z285='12 Formulas'!$BF$3,'12 Formulas'!$BG$3,Z285='12 Formulas'!$BF$4,'12 Formulas'!$BG$4)</f>
        <v/>
      </c>
      <c r="AB285" s="114" t="str" cm="1">
        <f t="array" ref="AB285">+_xlfn.IFS(AA285="","",AND(Y285='12 Formulas'!$BK$3,AA285='12 Formulas'!$BL$3),'12 Formulas'!$BM$3,AND(Y285='12 Formulas'!$BK$4,AA285='12 Formulas'!$BL$4),'12 Formulas'!$BM$4,AND(Y285='12 Formulas'!$BK$5,AA285='12 Formulas'!$BL$5),'12 Formulas'!$BM$5,AND(Y285='12 Formulas'!$BK$6,AA285='12 Formulas'!$BL$6),'12 Formulas'!$BM$6,AND(Y285='12 Formulas'!$BK$7,AA285='12 Formulas'!$BL$7),'12 Formulas'!$BM$7,AND(Y285='12 Formulas'!$BK$8,AA285='12 Formulas'!$BL$8),'12 Formulas'!$BM$8,AND(Y285='12 Formulas'!$BK$9,AA285='12 Formulas'!$BL$9),'12 Formulas'!$BM$9,AND(Y285='12 Formulas'!$BK$10,AA285='12 Formulas'!$BL$10),'12 Formulas'!$BM$10,AND(Y285='12 Formulas'!$BK$11,AA285='12 Formulas'!$BL$11),'12 Formulas'!$BM$11)</f>
        <v/>
      </c>
      <c r="AC285" s="113" t="str" cm="1">
        <f t="array" ref="AC285">+_xlfn.IFS(AB285="","",AB285='12 Formulas'!$BM$3,'12 Formulas'!$BN$3,AB285='12 Formulas'!$BM$4,'12 Formulas'!$BN$4,AB285='12 Formulas'!$BM$5,'12 Formulas'!$BN$5)</f>
        <v/>
      </c>
      <c r="AD285" s="115" t="str" cm="1">
        <f t="array" ref="AD285">+_xlfn.IFS(AB285="","",AB285='12 Formulas'!$BM$3,'12 Formulas'!$BO$3,AB285='12 Formulas'!$BM$4,'12 Formulas'!$BO$4,AB285='12 Formulas'!$BM$5,'12 Formulas'!$BO$5)</f>
        <v/>
      </c>
      <c r="AE285" s="640"/>
      <c r="AF285" s="642"/>
      <c r="AG285" s="658"/>
      <c r="AH285" s="636"/>
      <c r="AI285" s="630"/>
      <c r="AJ285" s="632"/>
      <c r="AK285" s="634"/>
      <c r="AL285" s="99"/>
      <c r="AM285" s="100"/>
      <c r="AN285" s="100"/>
      <c r="AO285" s="100"/>
      <c r="AP285" s="100"/>
      <c r="AQ285" s="100"/>
      <c r="AR285" s="99"/>
      <c r="AS285" s="99"/>
    </row>
    <row r="286" spans="1:45" ht="12.75" hidden="1" customHeight="1" x14ac:dyDescent="0.25">
      <c r="A286" s="642"/>
      <c r="B286" s="680"/>
      <c r="C286" s="687"/>
      <c r="D286" s="686"/>
      <c r="E286" s="687"/>
      <c r="F286" s="650"/>
      <c r="G286" s="661"/>
      <c r="H286" s="101" t="s">
        <v>213</v>
      </c>
      <c r="I286" s="102"/>
      <c r="J286" s="103"/>
      <c r="K286" s="104" t="str" cm="1">
        <f t="array" ref="K286">+_xlfn.IFS(J286="","",J286='12 Formulas'!$AM$2,'12 Formulas'!$AN$2,J286='12 Formulas'!$AM$3,'12 Formulas'!$AN$3)</f>
        <v/>
      </c>
      <c r="L286" s="105"/>
      <c r="M286" s="106" t="str" cm="1">
        <f t="array" ref="M286">+_xlfn.IFS(L286="","",L286='12 Formulas'!$AO$2,'12 Formulas'!$AP$2,L286='12 Formulas'!$AO$3,'12 Formulas'!$AP$3)</f>
        <v/>
      </c>
      <c r="N286" s="105"/>
      <c r="O286" s="106" t="str" cm="1">
        <f t="array" ref="O286">+_xlfn.IFS(N286="","",N286='12 Formulas'!$AQ$2,'12 Formulas'!$AR$2,N286='12 Formulas'!$AQ$3,'12 Formulas'!$AR$3)</f>
        <v/>
      </c>
      <c r="P286" s="105"/>
      <c r="Q286" s="106" t="str" cm="1">
        <f t="array" ref="Q286">+_xlfn.IFS(P286="","",P286='12 Formulas'!$AS$2,'12 Formulas'!$AT$2,P286='12 Formulas'!$AS$3,'12 Formulas'!$AT$3,P286='12 Formulas'!$AS$4,'12 Formulas'!$AT$4)</f>
        <v/>
      </c>
      <c r="R286" s="105"/>
      <c r="S286" s="106" t="str" cm="1">
        <f t="array" ref="S286">+_xlfn.IFS(R286="","",R286='12 Formulas'!$AU$2,'12 Formulas'!$AV$2,R286='12 Formulas'!$AU$3,'12 Formulas'!$AV$3)</f>
        <v/>
      </c>
      <c r="T286" s="107"/>
      <c r="U286" s="106" t="str" cm="1">
        <f t="array" ref="U286">+_xlfn.IFS(T286="","",T286='12 Formulas'!$AW$2,'12 Formulas'!$AX$2,T286='12 Formulas'!$AW$3,'12 Formulas'!$AX$3)</f>
        <v/>
      </c>
      <c r="V286" s="108"/>
      <c r="W286" s="109" t="str" cm="1">
        <f t="array" ref="W286">+_xlfn.IFS(V286="","",V286='12 Formulas'!$AY$2,'12 Formulas'!$AZ$2,V286='12 Formulas'!$AY$3,'12 Formulas'!$AZ$3,V286='12 Formulas'!$AY$4,'12 Formulas'!$AZ$4)</f>
        <v/>
      </c>
      <c r="X286" s="110" t="str">
        <f t="shared" si="4"/>
        <v/>
      </c>
      <c r="Y286" s="111" t="str" cm="1">
        <f t="array" ref="Y286">+_xlfn.IFS(X286="","",X286&lt;='12 Formulas'!$BD$4,'12 Formulas'!$BB$4,X286&lt;='12 Formulas'!$BD$3,'12 Formulas'!$BB$3,X286&lt;='12 Formulas'!$BD$2,'12 Formulas'!$BB$2)</f>
        <v/>
      </c>
      <c r="Z286" s="112"/>
      <c r="AA286" s="113" t="str" cm="1">
        <f t="array" ref="AA286">+_xlfn.IFS(Z286="","",Z286='12 Formulas'!$BF$2,'12 Formulas'!$BG$2,Z286='12 Formulas'!$BF$3,'12 Formulas'!$BG$3,Z286='12 Formulas'!$BF$4,'12 Formulas'!$BG$4)</f>
        <v/>
      </c>
      <c r="AB286" s="114" t="str" cm="1">
        <f t="array" ref="AB286">+_xlfn.IFS(AA286="","",AND(Y286='12 Formulas'!$BK$3,AA286='12 Formulas'!$BL$3),'12 Formulas'!$BM$3,AND(Y286='12 Formulas'!$BK$4,AA286='12 Formulas'!$BL$4),'12 Formulas'!$BM$4,AND(Y286='12 Formulas'!$BK$5,AA286='12 Formulas'!$BL$5),'12 Formulas'!$BM$5,AND(Y286='12 Formulas'!$BK$6,AA286='12 Formulas'!$BL$6),'12 Formulas'!$BM$6,AND(Y286='12 Formulas'!$BK$7,AA286='12 Formulas'!$BL$7),'12 Formulas'!$BM$7,AND(Y286='12 Formulas'!$BK$8,AA286='12 Formulas'!$BL$8),'12 Formulas'!$BM$8,AND(Y286='12 Formulas'!$BK$9,AA286='12 Formulas'!$BL$9),'12 Formulas'!$BM$9,AND(Y286='12 Formulas'!$BK$10,AA286='12 Formulas'!$BL$10),'12 Formulas'!$BM$10,AND(Y286='12 Formulas'!$BK$11,AA286='12 Formulas'!$BL$11),'12 Formulas'!$BM$11)</f>
        <v/>
      </c>
      <c r="AC286" s="113" t="str" cm="1">
        <f t="array" ref="AC286">+_xlfn.IFS(AB286="","",AB286='12 Formulas'!$BM$3,'12 Formulas'!$BN$3,AB286='12 Formulas'!$BM$4,'12 Formulas'!$BN$4,AB286='12 Formulas'!$BM$5,'12 Formulas'!$BN$5)</f>
        <v/>
      </c>
      <c r="AD286" s="115" t="str" cm="1">
        <f t="array" ref="AD286">+_xlfn.IFS(AB286="","",AB286='12 Formulas'!$BM$3,'12 Formulas'!$BO$3,AB286='12 Formulas'!$BM$4,'12 Formulas'!$BO$4,AB286='12 Formulas'!$BM$5,'12 Formulas'!$BO$5)</f>
        <v/>
      </c>
      <c r="AE286" s="640"/>
      <c r="AF286" s="642"/>
      <c r="AG286" s="658"/>
      <c r="AH286" s="636"/>
      <c r="AI286" s="630"/>
      <c r="AJ286" s="632"/>
      <c r="AK286" s="634"/>
      <c r="AL286" s="99"/>
      <c r="AM286" s="100"/>
      <c r="AN286" s="100"/>
      <c r="AO286" s="100"/>
      <c r="AP286" s="100"/>
      <c r="AQ286" s="100"/>
      <c r="AR286" s="99"/>
      <c r="AS286" s="99"/>
    </row>
    <row r="287" spans="1:45" ht="12.75" hidden="1" customHeight="1" x14ac:dyDescent="0.25">
      <c r="A287" s="642"/>
      <c r="B287" s="680"/>
      <c r="C287" s="687"/>
      <c r="D287" s="686"/>
      <c r="E287" s="687"/>
      <c r="F287" s="651"/>
      <c r="G287" s="662"/>
      <c r="H287" s="101" t="s">
        <v>214</v>
      </c>
      <c r="I287" s="102"/>
      <c r="J287" s="103"/>
      <c r="K287" s="104" t="str" cm="1">
        <f t="array" ref="K287">+_xlfn.IFS(J287="","",J287='12 Formulas'!$AM$2,'12 Formulas'!$AN$2,J287='12 Formulas'!$AM$3,'12 Formulas'!$AN$3)</f>
        <v/>
      </c>
      <c r="L287" s="105"/>
      <c r="M287" s="106" t="str" cm="1">
        <f t="array" ref="M287">+_xlfn.IFS(L287="","",L287='12 Formulas'!$AO$2,'12 Formulas'!$AP$2,L287='12 Formulas'!$AO$3,'12 Formulas'!$AP$3)</f>
        <v/>
      </c>
      <c r="N287" s="105"/>
      <c r="O287" s="106" t="str" cm="1">
        <f t="array" ref="O287">+_xlfn.IFS(N287="","",N287='12 Formulas'!$AQ$2,'12 Formulas'!$AR$2,N287='12 Formulas'!$AQ$3,'12 Formulas'!$AR$3)</f>
        <v/>
      </c>
      <c r="P287" s="105"/>
      <c r="Q287" s="106" t="str" cm="1">
        <f t="array" ref="Q287">+_xlfn.IFS(P287="","",P287='12 Formulas'!$AS$2,'12 Formulas'!$AT$2,P287='12 Formulas'!$AS$3,'12 Formulas'!$AT$3,P287='12 Formulas'!$AS$4,'12 Formulas'!$AT$4)</f>
        <v/>
      </c>
      <c r="R287" s="105"/>
      <c r="S287" s="106" t="str" cm="1">
        <f t="array" ref="S287">+_xlfn.IFS(R287="","",R287='12 Formulas'!$AU$2,'12 Formulas'!$AV$2,R287='12 Formulas'!$AU$3,'12 Formulas'!$AV$3)</f>
        <v/>
      </c>
      <c r="T287" s="107"/>
      <c r="U287" s="106" t="str" cm="1">
        <f t="array" ref="U287">+_xlfn.IFS(T287="","",T287='12 Formulas'!$AW$2,'12 Formulas'!$AX$2,T287='12 Formulas'!$AW$3,'12 Formulas'!$AX$3)</f>
        <v/>
      </c>
      <c r="V287" s="108"/>
      <c r="W287" s="109" t="str" cm="1">
        <f t="array" ref="W287">+_xlfn.IFS(V287="","",V287='12 Formulas'!$AY$2,'12 Formulas'!$AZ$2,V287='12 Formulas'!$AY$3,'12 Formulas'!$AZ$3,V287='12 Formulas'!$AY$4,'12 Formulas'!$AZ$4)</f>
        <v/>
      </c>
      <c r="X287" s="110" t="str">
        <f t="shared" si="4"/>
        <v/>
      </c>
      <c r="Y287" s="111" t="str" cm="1">
        <f t="array" ref="Y287">+_xlfn.IFS(X287="","",X287&lt;='12 Formulas'!$BD$4,'12 Formulas'!$BB$4,X287&lt;='12 Formulas'!$BD$3,'12 Formulas'!$BB$3,X287&lt;='12 Formulas'!$BD$2,'12 Formulas'!$BB$2)</f>
        <v/>
      </c>
      <c r="Z287" s="112"/>
      <c r="AA287" s="113" t="str" cm="1">
        <f t="array" ref="AA287">+_xlfn.IFS(Z287="","",Z287='12 Formulas'!$BF$2,'12 Formulas'!$BG$2,Z287='12 Formulas'!$BF$3,'12 Formulas'!$BG$3,Z287='12 Formulas'!$BF$4,'12 Formulas'!$BG$4)</f>
        <v/>
      </c>
      <c r="AB287" s="114" t="str" cm="1">
        <f t="array" ref="AB287">+_xlfn.IFS(AA287="","",AND(Y287='12 Formulas'!$BK$3,AA287='12 Formulas'!$BL$3),'12 Formulas'!$BM$3,AND(Y287='12 Formulas'!$BK$4,AA287='12 Formulas'!$BL$4),'12 Formulas'!$BM$4,AND(Y287='12 Formulas'!$BK$5,AA287='12 Formulas'!$BL$5),'12 Formulas'!$BM$5,AND(Y287='12 Formulas'!$BK$6,AA287='12 Formulas'!$BL$6),'12 Formulas'!$BM$6,AND(Y287='12 Formulas'!$BK$7,AA287='12 Formulas'!$BL$7),'12 Formulas'!$BM$7,AND(Y287='12 Formulas'!$BK$8,AA287='12 Formulas'!$BL$8),'12 Formulas'!$BM$8,AND(Y287='12 Formulas'!$BK$9,AA287='12 Formulas'!$BL$9),'12 Formulas'!$BM$9,AND(Y287='12 Formulas'!$BK$10,AA287='12 Formulas'!$BL$10),'12 Formulas'!$BM$10,AND(Y287='12 Formulas'!$BK$11,AA287='12 Formulas'!$BL$11),'12 Formulas'!$BM$11)</f>
        <v/>
      </c>
      <c r="AC287" s="113" t="str" cm="1">
        <f t="array" ref="AC287">+_xlfn.IFS(AB287="","",AB287='12 Formulas'!$BM$3,'12 Formulas'!$BN$3,AB287='12 Formulas'!$BM$4,'12 Formulas'!$BN$4,AB287='12 Formulas'!$BM$5,'12 Formulas'!$BN$5)</f>
        <v/>
      </c>
      <c r="AD287" s="115" t="str" cm="1">
        <f t="array" ref="AD287">+_xlfn.IFS(AB287="","",AB287='12 Formulas'!$BM$3,'12 Formulas'!$BO$3,AB287='12 Formulas'!$BM$4,'12 Formulas'!$BO$4,AB287='12 Formulas'!$BM$5,'12 Formulas'!$BO$5)</f>
        <v/>
      </c>
      <c r="AE287" s="640"/>
      <c r="AF287" s="642"/>
      <c r="AG287" s="658"/>
      <c r="AH287" s="636"/>
      <c r="AI287" s="630"/>
      <c r="AJ287" s="632"/>
      <c r="AK287" s="634"/>
      <c r="AL287" s="99"/>
      <c r="AM287" s="100"/>
      <c r="AN287" s="100"/>
      <c r="AO287" s="100"/>
      <c r="AP287" s="100"/>
      <c r="AQ287" s="100"/>
      <c r="AR287" s="99"/>
      <c r="AS287" s="99"/>
    </row>
    <row r="288" spans="1:45" ht="12.75" hidden="1" customHeight="1" x14ac:dyDescent="0.25">
      <c r="A288" s="642"/>
      <c r="B288" s="680"/>
      <c r="C288" s="687"/>
      <c r="D288" s="686"/>
      <c r="E288" s="687"/>
      <c r="F288" s="652" t="s">
        <v>216</v>
      </c>
      <c r="G288" s="663"/>
      <c r="H288" s="101" t="s">
        <v>212</v>
      </c>
      <c r="I288" s="102"/>
      <c r="J288" s="103"/>
      <c r="K288" s="104" t="str" cm="1">
        <f t="array" ref="K288">+_xlfn.IFS(J288="","",J288='12 Formulas'!$AM$2,'12 Formulas'!$AN$2,J288='12 Formulas'!$AM$3,'12 Formulas'!$AN$3)</f>
        <v/>
      </c>
      <c r="L288" s="105"/>
      <c r="M288" s="106" t="str" cm="1">
        <f t="array" ref="M288">+_xlfn.IFS(L288="","",L288='12 Formulas'!$AO$2,'12 Formulas'!$AP$2,L288='12 Formulas'!$AO$3,'12 Formulas'!$AP$3)</f>
        <v/>
      </c>
      <c r="N288" s="105"/>
      <c r="O288" s="106" t="str" cm="1">
        <f t="array" ref="O288">+_xlfn.IFS(N288="","",N288='12 Formulas'!$AQ$2,'12 Formulas'!$AR$2,N288='12 Formulas'!$AQ$3,'12 Formulas'!$AR$3)</f>
        <v/>
      </c>
      <c r="P288" s="105"/>
      <c r="Q288" s="106" t="str" cm="1">
        <f t="array" ref="Q288">+_xlfn.IFS(P288="","",P288='12 Formulas'!$AS$2,'12 Formulas'!$AT$2,P288='12 Formulas'!$AS$3,'12 Formulas'!$AT$3,P288='12 Formulas'!$AS$4,'12 Formulas'!$AT$4)</f>
        <v/>
      </c>
      <c r="R288" s="105"/>
      <c r="S288" s="106" t="str" cm="1">
        <f t="array" ref="S288">+_xlfn.IFS(R288="","",R288='12 Formulas'!$AU$2,'12 Formulas'!$AV$2,R288='12 Formulas'!$AU$3,'12 Formulas'!$AV$3)</f>
        <v/>
      </c>
      <c r="T288" s="107"/>
      <c r="U288" s="106" t="str" cm="1">
        <f t="array" ref="U288">+_xlfn.IFS(T288="","",T288='12 Formulas'!$AW$2,'12 Formulas'!$AX$2,T288='12 Formulas'!$AW$3,'12 Formulas'!$AX$3)</f>
        <v/>
      </c>
      <c r="V288" s="108"/>
      <c r="W288" s="109" t="str" cm="1">
        <f t="array" ref="W288">+_xlfn.IFS(V288="","",V288='12 Formulas'!$AY$2,'12 Formulas'!$AZ$2,V288='12 Formulas'!$AY$3,'12 Formulas'!$AZ$3,V288='12 Formulas'!$AY$4,'12 Formulas'!$AZ$4)</f>
        <v/>
      </c>
      <c r="X288" s="110" t="str">
        <f t="shared" si="4"/>
        <v/>
      </c>
      <c r="Y288" s="111" t="str" cm="1">
        <f t="array" ref="Y288">+_xlfn.IFS(X288="","",X288&lt;='12 Formulas'!$BD$4,'12 Formulas'!$BB$4,X288&lt;='12 Formulas'!$BD$3,'12 Formulas'!$BB$3,X288&lt;='12 Formulas'!$BD$2,'12 Formulas'!$BB$2)</f>
        <v/>
      </c>
      <c r="Z288" s="112"/>
      <c r="AA288" s="113" t="str" cm="1">
        <f t="array" ref="AA288">+_xlfn.IFS(Z288="","",Z288='12 Formulas'!$BF$2,'12 Formulas'!$BG$2,Z288='12 Formulas'!$BF$3,'12 Formulas'!$BG$3,Z288='12 Formulas'!$BF$4,'12 Formulas'!$BG$4)</f>
        <v/>
      </c>
      <c r="AB288" s="114" t="str" cm="1">
        <f t="array" ref="AB288">+_xlfn.IFS(AA288="","",AND(Y288='12 Formulas'!$BK$3,AA288='12 Formulas'!$BL$3),'12 Formulas'!$BM$3,AND(Y288='12 Formulas'!$BK$4,AA288='12 Formulas'!$BL$4),'12 Formulas'!$BM$4,AND(Y288='12 Formulas'!$BK$5,AA288='12 Formulas'!$BL$5),'12 Formulas'!$BM$5,AND(Y288='12 Formulas'!$BK$6,AA288='12 Formulas'!$BL$6),'12 Formulas'!$BM$6,AND(Y288='12 Formulas'!$BK$7,AA288='12 Formulas'!$BL$7),'12 Formulas'!$BM$7,AND(Y288='12 Formulas'!$BK$8,AA288='12 Formulas'!$BL$8),'12 Formulas'!$BM$8,AND(Y288='12 Formulas'!$BK$9,AA288='12 Formulas'!$BL$9),'12 Formulas'!$BM$9,AND(Y288='12 Formulas'!$BK$10,AA288='12 Formulas'!$BL$10),'12 Formulas'!$BM$10,AND(Y288='12 Formulas'!$BK$11,AA288='12 Formulas'!$BL$11),'12 Formulas'!$BM$11)</f>
        <v/>
      </c>
      <c r="AC288" s="113" t="str" cm="1">
        <f t="array" ref="AC288">+_xlfn.IFS(AB288="","",AB288='12 Formulas'!$BM$3,'12 Formulas'!$BN$3,AB288='12 Formulas'!$BM$4,'12 Formulas'!$BN$4,AB288='12 Formulas'!$BM$5,'12 Formulas'!$BN$5)</f>
        <v/>
      </c>
      <c r="AD288" s="115" t="str" cm="1">
        <f t="array" ref="AD288">+_xlfn.IFS(AB288="","",AB288='12 Formulas'!$BM$3,'12 Formulas'!$BO$3,AB288='12 Formulas'!$BM$4,'12 Formulas'!$BO$4,AB288='12 Formulas'!$BM$5,'12 Formulas'!$BO$5)</f>
        <v/>
      </c>
      <c r="AE288" s="640"/>
      <c r="AF288" s="642"/>
      <c r="AG288" s="658"/>
      <c r="AH288" s="636"/>
      <c r="AI288" s="630"/>
      <c r="AJ288" s="632"/>
      <c r="AK288" s="634"/>
      <c r="AL288" s="99"/>
      <c r="AM288" s="100"/>
      <c r="AN288" s="100"/>
      <c r="AO288" s="100"/>
      <c r="AP288" s="100"/>
      <c r="AQ288" s="100"/>
      <c r="AR288" s="99"/>
      <c r="AS288" s="99"/>
    </row>
    <row r="289" spans="1:45" ht="12.75" hidden="1" customHeight="1" x14ac:dyDescent="0.25">
      <c r="A289" s="642"/>
      <c r="B289" s="680"/>
      <c r="C289" s="687"/>
      <c r="D289" s="686"/>
      <c r="E289" s="687"/>
      <c r="F289" s="650"/>
      <c r="G289" s="661"/>
      <c r="H289" s="101" t="s">
        <v>213</v>
      </c>
      <c r="I289" s="102"/>
      <c r="J289" s="103"/>
      <c r="K289" s="104" t="str" cm="1">
        <f t="array" ref="K289">+_xlfn.IFS(J289="","",J289='12 Formulas'!$AM$2,'12 Formulas'!$AN$2,J289='12 Formulas'!$AM$3,'12 Formulas'!$AN$3)</f>
        <v/>
      </c>
      <c r="L289" s="105"/>
      <c r="M289" s="106" t="str" cm="1">
        <f t="array" ref="M289">+_xlfn.IFS(L289="","",L289='12 Formulas'!$AO$2,'12 Formulas'!$AP$2,L289='12 Formulas'!$AO$3,'12 Formulas'!$AP$3)</f>
        <v/>
      </c>
      <c r="N289" s="105"/>
      <c r="O289" s="106" t="str" cm="1">
        <f t="array" ref="O289">+_xlfn.IFS(N289="","",N289='12 Formulas'!$AQ$2,'12 Formulas'!$AR$2,N289='12 Formulas'!$AQ$3,'12 Formulas'!$AR$3)</f>
        <v/>
      </c>
      <c r="P289" s="105"/>
      <c r="Q289" s="106" t="str" cm="1">
        <f t="array" ref="Q289">+_xlfn.IFS(P289="","",P289='12 Formulas'!$AS$2,'12 Formulas'!$AT$2,P289='12 Formulas'!$AS$3,'12 Formulas'!$AT$3,P289='12 Formulas'!$AS$4,'12 Formulas'!$AT$4)</f>
        <v/>
      </c>
      <c r="R289" s="105"/>
      <c r="S289" s="106" t="str" cm="1">
        <f t="array" ref="S289">+_xlfn.IFS(R289="","",R289='12 Formulas'!$AU$2,'12 Formulas'!$AV$2,R289='12 Formulas'!$AU$3,'12 Formulas'!$AV$3)</f>
        <v/>
      </c>
      <c r="T289" s="107"/>
      <c r="U289" s="106" t="str" cm="1">
        <f t="array" ref="U289">+_xlfn.IFS(T289="","",T289='12 Formulas'!$AW$2,'12 Formulas'!$AX$2,T289='12 Formulas'!$AW$3,'12 Formulas'!$AX$3)</f>
        <v/>
      </c>
      <c r="V289" s="108"/>
      <c r="W289" s="109" t="str" cm="1">
        <f t="array" ref="W289">+_xlfn.IFS(V289="","",V289='12 Formulas'!$AY$2,'12 Formulas'!$AZ$2,V289='12 Formulas'!$AY$3,'12 Formulas'!$AZ$3,V289='12 Formulas'!$AY$4,'12 Formulas'!$AZ$4)</f>
        <v/>
      </c>
      <c r="X289" s="110" t="str">
        <f t="shared" si="4"/>
        <v/>
      </c>
      <c r="Y289" s="111" t="str" cm="1">
        <f t="array" ref="Y289">+_xlfn.IFS(X289="","",X289&lt;='12 Formulas'!$BD$4,'12 Formulas'!$BB$4,X289&lt;='12 Formulas'!$BD$3,'12 Formulas'!$BB$3,X289&lt;='12 Formulas'!$BD$2,'12 Formulas'!$BB$2)</f>
        <v/>
      </c>
      <c r="Z289" s="112"/>
      <c r="AA289" s="113" t="str" cm="1">
        <f t="array" ref="AA289">+_xlfn.IFS(Z289="","",Z289='12 Formulas'!$BF$2,'12 Formulas'!$BG$2,Z289='12 Formulas'!$BF$3,'12 Formulas'!$BG$3,Z289='12 Formulas'!$BF$4,'12 Formulas'!$BG$4)</f>
        <v/>
      </c>
      <c r="AB289" s="114" t="str" cm="1">
        <f t="array" ref="AB289">+_xlfn.IFS(AA289="","",AND(Y289='12 Formulas'!$BK$3,AA289='12 Formulas'!$BL$3),'12 Formulas'!$BM$3,AND(Y289='12 Formulas'!$BK$4,AA289='12 Formulas'!$BL$4),'12 Formulas'!$BM$4,AND(Y289='12 Formulas'!$BK$5,AA289='12 Formulas'!$BL$5),'12 Formulas'!$BM$5,AND(Y289='12 Formulas'!$BK$6,AA289='12 Formulas'!$BL$6),'12 Formulas'!$BM$6,AND(Y289='12 Formulas'!$BK$7,AA289='12 Formulas'!$BL$7),'12 Formulas'!$BM$7,AND(Y289='12 Formulas'!$BK$8,AA289='12 Formulas'!$BL$8),'12 Formulas'!$BM$8,AND(Y289='12 Formulas'!$BK$9,AA289='12 Formulas'!$BL$9),'12 Formulas'!$BM$9,AND(Y289='12 Formulas'!$BK$10,AA289='12 Formulas'!$BL$10),'12 Formulas'!$BM$10,AND(Y289='12 Formulas'!$BK$11,AA289='12 Formulas'!$BL$11),'12 Formulas'!$BM$11)</f>
        <v/>
      </c>
      <c r="AC289" s="113" t="str" cm="1">
        <f t="array" ref="AC289">+_xlfn.IFS(AB289="","",AB289='12 Formulas'!$BM$3,'12 Formulas'!$BN$3,AB289='12 Formulas'!$BM$4,'12 Formulas'!$BN$4,AB289='12 Formulas'!$BM$5,'12 Formulas'!$BN$5)</f>
        <v/>
      </c>
      <c r="AD289" s="115" t="str" cm="1">
        <f t="array" ref="AD289">+_xlfn.IFS(AB289="","",AB289='12 Formulas'!$BM$3,'12 Formulas'!$BO$3,AB289='12 Formulas'!$BM$4,'12 Formulas'!$BO$4,AB289='12 Formulas'!$BM$5,'12 Formulas'!$BO$5)</f>
        <v/>
      </c>
      <c r="AE289" s="640"/>
      <c r="AF289" s="642"/>
      <c r="AG289" s="658"/>
      <c r="AH289" s="636"/>
      <c r="AI289" s="630"/>
      <c r="AJ289" s="632"/>
      <c r="AK289" s="634"/>
      <c r="AL289" s="99"/>
      <c r="AM289" s="100"/>
      <c r="AN289" s="100"/>
      <c r="AO289" s="100"/>
      <c r="AP289" s="100"/>
      <c r="AQ289" s="100"/>
      <c r="AR289" s="99"/>
      <c r="AS289" s="99"/>
    </row>
    <row r="290" spans="1:45" ht="12.75" hidden="1" customHeight="1" x14ac:dyDescent="0.25">
      <c r="A290" s="642"/>
      <c r="B290" s="680"/>
      <c r="C290" s="687"/>
      <c r="D290" s="686"/>
      <c r="E290" s="687"/>
      <c r="F290" s="651"/>
      <c r="G290" s="662"/>
      <c r="H290" s="101" t="s">
        <v>214</v>
      </c>
      <c r="I290" s="102"/>
      <c r="J290" s="103"/>
      <c r="K290" s="104" t="str" cm="1">
        <f t="array" ref="K290">+_xlfn.IFS(J290="","",J290='12 Formulas'!$AM$2,'12 Formulas'!$AN$2,J290='12 Formulas'!$AM$3,'12 Formulas'!$AN$3)</f>
        <v/>
      </c>
      <c r="L290" s="105"/>
      <c r="M290" s="106" t="str" cm="1">
        <f t="array" ref="M290">+_xlfn.IFS(L290="","",L290='12 Formulas'!$AO$2,'12 Formulas'!$AP$2,L290='12 Formulas'!$AO$3,'12 Formulas'!$AP$3)</f>
        <v/>
      </c>
      <c r="N290" s="105"/>
      <c r="O290" s="106" t="str" cm="1">
        <f t="array" ref="O290">+_xlfn.IFS(N290="","",N290='12 Formulas'!$AQ$2,'12 Formulas'!$AR$2,N290='12 Formulas'!$AQ$3,'12 Formulas'!$AR$3)</f>
        <v/>
      </c>
      <c r="P290" s="105"/>
      <c r="Q290" s="106" t="str" cm="1">
        <f t="array" ref="Q290">+_xlfn.IFS(P290="","",P290='12 Formulas'!$AS$2,'12 Formulas'!$AT$2,P290='12 Formulas'!$AS$3,'12 Formulas'!$AT$3,P290='12 Formulas'!$AS$4,'12 Formulas'!$AT$4)</f>
        <v/>
      </c>
      <c r="R290" s="105"/>
      <c r="S290" s="106" t="str" cm="1">
        <f t="array" ref="S290">+_xlfn.IFS(R290="","",R290='12 Formulas'!$AU$2,'12 Formulas'!$AV$2,R290='12 Formulas'!$AU$3,'12 Formulas'!$AV$3)</f>
        <v/>
      </c>
      <c r="T290" s="107"/>
      <c r="U290" s="106" t="str" cm="1">
        <f t="array" ref="U290">+_xlfn.IFS(T290="","",T290='12 Formulas'!$AW$2,'12 Formulas'!$AX$2,T290='12 Formulas'!$AW$3,'12 Formulas'!$AX$3)</f>
        <v/>
      </c>
      <c r="V290" s="108"/>
      <c r="W290" s="109" t="str" cm="1">
        <f t="array" ref="W290">+_xlfn.IFS(V290="","",V290='12 Formulas'!$AY$2,'12 Formulas'!$AZ$2,V290='12 Formulas'!$AY$3,'12 Formulas'!$AZ$3,V290='12 Formulas'!$AY$4,'12 Formulas'!$AZ$4)</f>
        <v/>
      </c>
      <c r="X290" s="110" t="str">
        <f t="shared" si="4"/>
        <v/>
      </c>
      <c r="Y290" s="111" t="str" cm="1">
        <f t="array" ref="Y290">+_xlfn.IFS(X290="","",X290&lt;='12 Formulas'!$BD$4,'12 Formulas'!$BB$4,X290&lt;='12 Formulas'!$BD$3,'12 Formulas'!$BB$3,X290&lt;='12 Formulas'!$BD$2,'12 Formulas'!$BB$2)</f>
        <v/>
      </c>
      <c r="Z290" s="112"/>
      <c r="AA290" s="113" t="str" cm="1">
        <f t="array" ref="AA290">+_xlfn.IFS(Z290="","",Z290='12 Formulas'!$BF$2,'12 Formulas'!$BG$2,Z290='12 Formulas'!$BF$3,'12 Formulas'!$BG$3,Z290='12 Formulas'!$BF$4,'12 Formulas'!$BG$4)</f>
        <v/>
      </c>
      <c r="AB290" s="114" t="str" cm="1">
        <f t="array" ref="AB290">+_xlfn.IFS(AA290="","",AND(Y290='12 Formulas'!$BK$3,AA290='12 Formulas'!$BL$3),'12 Formulas'!$BM$3,AND(Y290='12 Formulas'!$BK$4,AA290='12 Formulas'!$BL$4),'12 Formulas'!$BM$4,AND(Y290='12 Formulas'!$BK$5,AA290='12 Formulas'!$BL$5),'12 Formulas'!$BM$5,AND(Y290='12 Formulas'!$BK$6,AA290='12 Formulas'!$BL$6),'12 Formulas'!$BM$6,AND(Y290='12 Formulas'!$BK$7,AA290='12 Formulas'!$BL$7),'12 Formulas'!$BM$7,AND(Y290='12 Formulas'!$BK$8,AA290='12 Formulas'!$BL$8),'12 Formulas'!$BM$8,AND(Y290='12 Formulas'!$BK$9,AA290='12 Formulas'!$BL$9),'12 Formulas'!$BM$9,AND(Y290='12 Formulas'!$BK$10,AA290='12 Formulas'!$BL$10),'12 Formulas'!$BM$10,AND(Y290='12 Formulas'!$BK$11,AA290='12 Formulas'!$BL$11),'12 Formulas'!$BM$11)</f>
        <v/>
      </c>
      <c r="AC290" s="113" t="str" cm="1">
        <f t="array" ref="AC290">+_xlfn.IFS(AB290="","",AB290='12 Formulas'!$BM$3,'12 Formulas'!$BN$3,AB290='12 Formulas'!$BM$4,'12 Formulas'!$BN$4,AB290='12 Formulas'!$BM$5,'12 Formulas'!$BN$5)</f>
        <v/>
      </c>
      <c r="AD290" s="115" t="str" cm="1">
        <f t="array" ref="AD290">+_xlfn.IFS(AB290="","",AB290='12 Formulas'!$BM$3,'12 Formulas'!$BO$3,AB290='12 Formulas'!$BM$4,'12 Formulas'!$BO$4,AB290='12 Formulas'!$BM$5,'12 Formulas'!$BO$5)</f>
        <v/>
      </c>
      <c r="AE290" s="640"/>
      <c r="AF290" s="642"/>
      <c r="AG290" s="658"/>
      <c r="AH290" s="636"/>
      <c r="AI290" s="630"/>
      <c r="AJ290" s="632"/>
      <c r="AK290" s="634"/>
      <c r="AL290" s="99"/>
      <c r="AM290" s="100"/>
      <c r="AN290" s="100"/>
      <c r="AO290" s="100"/>
      <c r="AP290" s="100"/>
      <c r="AQ290" s="100"/>
      <c r="AR290" s="99"/>
      <c r="AS290" s="99"/>
    </row>
    <row r="291" spans="1:45" ht="12.75" hidden="1" customHeight="1" x14ac:dyDescent="0.25">
      <c r="A291" s="642"/>
      <c r="B291" s="680"/>
      <c r="C291" s="687"/>
      <c r="D291" s="686"/>
      <c r="E291" s="687"/>
      <c r="F291" s="652" t="s">
        <v>217</v>
      </c>
      <c r="G291" s="663"/>
      <c r="H291" s="101" t="s">
        <v>212</v>
      </c>
      <c r="I291" s="102"/>
      <c r="J291" s="103"/>
      <c r="K291" s="104" t="str" cm="1">
        <f t="array" ref="K291">+_xlfn.IFS(J291="","",J291='12 Formulas'!$AM$2,'12 Formulas'!$AN$2,J291='12 Formulas'!$AM$3,'12 Formulas'!$AN$3)</f>
        <v/>
      </c>
      <c r="L291" s="105"/>
      <c r="M291" s="106" t="str" cm="1">
        <f t="array" ref="M291">+_xlfn.IFS(L291="","",L291='12 Formulas'!$AO$2,'12 Formulas'!$AP$2,L291='12 Formulas'!$AO$3,'12 Formulas'!$AP$3)</f>
        <v/>
      </c>
      <c r="N291" s="105"/>
      <c r="O291" s="106" t="str" cm="1">
        <f t="array" ref="O291">+_xlfn.IFS(N291="","",N291='12 Formulas'!$AQ$2,'12 Formulas'!$AR$2,N291='12 Formulas'!$AQ$3,'12 Formulas'!$AR$3)</f>
        <v/>
      </c>
      <c r="P291" s="105"/>
      <c r="Q291" s="106" t="str" cm="1">
        <f t="array" ref="Q291">+_xlfn.IFS(P291="","",P291='12 Formulas'!$AS$2,'12 Formulas'!$AT$2,P291='12 Formulas'!$AS$3,'12 Formulas'!$AT$3,P291='12 Formulas'!$AS$4,'12 Formulas'!$AT$4)</f>
        <v/>
      </c>
      <c r="R291" s="105"/>
      <c r="S291" s="106" t="str" cm="1">
        <f t="array" ref="S291">+_xlfn.IFS(R291="","",R291='12 Formulas'!$AU$2,'12 Formulas'!$AV$2,R291='12 Formulas'!$AU$3,'12 Formulas'!$AV$3)</f>
        <v/>
      </c>
      <c r="T291" s="107"/>
      <c r="U291" s="106" t="str" cm="1">
        <f t="array" ref="U291">+_xlfn.IFS(T291="","",T291='12 Formulas'!$AW$2,'12 Formulas'!$AX$2,T291='12 Formulas'!$AW$3,'12 Formulas'!$AX$3)</f>
        <v/>
      </c>
      <c r="V291" s="108"/>
      <c r="W291" s="109" t="str" cm="1">
        <f t="array" ref="W291">+_xlfn.IFS(V291="","",V291='12 Formulas'!$AY$2,'12 Formulas'!$AZ$2,V291='12 Formulas'!$AY$3,'12 Formulas'!$AZ$3,V291='12 Formulas'!$AY$4,'12 Formulas'!$AZ$4)</f>
        <v/>
      </c>
      <c r="X291" s="110" t="str">
        <f t="shared" si="4"/>
        <v/>
      </c>
      <c r="Y291" s="111" t="str" cm="1">
        <f t="array" ref="Y291">+_xlfn.IFS(X291="","",X291&lt;='12 Formulas'!$BD$4,'12 Formulas'!$BB$4,X291&lt;='12 Formulas'!$BD$3,'12 Formulas'!$BB$3,X291&lt;='12 Formulas'!$BD$2,'12 Formulas'!$BB$2)</f>
        <v/>
      </c>
      <c r="Z291" s="112"/>
      <c r="AA291" s="113" t="str" cm="1">
        <f t="array" ref="AA291">+_xlfn.IFS(Z291="","",Z291='12 Formulas'!$BF$2,'12 Formulas'!$BG$2,Z291='12 Formulas'!$BF$3,'12 Formulas'!$BG$3,Z291='12 Formulas'!$BF$4,'12 Formulas'!$BG$4)</f>
        <v/>
      </c>
      <c r="AB291" s="114" t="str" cm="1">
        <f t="array" ref="AB291">+_xlfn.IFS(AA291="","",AND(Y291='12 Formulas'!$BK$3,AA291='12 Formulas'!$BL$3),'12 Formulas'!$BM$3,AND(Y291='12 Formulas'!$BK$4,AA291='12 Formulas'!$BL$4),'12 Formulas'!$BM$4,AND(Y291='12 Formulas'!$BK$5,AA291='12 Formulas'!$BL$5),'12 Formulas'!$BM$5,AND(Y291='12 Formulas'!$BK$6,AA291='12 Formulas'!$BL$6),'12 Formulas'!$BM$6,AND(Y291='12 Formulas'!$BK$7,AA291='12 Formulas'!$BL$7),'12 Formulas'!$BM$7,AND(Y291='12 Formulas'!$BK$8,AA291='12 Formulas'!$BL$8),'12 Formulas'!$BM$8,AND(Y291='12 Formulas'!$BK$9,AA291='12 Formulas'!$BL$9),'12 Formulas'!$BM$9,AND(Y291='12 Formulas'!$BK$10,AA291='12 Formulas'!$BL$10),'12 Formulas'!$BM$10,AND(Y291='12 Formulas'!$BK$11,AA291='12 Formulas'!$BL$11),'12 Formulas'!$BM$11)</f>
        <v/>
      </c>
      <c r="AC291" s="113" t="str" cm="1">
        <f t="array" ref="AC291">+_xlfn.IFS(AB291="","",AB291='12 Formulas'!$BM$3,'12 Formulas'!$BN$3,AB291='12 Formulas'!$BM$4,'12 Formulas'!$BN$4,AB291='12 Formulas'!$BM$5,'12 Formulas'!$BN$5)</f>
        <v/>
      </c>
      <c r="AD291" s="115" t="str" cm="1">
        <f t="array" ref="AD291">+_xlfn.IFS(AB291="","",AB291='12 Formulas'!$BM$3,'12 Formulas'!$BO$3,AB291='12 Formulas'!$BM$4,'12 Formulas'!$BO$4,AB291='12 Formulas'!$BM$5,'12 Formulas'!$BO$5)</f>
        <v/>
      </c>
      <c r="AE291" s="640"/>
      <c r="AF291" s="642"/>
      <c r="AG291" s="658"/>
      <c r="AH291" s="636"/>
      <c r="AI291" s="630"/>
      <c r="AJ291" s="632"/>
      <c r="AK291" s="634"/>
      <c r="AL291" s="99"/>
      <c r="AM291" s="100"/>
      <c r="AN291" s="100"/>
      <c r="AO291" s="100"/>
      <c r="AP291" s="100"/>
      <c r="AQ291" s="100"/>
      <c r="AR291" s="99"/>
      <c r="AS291" s="99"/>
    </row>
    <row r="292" spans="1:45" ht="12.75" hidden="1" customHeight="1" x14ac:dyDescent="0.25">
      <c r="A292" s="642"/>
      <c r="B292" s="680"/>
      <c r="C292" s="687"/>
      <c r="D292" s="686"/>
      <c r="E292" s="687"/>
      <c r="F292" s="650"/>
      <c r="G292" s="661"/>
      <c r="H292" s="101" t="s">
        <v>213</v>
      </c>
      <c r="I292" s="102"/>
      <c r="J292" s="103"/>
      <c r="K292" s="104" t="str" cm="1">
        <f t="array" ref="K292">+_xlfn.IFS(J292="","",J292='12 Formulas'!$AM$2,'12 Formulas'!$AN$2,J292='12 Formulas'!$AM$3,'12 Formulas'!$AN$3)</f>
        <v/>
      </c>
      <c r="L292" s="105"/>
      <c r="M292" s="106" t="str" cm="1">
        <f t="array" ref="M292">+_xlfn.IFS(L292="","",L292='12 Formulas'!$AO$2,'12 Formulas'!$AP$2,L292='12 Formulas'!$AO$3,'12 Formulas'!$AP$3)</f>
        <v/>
      </c>
      <c r="N292" s="105"/>
      <c r="O292" s="106" t="str" cm="1">
        <f t="array" ref="O292">+_xlfn.IFS(N292="","",N292='12 Formulas'!$AQ$2,'12 Formulas'!$AR$2,N292='12 Formulas'!$AQ$3,'12 Formulas'!$AR$3)</f>
        <v/>
      </c>
      <c r="P292" s="105"/>
      <c r="Q292" s="106" t="str" cm="1">
        <f t="array" ref="Q292">+_xlfn.IFS(P292="","",P292='12 Formulas'!$AS$2,'12 Formulas'!$AT$2,P292='12 Formulas'!$AS$3,'12 Formulas'!$AT$3,P292='12 Formulas'!$AS$4,'12 Formulas'!$AT$4)</f>
        <v/>
      </c>
      <c r="R292" s="105"/>
      <c r="S292" s="106" t="str" cm="1">
        <f t="array" ref="S292">+_xlfn.IFS(R292="","",R292='12 Formulas'!$AU$2,'12 Formulas'!$AV$2,R292='12 Formulas'!$AU$3,'12 Formulas'!$AV$3)</f>
        <v/>
      </c>
      <c r="T292" s="107"/>
      <c r="U292" s="106" t="str" cm="1">
        <f t="array" ref="U292">+_xlfn.IFS(T292="","",T292='12 Formulas'!$AW$2,'12 Formulas'!$AX$2,T292='12 Formulas'!$AW$3,'12 Formulas'!$AX$3)</f>
        <v/>
      </c>
      <c r="V292" s="108"/>
      <c r="W292" s="109" t="str" cm="1">
        <f t="array" ref="W292">+_xlfn.IFS(V292="","",V292='12 Formulas'!$AY$2,'12 Formulas'!$AZ$2,V292='12 Formulas'!$AY$3,'12 Formulas'!$AZ$3,V292='12 Formulas'!$AY$4,'12 Formulas'!$AZ$4)</f>
        <v/>
      </c>
      <c r="X292" s="110" t="str">
        <f t="shared" si="4"/>
        <v/>
      </c>
      <c r="Y292" s="111" t="str" cm="1">
        <f t="array" ref="Y292">+_xlfn.IFS(X292="","",X292&lt;='12 Formulas'!$BD$4,'12 Formulas'!$BB$4,X292&lt;='12 Formulas'!$BD$3,'12 Formulas'!$BB$3,X292&lt;='12 Formulas'!$BD$2,'12 Formulas'!$BB$2)</f>
        <v/>
      </c>
      <c r="Z292" s="112"/>
      <c r="AA292" s="113" t="str" cm="1">
        <f t="array" ref="AA292">+_xlfn.IFS(Z292="","",Z292='12 Formulas'!$BF$2,'12 Formulas'!$BG$2,Z292='12 Formulas'!$BF$3,'12 Formulas'!$BG$3,Z292='12 Formulas'!$BF$4,'12 Formulas'!$BG$4)</f>
        <v/>
      </c>
      <c r="AB292" s="114" t="str" cm="1">
        <f t="array" ref="AB292">+_xlfn.IFS(AA292="","",AND(Y292='12 Formulas'!$BK$3,AA292='12 Formulas'!$BL$3),'12 Formulas'!$BM$3,AND(Y292='12 Formulas'!$BK$4,AA292='12 Formulas'!$BL$4),'12 Formulas'!$BM$4,AND(Y292='12 Formulas'!$BK$5,AA292='12 Formulas'!$BL$5),'12 Formulas'!$BM$5,AND(Y292='12 Formulas'!$BK$6,AA292='12 Formulas'!$BL$6),'12 Formulas'!$BM$6,AND(Y292='12 Formulas'!$BK$7,AA292='12 Formulas'!$BL$7),'12 Formulas'!$BM$7,AND(Y292='12 Formulas'!$BK$8,AA292='12 Formulas'!$BL$8),'12 Formulas'!$BM$8,AND(Y292='12 Formulas'!$BK$9,AA292='12 Formulas'!$BL$9),'12 Formulas'!$BM$9,AND(Y292='12 Formulas'!$BK$10,AA292='12 Formulas'!$BL$10),'12 Formulas'!$BM$10,AND(Y292='12 Formulas'!$BK$11,AA292='12 Formulas'!$BL$11),'12 Formulas'!$BM$11)</f>
        <v/>
      </c>
      <c r="AC292" s="113" t="str" cm="1">
        <f t="array" ref="AC292">+_xlfn.IFS(AB292="","",AB292='12 Formulas'!$BM$3,'12 Formulas'!$BN$3,AB292='12 Formulas'!$BM$4,'12 Formulas'!$BN$4,AB292='12 Formulas'!$BM$5,'12 Formulas'!$BN$5)</f>
        <v/>
      </c>
      <c r="AD292" s="115" t="str" cm="1">
        <f t="array" ref="AD292">+_xlfn.IFS(AB292="","",AB292='12 Formulas'!$BM$3,'12 Formulas'!$BO$3,AB292='12 Formulas'!$BM$4,'12 Formulas'!$BO$4,AB292='12 Formulas'!$BM$5,'12 Formulas'!$BO$5)</f>
        <v/>
      </c>
      <c r="AE292" s="640"/>
      <c r="AF292" s="642"/>
      <c r="AG292" s="658"/>
      <c r="AH292" s="636"/>
      <c r="AI292" s="630"/>
      <c r="AJ292" s="632"/>
      <c r="AK292" s="634"/>
      <c r="AL292" s="99"/>
      <c r="AM292" s="100"/>
      <c r="AN292" s="100"/>
      <c r="AO292" s="100"/>
      <c r="AP292" s="100"/>
      <c r="AQ292" s="100"/>
      <c r="AR292" s="99"/>
      <c r="AS292" s="99"/>
    </row>
    <row r="293" spans="1:45" ht="12.75" hidden="1" customHeight="1" x14ac:dyDescent="0.25">
      <c r="A293" s="642"/>
      <c r="B293" s="680"/>
      <c r="C293" s="687"/>
      <c r="D293" s="686"/>
      <c r="E293" s="687"/>
      <c r="F293" s="651"/>
      <c r="G293" s="662"/>
      <c r="H293" s="101" t="s">
        <v>214</v>
      </c>
      <c r="I293" s="102"/>
      <c r="J293" s="103"/>
      <c r="K293" s="104" t="str" cm="1">
        <f t="array" ref="K293">+_xlfn.IFS(J293="","",J293='12 Formulas'!$AM$2,'12 Formulas'!$AN$2,J293='12 Formulas'!$AM$3,'12 Formulas'!$AN$3)</f>
        <v/>
      </c>
      <c r="L293" s="105"/>
      <c r="M293" s="106" t="str" cm="1">
        <f t="array" ref="M293">+_xlfn.IFS(L293="","",L293='12 Formulas'!$AO$2,'12 Formulas'!$AP$2,L293='12 Formulas'!$AO$3,'12 Formulas'!$AP$3)</f>
        <v/>
      </c>
      <c r="N293" s="105"/>
      <c r="O293" s="106" t="str" cm="1">
        <f t="array" ref="O293">+_xlfn.IFS(N293="","",N293='12 Formulas'!$AQ$2,'12 Formulas'!$AR$2,N293='12 Formulas'!$AQ$3,'12 Formulas'!$AR$3)</f>
        <v/>
      </c>
      <c r="P293" s="105"/>
      <c r="Q293" s="106" t="str" cm="1">
        <f t="array" ref="Q293">+_xlfn.IFS(P293="","",P293='12 Formulas'!$AS$2,'12 Formulas'!$AT$2,P293='12 Formulas'!$AS$3,'12 Formulas'!$AT$3,P293='12 Formulas'!$AS$4,'12 Formulas'!$AT$4)</f>
        <v/>
      </c>
      <c r="R293" s="105"/>
      <c r="S293" s="106" t="str" cm="1">
        <f t="array" ref="S293">+_xlfn.IFS(R293="","",R293='12 Formulas'!$AU$2,'12 Formulas'!$AV$2,R293='12 Formulas'!$AU$3,'12 Formulas'!$AV$3)</f>
        <v/>
      </c>
      <c r="T293" s="107"/>
      <c r="U293" s="106" t="str" cm="1">
        <f t="array" ref="U293">+_xlfn.IFS(T293="","",T293='12 Formulas'!$AW$2,'12 Formulas'!$AX$2,T293='12 Formulas'!$AW$3,'12 Formulas'!$AX$3)</f>
        <v/>
      </c>
      <c r="V293" s="108"/>
      <c r="W293" s="109" t="str" cm="1">
        <f t="array" ref="W293">+_xlfn.IFS(V293="","",V293='12 Formulas'!$AY$2,'12 Formulas'!$AZ$2,V293='12 Formulas'!$AY$3,'12 Formulas'!$AZ$3,V293='12 Formulas'!$AY$4,'12 Formulas'!$AZ$4)</f>
        <v/>
      </c>
      <c r="X293" s="110" t="str">
        <f t="shared" si="4"/>
        <v/>
      </c>
      <c r="Y293" s="111" t="str" cm="1">
        <f t="array" ref="Y293">+_xlfn.IFS(X293="","",X293&lt;='12 Formulas'!$BD$4,'12 Formulas'!$BB$4,X293&lt;='12 Formulas'!$BD$3,'12 Formulas'!$BB$3,X293&lt;='12 Formulas'!$BD$2,'12 Formulas'!$BB$2)</f>
        <v/>
      </c>
      <c r="Z293" s="112"/>
      <c r="AA293" s="113" t="str" cm="1">
        <f t="array" ref="AA293">+_xlfn.IFS(Z293="","",Z293='12 Formulas'!$BF$2,'12 Formulas'!$BG$2,Z293='12 Formulas'!$BF$3,'12 Formulas'!$BG$3,Z293='12 Formulas'!$BF$4,'12 Formulas'!$BG$4)</f>
        <v/>
      </c>
      <c r="AB293" s="114" t="str" cm="1">
        <f t="array" ref="AB293">+_xlfn.IFS(AA293="","",AND(Y293='12 Formulas'!$BK$3,AA293='12 Formulas'!$BL$3),'12 Formulas'!$BM$3,AND(Y293='12 Formulas'!$BK$4,AA293='12 Formulas'!$BL$4),'12 Formulas'!$BM$4,AND(Y293='12 Formulas'!$BK$5,AA293='12 Formulas'!$BL$5),'12 Formulas'!$BM$5,AND(Y293='12 Formulas'!$BK$6,AA293='12 Formulas'!$BL$6),'12 Formulas'!$BM$6,AND(Y293='12 Formulas'!$BK$7,AA293='12 Formulas'!$BL$7),'12 Formulas'!$BM$7,AND(Y293='12 Formulas'!$BK$8,AA293='12 Formulas'!$BL$8),'12 Formulas'!$BM$8,AND(Y293='12 Formulas'!$BK$9,AA293='12 Formulas'!$BL$9),'12 Formulas'!$BM$9,AND(Y293='12 Formulas'!$BK$10,AA293='12 Formulas'!$BL$10),'12 Formulas'!$BM$10,AND(Y293='12 Formulas'!$BK$11,AA293='12 Formulas'!$BL$11),'12 Formulas'!$BM$11)</f>
        <v/>
      </c>
      <c r="AC293" s="113" t="str" cm="1">
        <f t="array" ref="AC293">+_xlfn.IFS(AB293="","",AB293='12 Formulas'!$BM$3,'12 Formulas'!$BN$3,AB293='12 Formulas'!$BM$4,'12 Formulas'!$BN$4,AB293='12 Formulas'!$BM$5,'12 Formulas'!$BN$5)</f>
        <v/>
      </c>
      <c r="AD293" s="115" t="str" cm="1">
        <f t="array" ref="AD293">+_xlfn.IFS(AB293="","",AB293='12 Formulas'!$BM$3,'12 Formulas'!$BO$3,AB293='12 Formulas'!$BM$4,'12 Formulas'!$BO$4,AB293='12 Formulas'!$BM$5,'12 Formulas'!$BO$5)</f>
        <v/>
      </c>
      <c r="AE293" s="640"/>
      <c r="AF293" s="642"/>
      <c r="AG293" s="658"/>
      <c r="AH293" s="636"/>
      <c r="AI293" s="630"/>
      <c r="AJ293" s="632"/>
      <c r="AK293" s="634"/>
      <c r="AL293" s="99"/>
      <c r="AM293" s="100"/>
      <c r="AN293" s="100"/>
      <c r="AO293" s="100"/>
      <c r="AP293" s="100"/>
      <c r="AQ293" s="100"/>
      <c r="AR293" s="99"/>
      <c r="AS293" s="99"/>
    </row>
    <row r="294" spans="1:45" ht="12.75" hidden="1" customHeight="1" x14ac:dyDescent="0.25">
      <c r="A294" s="642"/>
      <c r="B294" s="680"/>
      <c r="C294" s="687"/>
      <c r="D294" s="686"/>
      <c r="E294" s="687"/>
      <c r="F294" s="652" t="s">
        <v>218</v>
      </c>
      <c r="G294" s="663"/>
      <c r="H294" s="101" t="s">
        <v>212</v>
      </c>
      <c r="I294" s="102"/>
      <c r="J294" s="103"/>
      <c r="K294" s="104" t="str" cm="1">
        <f t="array" ref="K294">+_xlfn.IFS(J294="","",J294='12 Formulas'!$AM$2,'12 Formulas'!$AN$2,J294='12 Formulas'!$AM$3,'12 Formulas'!$AN$3)</f>
        <v/>
      </c>
      <c r="L294" s="105"/>
      <c r="M294" s="106" t="str" cm="1">
        <f t="array" ref="M294">+_xlfn.IFS(L294="","",L294='12 Formulas'!$AO$2,'12 Formulas'!$AP$2,L294='12 Formulas'!$AO$3,'12 Formulas'!$AP$3)</f>
        <v/>
      </c>
      <c r="N294" s="105"/>
      <c r="O294" s="106" t="str" cm="1">
        <f t="array" ref="O294">+_xlfn.IFS(N294="","",N294='12 Formulas'!$AQ$2,'12 Formulas'!$AR$2,N294='12 Formulas'!$AQ$3,'12 Formulas'!$AR$3)</f>
        <v/>
      </c>
      <c r="P294" s="105"/>
      <c r="Q294" s="106" t="str" cm="1">
        <f t="array" ref="Q294">+_xlfn.IFS(P294="","",P294='12 Formulas'!$AS$2,'12 Formulas'!$AT$2,P294='12 Formulas'!$AS$3,'12 Formulas'!$AT$3,P294='12 Formulas'!$AS$4,'12 Formulas'!$AT$4)</f>
        <v/>
      </c>
      <c r="R294" s="105"/>
      <c r="S294" s="106" t="str" cm="1">
        <f t="array" ref="S294">+_xlfn.IFS(R294="","",R294='12 Formulas'!$AU$2,'12 Formulas'!$AV$2,R294='12 Formulas'!$AU$3,'12 Formulas'!$AV$3)</f>
        <v/>
      </c>
      <c r="T294" s="107"/>
      <c r="U294" s="106" t="str" cm="1">
        <f t="array" ref="U294">+_xlfn.IFS(T294="","",T294='12 Formulas'!$AW$2,'12 Formulas'!$AX$2,T294='12 Formulas'!$AW$3,'12 Formulas'!$AX$3)</f>
        <v/>
      </c>
      <c r="V294" s="108"/>
      <c r="W294" s="109" t="str" cm="1">
        <f t="array" ref="W294">+_xlfn.IFS(V294="","",V294='12 Formulas'!$AY$2,'12 Formulas'!$AZ$2,V294='12 Formulas'!$AY$3,'12 Formulas'!$AZ$3,V294='12 Formulas'!$AY$4,'12 Formulas'!$AZ$4)</f>
        <v/>
      </c>
      <c r="X294" s="110" t="str">
        <f t="shared" si="4"/>
        <v/>
      </c>
      <c r="Y294" s="111" t="str" cm="1">
        <f t="array" ref="Y294">+_xlfn.IFS(X294="","",X294&lt;='12 Formulas'!$BD$4,'12 Formulas'!$BB$4,X294&lt;='12 Formulas'!$BD$3,'12 Formulas'!$BB$3,X294&lt;='12 Formulas'!$BD$2,'12 Formulas'!$BB$2)</f>
        <v/>
      </c>
      <c r="Z294" s="112"/>
      <c r="AA294" s="113" t="str" cm="1">
        <f t="array" ref="AA294">+_xlfn.IFS(Z294="","",Z294='12 Formulas'!$BF$2,'12 Formulas'!$BG$2,Z294='12 Formulas'!$BF$3,'12 Formulas'!$BG$3,Z294='12 Formulas'!$BF$4,'12 Formulas'!$BG$4)</f>
        <v/>
      </c>
      <c r="AB294" s="114" t="str" cm="1">
        <f t="array" ref="AB294">+_xlfn.IFS(AA294="","",AND(Y294='12 Formulas'!$BK$3,AA294='12 Formulas'!$BL$3),'12 Formulas'!$BM$3,AND(Y294='12 Formulas'!$BK$4,AA294='12 Formulas'!$BL$4),'12 Formulas'!$BM$4,AND(Y294='12 Formulas'!$BK$5,AA294='12 Formulas'!$BL$5),'12 Formulas'!$BM$5,AND(Y294='12 Formulas'!$BK$6,AA294='12 Formulas'!$BL$6),'12 Formulas'!$BM$6,AND(Y294='12 Formulas'!$BK$7,AA294='12 Formulas'!$BL$7),'12 Formulas'!$BM$7,AND(Y294='12 Formulas'!$BK$8,AA294='12 Formulas'!$BL$8),'12 Formulas'!$BM$8,AND(Y294='12 Formulas'!$BK$9,AA294='12 Formulas'!$BL$9),'12 Formulas'!$BM$9,AND(Y294='12 Formulas'!$BK$10,AA294='12 Formulas'!$BL$10),'12 Formulas'!$BM$10,AND(Y294='12 Formulas'!$BK$11,AA294='12 Formulas'!$BL$11),'12 Formulas'!$BM$11)</f>
        <v/>
      </c>
      <c r="AC294" s="113" t="str" cm="1">
        <f t="array" ref="AC294">+_xlfn.IFS(AB294="","",AB294='12 Formulas'!$BM$3,'12 Formulas'!$BN$3,AB294='12 Formulas'!$BM$4,'12 Formulas'!$BN$4,AB294='12 Formulas'!$BM$5,'12 Formulas'!$BN$5)</f>
        <v/>
      </c>
      <c r="AD294" s="115" t="str" cm="1">
        <f t="array" ref="AD294">+_xlfn.IFS(AB294="","",AB294='12 Formulas'!$BM$3,'12 Formulas'!$BO$3,AB294='12 Formulas'!$BM$4,'12 Formulas'!$BO$4,AB294='12 Formulas'!$BM$5,'12 Formulas'!$BO$5)</f>
        <v/>
      </c>
      <c r="AE294" s="640"/>
      <c r="AF294" s="642"/>
      <c r="AG294" s="658"/>
      <c r="AH294" s="636"/>
      <c r="AI294" s="630"/>
      <c r="AJ294" s="632"/>
      <c r="AK294" s="634"/>
      <c r="AL294" s="99"/>
      <c r="AM294" s="100"/>
      <c r="AN294" s="100"/>
      <c r="AO294" s="100"/>
      <c r="AP294" s="100"/>
      <c r="AQ294" s="100"/>
      <c r="AR294" s="99"/>
      <c r="AS294" s="99"/>
    </row>
    <row r="295" spans="1:45" ht="12.75" hidden="1" customHeight="1" x14ac:dyDescent="0.25">
      <c r="A295" s="642"/>
      <c r="B295" s="680"/>
      <c r="C295" s="687"/>
      <c r="D295" s="686"/>
      <c r="E295" s="687"/>
      <c r="F295" s="650"/>
      <c r="G295" s="661"/>
      <c r="H295" s="101" t="s">
        <v>213</v>
      </c>
      <c r="I295" s="102"/>
      <c r="J295" s="103"/>
      <c r="K295" s="104" t="str" cm="1">
        <f t="array" ref="K295">+_xlfn.IFS(J295="","",J295='12 Formulas'!$AM$2,'12 Formulas'!$AN$2,J295='12 Formulas'!$AM$3,'12 Formulas'!$AN$3)</f>
        <v/>
      </c>
      <c r="L295" s="105"/>
      <c r="M295" s="106" t="str" cm="1">
        <f t="array" ref="M295">+_xlfn.IFS(L295="","",L295='12 Formulas'!$AO$2,'12 Formulas'!$AP$2,L295='12 Formulas'!$AO$3,'12 Formulas'!$AP$3)</f>
        <v/>
      </c>
      <c r="N295" s="105"/>
      <c r="O295" s="106" t="str" cm="1">
        <f t="array" ref="O295">+_xlfn.IFS(N295="","",N295='12 Formulas'!$AQ$2,'12 Formulas'!$AR$2,N295='12 Formulas'!$AQ$3,'12 Formulas'!$AR$3)</f>
        <v/>
      </c>
      <c r="P295" s="105"/>
      <c r="Q295" s="106" t="str" cm="1">
        <f t="array" ref="Q295">+_xlfn.IFS(P295="","",P295='12 Formulas'!$AS$2,'12 Formulas'!$AT$2,P295='12 Formulas'!$AS$3,'12 Formulas'!$AT$3,P295='12 Formulas'!$AS$4,'12 Formulas'!$AT$4)</f>
        <v/>
      </c>
      <c r="R295" s="105"/>
      <c r="S295" s="106" t="str" cm="1">
        <f t="array" ref="S295">+_xlfn.IFS(R295="","",R295='12 Formulas'!$AU$2,'12 Formulas'!$AV$2,R295='12 Formulas'!$AU$3,'12 Formulas'!$AV$3)</f>
        <v/>
      </c>
      <c r="T295" s="107"/>
      <c r="U295" s="106" t="str" cm="1">
        <f t="array" ref="U295">+_xlfn.IFS(T295="","",T295='12 Formulas'!$AW$2,'12 Formulas'!$AX$2,T295='12 Formulas'!$AW$3,'12 Formulas'!$AX$3)</f>
        <v/>
      </c>
      <c r="V295" s="108"/>
      <c r="W295" s="109" t="str" cm="1">
        <f t="array" ref="W295">+_xlfn.IFS(V295="","",V295='12 Formulas'!$AY$2,'12 Formulas'!$AZ$2,V295='12 Formulas'!$AY$3,'12 Formulas'!$AZ$3,V295='12 Formulas'!$AY$4,'12 Formulas'!$AZ$4)</f>
        <v/>
      </c>
      <c r="X295" s="110" t="str">
        <f t="shared" si="4"/>
        <v/>
      </c>
      <c r="Y295" s="111" t="str" cm="1">
        <f t="array" ref="Y295">+_xlfn.IFS(X295="","",X295&lt;='12 Formulas'!$BD$4,'12 Formulas'!$BB$4,X295&lt;='12 Formulas'!$BD$3,'12 Formulas'!$BB$3,X295&lt;='12 Formulas'!$BD$2,'12 Formulas'!$BB$2)</f>
        <v/>
      </c>
      <c r="Z295" s="112"/>
      <c r="AA295" s="113" t="str" cm="1">
        <f t="array" ref="AA295">+_xlfn.IFS(Z295="","",Z295='12 Formulas'!$BF$2,'12 Formulas'!$BG$2,Z295='12 Formulas'!$BF$3,'12 Formulas'!$BG$3,Z295='12 Formulas'!$BF$4,'12 Formulas'!$BG$4)</f>
        <v/>
      </c>
      <c r="AB295" s="114" t="str" cm="1">
        <f t="array" ref="AB295">+_xlfn.IFS(AA295="","",AND(Y295='12 Formulas'!$BK$3,AA295='12 Formulas'!$BL$3),'12 Formulas'!$BM$3,AND(Y295='12 Formulas'!$BK$4,AA295='12 Formulas'!$BL$4),'12 Formulas'!$BM$4,AND(Y295='12 Formulas'!$BK$5,AA295='12 Formulas'!$BL$5),'12 Formulas'!$BM$5,AND(Y295='12 Formulas'!$BK$6,AA295='12 Formulas'!$BL$6),'12 Formulas'!$BM$6,AND(Y295='12 Formulas'!$BK$7,AA295='12 Formulas'!$BL$7),'12 Formulas'!$BM$7,AND(Y295='12 Formulas'!$BK$8,AA295='12 Formulas'!$BL$8),'12 Formulas'!$BM$8,AND(Y295='12 Formulas'!$BK$9,AA295='12 Formulas'!$BL$9),'12 Formulas'!$BM$9,AND(Y295='12 Formulas'!$BK$10,AA295='12 Formulas'!$BL$10),'12 Formulas'!$BM$10,AND(Y295='12 Formulas'!$BK$11,AA295='12 Formulas'!$BL$11),'12 Formulas'!$BM$11)</f>
        <v/>
      </c>
      <c r="AC295" s="113" t="str" cm="1">
        <f t="array" ref="AC295">+_xlfn.IFS(AB295="","",AB295='12 Formulas'!$BM$3,'12 Formulas'!$BN$3,AB295='12 Formulas'!$BM$4,'12 Formulas'!$BN$4,AB295='12 Formulas'!$BM$5,'12 Formulas'!$BN$5)</f>
        <v/>
      </c>
      <c r="AD295" s="115" t="str" cm="1">
        <f t="array" ref="AD295">+_xlfn.IFS(AB295="","",AB295='12 Formulas'!$BM$3,'12 Formulas'!$BO$3,AB295='12 Formulas'!$BM$4,'12 Formulas'!$BO$4,AB295='12 Formulas'!$BM$5,'12 Formulas'!$BO$5)</f>
        <v/>
      </c>
      <c r="AE295" s="640"/>
      <c r="AF295" s="642"/>
      <c r="AG295" s="658"/>
      <c r="AH295" s="636"/>
      <c r="AI295" s="630"/>
      <c r="AJ295" s="632"/>
      <c r="AK295" s="634"/>
      <c r="AL295" s="99"/>
      <c r="AM295" s="100"/>
      <c r="AN295" s="100"/>
      <c r="AO295" s="100"/>
      <c r="AP295" s="100"/>
      <c r="AQ295" s="100"/>
      <c r="AR295" s="99"/>
      <c r="AS295" s="99"/>
    </row>
    <row r="296" spans="1:45" ht="12.75" hidden="1" customHeight="1" thickBot="1" x14ac:dyDescent="0.3">
      <c r="A296" s="643"/>
      <c r="B296" s="681"/>
      <c r="C296" s="690"/>
      <c r="D296" s="691"/>
      <c r="E296" s="690"/>
      <c r="F296" s="692"/>
      <c r="G296" s="693"/>
      <c r="H296" s="116" t="s">
        <v>214</v>
      </c>
      <c r="I296" s="117"/>
      <c r="J296" s="118"/>
      <c r="K296" s="119" t="str" cm="1">
        <f t="array" ref="K296">+_xlfn.IFS(J296="","",J296='12 Formulas'!$AM$2,'12 Formulas'!$AN$2,J296='12 Formulas'!$AM$3,'12 Formulas'!$AN$3)</f>
        <v/>
      </c>
      <c r="L296" s="120"/>
      <c r="M296" s="121" t="str" cm="1">
        <f t="array" ref="M296">+_xlfn.IFS(L296="","",L296='12 Formulas'!$AO$2,'12 Formulas'!$AP$2,L296='12 Formulas'!$AO$3,'12 Formulas'!$AP$3)</f>
        <v/>
      </c>
      <c r="N296" s="120"/>
      <c r="O296" s="121" t="str" cm="1">
        <f t="array" ref="O296">+_xlfn.IFS(N296="","",N296='12 Formulas'!$AQ$2,'12 Formulas'!$AR$2,N296='12 Formulas'!$AQ$3,'12 Formulas'!$AR$3)</f>
        <v/>
      </c>
      <c r="P296" s="120"/>
      <c r="Q296" s="121" t="str" cm="1">
        <f t="array" ref="Q296">+_xlfn.IFS(P296="","",P296='12 Formulas'!$AS$2,'12 Formulas'!$AT$2,P296='12 Formulas'!$AS$3,'12 Formulas'!$AT$3,P296='12 Formulas'!$AS$4,'12 Formulas'!$AT$4)</f>
        <v/>
      </c>
      <c r="R296" s="120"/>
      <c r="S296" s="121" t="str" cm="1">
        <f t="array" ref="S296">+_xlfn.IFS(R296="","",R296='12 Formulas'!$AU$2,'12 Formulas'!$AV$2,R296='12 Formulas'!$AU$3,'12 Formulas'!$AV$3)</f>
        <v/>
      </c>
      <c r="T296" s="122"/>
      <c r="U296" s="121" t="str" cm="1">
        <f t="array" ref="U296">+_xlfn.IFS(T296="","",T296='12 Formulas'!$AW$2,'12 Formulas'!$AX$2,T296='12 Formulas'!$AW$3,'12 Formulas'!$AX$3)</f>
        <v/>
      </c>
      <c r="V296" s="123"/>
      <c r="W296" s="124" t="str" cm="1">
        <f t="array" ref="W296">+_xlfn.IFS(V296="","",V296='12 Formulas'!$AY$2,'12 Formulas'!$AZ$2,V296='12 Formulas'!$AY$3,'12 Formulas'!$AZ$3,V296='12 Formulas'!$AY$4,'12 Formulas'!$AZ$4)</f>
        <v/>
      </c>
      <c r="X296" s="125" t="str">
        <f t="shared" si="4"/>
        <v/>
      </c>
      <c r="Y296" s="126" t="str" cm="1">
        <f t="array" ref="Y296">+_xlfn.IFS(X296="","",X296&lt;='12 Formulas'!$BD$4,'12 Formulas'!$BB$4,X296&lt;='12 Formulas'!$BD$3,'12 Formulas'!$BB$3,X296&lt;='12 Formulas'!$BD$2,'12 Formulas'!$BB$2)</f>
        <v/>
      </c>
      <c r="Z296" s="127"/>
      <c r="AA296" s="128" t="str" cm="1">
        <f t="array" ref="AA296">+_xlfn.IFS(Z296="","",Z296='12 Formulas'!$BF$2,'12 Formulas'!$BG$2,Z296='12 Formulas'!$BF$3,'12 Formulas'!$BG$3,Z296='12 Formulas'!$BF$4,'12 Formulas'!$BG$4)</f>
        <v/>
      </c>
      <c r="AB296" s="129" t="str" cm="1">
        <f t="array" ref="AB296">+_xlfn.IFS(AA296="","",AND(Y296='12 Formulas'!$BK$3,AA296='12 Formulas'!$BL$3),'12 Formulas'!$BM$3,AND(Y296='12 Formulas'!$BK$4,AA296='12 Formulas'!$BL$4),'12 Formulas'!$BM$4,AND(Y296='12 Formulas'!$BK$5,AA296='12 Formulas'!$BL$5),'12 Formulas'!$BM$5,AND(Y296='12 Formulas'!$BK$6,AA296='12 Formulas'!$BL$6),'12 Formulas'!$BM$6,AND(Y296='12 Formulas'!$BK$7,AA296='12 Formulas'!$BL$7),'12 Formulas'!$BM$7,AND(Y296='12 Formulas'!$BK$8,AA296='12 Formulas'!$BL$8),'12 Formulas'!$BM$8,AND(Y296='12 Formulas'!$BK$9,AA296='12 Formulas'!$BL$9),'12 Formulas'!$BM$9,AND(Y296='12 Formulas'!$BK$10,AA296='12 Formulas'!$BL$10),'12 Formulas'!$BM$10,AND(Y296='12 Formulas'!$BK$11,AA296='12 Formulas'!$BL$11),'12 Formulas'!$BM$11)</f>
        <v/>
      </c>
      <c r="AC296" s="128" t="str" cm="1">
        <f t="array" ref="AC296">+_xlfn.IFS(AB296="","",AB296='12 Formulas'!$BM$3,'12 Formulas'!$BN$3,AB296='12 Formulas'!$BM$4,'12 Formulas'!$BN$4,AB296='12 Formulas'!$BM$5,'12 Formulas'!$BN$5)</f>
        <v/>
      </c>
      <c r="AD296" s="130" t="str" cm="1">
        <f t="array" ref="AD296">+_xlfn.IFS(AB296="","",AB296='12 Formulas'!$BM$3,'12 Formulas'!$BO$3,AB296='12 Formulas'!$BM$4,'12 Formulas'!$BO$4,AB296='12 Formulas'!$BM$5,'12 Formulas'!$BO$5)</f>
        <v/>
      </c>
      <c r="AE296" s="641"/>
      <c r="AF296" s="643"/>
      <c r="AG296" s="659"/>
      <c r="AH296" s="637"/>
      <c r="AI296" s="631"/>
      <c r="AJ296" s="633"/>
      <c r="AK296" s="635"/>
      <c r="AL296" s="99"/>
      <c r="AM296" s="100"/>
      <c r="AN296" s="100"/>
      <c r="AO296" s="100"/>
      <c r="AP296" s="100"/>
      <c r="AQ296" s="100"/>
      <c r="AR296" s="99"/>
      <c r="AS296" s="99"/>
    </row>
    <row r="297" spans="1:45" ht="12.75" hidden="1" customHeight="1" x14ac:dyDescent="0.25">
      <c r="A297" s="642" t="str">
        <f>'1 Contexto e Identificación'!$A$30</f>
        <v>R20</v>
      </c>
      <c r="B297" s="680" t="str">
        <f>+'1 Contexto e Identificación'!$E$30</f>
        <v xml:space="preserve">  </v>
      </c>
      <c r="C297" s="687" t="str">
        <f>+'4 Mapa Calor Inherente'!$C$31</f>
        <v/>
      </c>
      <c r="D297" s="686" t="str">
        <f>+'4 Mapa Calor Inherente'!$D$31</f>
        <v/>
      </c>
      <c r="E297" s="687" t="str">
        <f>+'4 Mapa Calor Inherente'!$E$31</f>
        <v/>
      </c>
      <c r="F297" s="650" t="s">
        <v>211</v>
      </c>
      <c r="G297" s="661"/>
      <c r="H297" s="84" t="s">
        <v>212</v>
      </c>
      <c r="I297" s="85"/>
      <c r="J297" s="86"/>
      <c r="K297" s="87" t="str" cm="1">
        <f t="array" ref="K297">+_xlfn.IFS(J297="","",J297='12 Formulas'!$AM$2,'12 Formulas'!$AN$2,J297='12 Formulas'!$AM$3,'12 Formulas'!$AN$3)</f>
        <v/>
      </c>
      <c r="L297" s="88"/>
      <c r="M297" s="89" t="str" cm="1">
        <f t="array" ref="M297">+_xlfn.IFS(L297="","",L297='12 Formulas'!$AO$2,'12 Formulas'!$AP$2,L297='12 Formulas'!$AO$3,'12 Formulas'!$AP$3)</f>
        <v/>
      </c>
      <c r="N297" s="88"/>
      <c r="O297" s="89" t="str" cm="1">
        <f t="array" ref="O297">+_xlfn.IFS(N297="","",N297='12 Formulas'!$AQ$2,'12 Formulas'!$AR$2,N297='12 Formulas'!$AQ$3,'12 Formulas'!$AR$3)</f>
        <v/>
      </c>
      <c r="P297" s="88"/>
      <c r="Q297" s="89" t="str" cm="1">
        <f t="array" ref="Q297">+_xlfn.IFS(P297="","",P297='12 Formulas'!$AS$2,'12 Formulas'!$AT$2,P297='12 Formulas'!$AS$3,'12 Formulas'!$AT$3,P297='12 Formulas'!$AS$4,'12 Formulas'!$AT$4)</f>
        <v/>
      </c>
      <c r="R297" s="88"/>
      <c r="S297" s="89" t="str" cm="1">
        <f t="array" ref="S297">+_xlfn.IFS(R297="","",R297='12 Formulas'!$AU$2,'12 Formulas'!$AV$2,R297='12 Formulas'!$AU$3,'12 Formulas'!$AV$3)</f>
        <v/>
      </c>
      <c r="T297" s="90"/>
      <c r="U297" s="89" t="str" cm="1">
        <f t="array" ref="U297">+_xlfn.IFS(T297="","",T297='12 Formulas'!$AW$2,'12 Formulas'!$AX$2,T297='12 Formulas'!$AW$3,'12 Formulas'!$AX$3)</f>
        <v/>
      </c>
      <c r="V297" s="91"/>
      <c r="W297" s="92" t="str" cm="1">
        <f t="array" ref="W297">+_xlfn.IFS(V297="","",V297='12 Formulas'!$AY$2,'12 Formulas'!$AZ$2,V297='12 Formulas'!$AY$3,'12 Formulas'!$AZ$3,V297='12 Formulas'!$AY$4,'12 Formulas'!$AZ$4)</f>
        <v/>
      </c>
      <c r="X297" s="93" t="str">
        <f t="shared" si="4"/>
        <v/>
      </c>
      <c r="Y297" s="94" t="str" cm="1">
        <f t="array" ref="Y297">+_xlfn.IFS(X297="","",X297&lt;='12 Formulas'!$BD$4,'12 Formulas'!$BB$4,X297&lt;='12 Formulas'!$BD$3,'12 Formulas'!$BB$3,X297&lt;='12 Formulas'!$BD$2,'12 Formulas'!$BB$2)</f>
        <v/>
      </c>
      <c r="Z297" s="95"/>
      <c r="AA297" s="96" t="str" cm="1">
        <f t="array" ref="AA297">+_xlfn.IFS(Z297="","",Z297='12 Formulas'!$BF$2,'12 Formulas'!$BG$2,Z297='12 Formulas'!$BF$3,'12 Formulas'!$BG$3,Z297='12 Formulas'!$BF$4,'12 Formulas'!$BG$4)</f>
        <v/>
      </c>
      <c r="AB297" s="97" t="str" cm="1">
        <f t="array" ref="AB297">+_xlfn.IFS(AA297="","",AND(Y297='12 Formulas'!$BK$3,AA297='12 Formulas'!$BL$3),'12 Formulas'!$BM$3,AND(Y297='12 Formulas'!$BK$4,AA297='12 Formulas'!$BL$4),'12 Formulas'!$BM$4,AND(Y297='12 Formulas'!$BK$5,AA297='12 Formulas'!$BL$5),'12 Formulas'!$BM$5,AND(Y297='12 Formulas'!$BK$6,AA297='12 Formulas'!$BL$6),'12 Formulas'!$BM$6,AND(Y297='12 Formulas'!$BK$7,AA297='12 Formulas'!$BL$7),'12 Formulas'!$BM$7,AND(Y297='12 Formulas'!$BK$8,AA297='12 Formulas'!$BL$8),'12 Formulas'!$BM$8,AND(Y297='12 Formulas'!$BK$9,AA297='12 Formulas'!$BL$9),'12 Formulas'!$BM$9,AND(Y297='12 Formulas'!$BK$10,AA297='12 Formulas'!$BL$10),'12 Formulas'!$BM$10,AND(Y297='12 Formulas'!$BK$11,AA297='12 Formulas'!$BL$11),'12 Formulas'!$BM$11)</f>
        <v/>
      </c>
      <c r="AC297" s="96" t="str" cm="1">
        <f t="array" ref="AC297">+_xlfn.IFS(AB297="","",AB297='12 Formulas'!$BM$3,'12 Formulas'!$BN$3,AB297='12 Formulas'!$BM$4,'12 Formulas'!$BN$4,AB297='12 Formulas'!$BM$5,'12 Formulas'!$BN$5)</f>
        <v/>
      </c>
      <c r="AD297" s="98" t="str" cm="1">
        <f t="array" ref="AD297">+_xlfn.IFS(AB297="","",AB297='12 Formulas'!$BM$3,'12 Formulas'!$BO$3,AB297='12 Formulas'!$BM$4,'12 Formulas'!$BO$4,AB297='12 Formulas'!$BM$5,'12 Formulas'!$BO$5)</f>
        <v/>
      </c>
      <c r="AE297" s="640" t="str">
        <f>+IF(AC297="","",AVERAGE(AC297:AC311))</f>
        <v/>
      </c>
      <c r="AF297" s="642" t="str" cm="1">
        <f t="array" ref="AF297">+_xlfn.IFS(AE297="","",AE297='12 Formulas'!$BR$2,'12 Formulas'!$BQ$2,AE297&gt;='12 Formulas'!$BS$3,'12 Formulas'!$BQ$3,AE297&gt;='12 Formulas'!$BS$4,'12 Formulas'!$BQ$4)</f>
        <v/>
      </c>
      <c r="AG297" s="658" t="str">
        <f>+IF(AF297="","",'12 Formulas'!$BU$2)</f>
        <v/>
      </c>
      <c r="AH297" s="636" t="str" cm="1">
        <f t="array" ref="AH297">+_xlfn.IFS(AG297="","",AG297='12 Formulas'!$BX$4,'12 Formulas'!$BY$4,AND(AF297='12 Formulas'!$BW$3,AG297='12 Formulas'!$BX$3),'12 Formulas'!$BY$3,AND(AF297='12 Formulas'!$BW$5,AG297='12 Formulas'!$BX$5),'12 Formulas'!$BY$5,AND(AF297='12 Formulas'!$BW$7,AG297='12 Formulas'!$BX$7),'12 Formulas'!$BY$7)</f>
        <v/>
      </c>
      <c r="AI297" s="630" t="str" cm="1">
        <f t="array" ref="AI297">+_xlfn.IFS(AH297="","",AH297='12 Formulas'!$BY$4,C297,C297='12 Formulas'!$CA$8,C297,AND(AH297='12 Formulas'!$BY$5,C297='12 Formulas'!$CA$7),'12 Formulas'!$CB$7,AND(AH297='12 Formulas'!$BY$5,C297='12 Formulas'!$CA$6),'12 Formulas'!$CB$6,AND(AH297='12 Formulas'!$BY$5,C297='12 Formulas'!$CA$5),'12 Formulas'!$CB$5,AND(AH297='12 Formulas'!$BY$5,C297='12 Formulas'!$CA$4),'12 Formulas'!$CB$4,AND(AH297='12 Formulas'!$BY$3,C297='12 Formulas'!$CA$7),'12 Formulas'!$CC$7,AND(AH297='12 Formulas'!$BY$3,C297='12 Formulas'!$CA$6),'12 Formulas'!$CC$6,AND(AH297='12 Formulas'!$BY$3,C297='12 Formulas'!$CA$5),'12 Formulas'!$CC$5,AND(AH297='12 Formulas'!$BY$3,C297='12 Formulas'!$CA$4),'12 Formulas'!$CC$4)</f>
        <v/>
      </c>
      <c r="AJ297" s="632" t="str">
        <f>+IF(D297="","",D297)</f>
        <v/>
      </c>
      <c r="AK297" s="634" t="str">
        <f>+IF(AI297='12 Formulas'!$AD$4,IF(AJ297='12 Formulas'!$AE$3,'12 Formulas'!$AE$4,IF(AJ297='12 Formulas'!$AF$3,'12 Formulas'!$AF$4,IF(AJ297='12 Formulas'!$AG$3,'12 Formulas'!$AG$4,IF(AJ297='12 Formulas'!$AH$3,'12 Formulas'!$AH$4,IF(AJ297='12 Formulas'!$AI$3,'12 Formulas'!$AI$4))))),IF(AI297='12 Formulas'!$AD$5,IF(AJ297='12 Formulas'!$AE$3,'12 Formulas'!$AE$5,IF(AJ297='12 Formulas'!$AF$3,'12 Formulas'!$AF$5,IF(AJ297='12 Formulas'!$AG$3,'12 Formulas'!$AG$5,IF(AJ297='12 Formulas'!$AH$3,'12 Formulas'!$AH$5,IF(AJ297='12 Formulas'!$AI$3,'12 Formulas'!$AI$5))))),IF(AI297='12 Formulas'!$AD$6,IF(AJ297='12 Formulas'!$AE$3,'12 Formulas'!$AE$6,IF(AJ297='12 Formulas'!$AF$3,'12 Formulas'!$AF$6,IF(AJ297='12 Formulas'!$AG$3,'12 Formulas'!$AG$6,IF(AJ297='12 Formulas'!$AH$3,'12 Formulas'!$AH$6,IF(AJ297='12 Formulas'!$AI$3,'12 Formulas'!$AI$6))))),IF(AI297='12 Formulas'!$AD$7,IF(AJ297='12 Formulas'!$AE$3,'12 Formulas'!$AE$7,IF(AJ297='12 Formulas'!$AF$3,'12 Formulas'!$AF$7,IF(AJ297='12 Formulas'!$AG$3,'12 Formulas'!$AG$7,IF(AJ297='12 Formulas'!$AH$3,'12 Formulas'!$AH$7,IF(AJ297='12 Formulas'!$AI$3,'12 Formulas'!$AI$7))))),IF(AI297='12 Formulas'!$AD$8,IF(AJ297='12 Formulas'!$AE$3,'12 Formulas'!$AE$8,IF(AJ297='12 Formulas'!$AF$3,'12 Formulas'!$AF$8,IF(AJ297='12 Formulas'!$AG$3,'12 Formulas'!$AG$8,IF(AJ297='12 Formulas'!$AH$3,'12 Formulas'!$AH$8,IF(AJ297='12 Formulas'!$AI$3,'12 Formulas'!$AI$8))))),"")))))</f>
        <v/>
      </c>
      <c r="AL297" s="99"/>
      <c r="AM297" s="100"/>
      <c r="AN297" s="100"/>
      <c r="AO297" s="100"/>
      <c r="AP297" s="100"/>
      <c r="AQ297" s="100"/>
      <c r="AR297" s="99"/>
      <c r="AS297" s="99"/>
    </row>
    <row r="298" spans="1:45" ht="12.75" hidden="1" customHeight="1" x14ac:dyDescent="0.25">
      <c r="A298" s="642"/>
      <c r="B298" s="680"/>
      <c r="C298" s="687"/>
      <c r="D298" s="686"/>
      <c r="E298" s="687"/>
      <c r="F298" s="650"/>
      <c r="G298" s="661"/>
      <c r="H298" s="101" t="s">
        <v>213</v>
      </c>
      <c r="I298" s="102"/>
      <c r="J298" s="103"/>
      <c r="K298" s="104" t="str" cm="1">
        <f t="array" ref="K298">+_xlfn.IFS(J298="","",J298='12 Formulas'!$AM$2,'12 Formulas'!$AN$2,J298='12 Formulas'!$AM$3,'12 Formulas'!$AN$3)</f>
        <v/>
      </c>
      <c r="L298" s="105"/>
      <c r="M298" s="106" t="str" cm="1">
        <f t="array" ref="M298">+_xlfn.IFS(L298="","",L298='12 Formulas'!$AO$2,'12 Formulas'!$AP$2,L298='12 Formulas'!$AO$3,'12 Formulas'!$AP$3)</f>
        <v/>
      </c>
      <c r="N298" s="105"/>
      <c r="O298" s="106" t="str" cm="1">
        <f t="array" ref="O298">+_xlfn.IFS(N298="","",N298='12 Formulas'!$AQ$2,'12 Formulas'!$AR$2,N298='12 Formulas'!$AQ$3,'12 Formulas'!$AR$3)</f>
        <v/>
      </c>
      <c r="P298" s="105"/>
      <c r="Q298" s="106" t="str" cm="1">
        <f t="array" ref="Q298">+_xlfn.IFS(P298="","",P298='12 Formulas'!$AS$2,'12 Formulas'!$AT$2,P298='12 Formulas'!$AS$3,'12 Formulas'!$AT$3,P298='12 Formulas'!$AS$4,'12 Formulas'!$AT$4)</f>
        <v/>
      </c>
      <c r="R298" s="105"/>
      <c r="S298" s="106" t="str" cm="1">
        <f t="array" ref="S298">+_xlfn.IFS(R298="","",R298='12 Formulas'!$AU$2,'12 Formulas'!$AV$2,R298='12 Formulas'!$AU$3,'12 Formulas'!$AV$3)</f>
        <v/>
      </c>
      <c r="T298" s="107"/>
      <c r="U298" s="106" t="str" cm="1">
        <f t="array" ref="U298">+_xlfn.IFS(T298="","",T298='12 Formulas'!$AW$2,'12 Formulas'!$AX$2,T298='12 Formulas'!$AW$3,'12 Formulas'!$AX$3)</f>
        <v/>
      </c>
      <c r="V298" s="108"/>
      <c r="W298" s="109" t="str" cm="1">
        <f t="array" ref="W298">+_xlfn.IFS(V298="","",V298='12 Formulas'!$AY$2,'12 Formulas'!$AZ$2,V298='12 Formulas'!$AY$3,'12 Formulas'!$AZ$3,V298='12 Formulas'!$AY$4,'12 Formulas'!$AZ$4)</f>
        <v/>
      </c>
      <c r="X298" s="110" t="str">
        <f t="shared" si="4"/>
        <v/>
      </c>
      <c r="Y298" s="111" t="str" cm="1">
        <f t="array" ref="Y298">+_xlfn.IFS(X298="","",X298&lt;='12 Formulas'!$BD$4,'12 Formulas'!$BB$4,X298&lt;='12 Formulas'!$BD$3,'12 Formulas'!$BB$3,X298&lt;='12 Formulas'!$BD$2,'12 Formulas'!$BB$2)</f>
        <v/>
      </c>
      <c r="Z298" s="112"/>
      <c r="AA298" s="113" t="str" cm="1">
        <f t="array" ref="AA298">+_xlfn.IFS(Z298="","",Z298='12 Formulas'!$BF$2,'12 Formulas'!$BG$2,Z298='12 Formulas'!$BF$3,'12 Formulas'!$BG$3,Z298='12 Formulas'!$BF$4,'12 Formulas'!$BG$4)</f>
        <v/>
      </c>
      <c r="AB298" s="114" t="str" cm="1">
        <f t="array" ref="AB298">+_xlfn.IFS(AA298="","",AND(Y298='12 Formulas'!$BK$3,AA298='12 Formulas'!$BL$3),'12 Formulas'!$BM$3,AND(Y298='12 Formulas'!$BK$4,AA298='12 Formulas'!$BL$4),'12 Formulas'!$BM$4,AND(Y298='12 Formulas'!$BK$5,AA298='12 Formulas'!$BL$5),'12 Formulas'!$BM$5,AND(Y298='12 Formulas'!$BK$6,AA298='12 Formulas'!$BL$6),'12 Formulas'!$BM$6,AND(Y298='12 Formulas'!$BK$7,AA298='12 Formulas'!$BL$7),'12 Formulas'!$BM$7,AND(Y298='12 Formulas'!$BK$8,AA298='12 Formulas'!$BL$8),'12 Formulas'!$BM$8,AND(Y298='12 Formulas'!$BK$9,AA298='12 Formulas'!$BL$9),'12 Formulas'!$BM$9,AND(Y298='12 Formulas'!$BK$10,AA298='12 Formulas'!$BL$10),'12 Formulas'!$BM$10,AND(Y298='12 Formulas'!$BK$11,AA298='12 Formulas'!$BL$11),'12 Formulas'!$BM$11)</f>
        <v/>
      </c>
      <c r="AC298" s="113" t="str" cm="1">
        <f t="array" ref="AC298">+_xlfn.IFS(AB298="","",AB298='12 Formulas'!$BM$3,'12 Formulas'!$BN$3,AB298='12 Formulas'!$BM$4,'12 Formulas'!$BN$4,AB298='12 Formulas'!$BM$5,'12 Formulas'!$BN$5)</f>
        <v/>
      </c>
      <c r="AD298" s="115" t="str" cm="1">
        <f t="array" ref="AD298">+_xlfn.IFS(AB298="","",AB298='12 Formulas'!$BM$3,'12 Formulas'!$BO$3,AB298='12 Formulas'!$BM$4,'12 Formulas'!$BO$4,AB298='12 Formulas'!$BM$5,'12 Formulas'!$BO$5)</f>
        <v/>
      </c>
      <c r="AE298" s="640"/>
      <c r="AF298" s="642"/>
      <c r="AG298" s="658"/>
      <c r="AH298" s="636"/>
      <c r="AI298" s="630"/>
      <c r="AJ298" s="632"/>
      <c r="AK298" s="634"/>
      <c r="AL298" s="99"/>
      <c r="AM298" s="100"/>
      <c r="AN298" s="100"/>
      <c r="AO298" s="100"/>
      <c r="AP298" s="100"/>
      <c r="AQ298" s="100"/>
      <c r="AR298" s="99"/>
      <c r="AS298" s="99"/>
    </row>
    <row r="299" spans="1:45" ht="12.75" hidden="1" customHeight="1" x14ac:dyDescent="0.25">
      <c r="A299" s="642"/>
      <c r="B299" s="680"/>
      <c r="C299" s="687"/>
      <c r="D299" s="686"/>
      <c r="E299" s="687"/>
      <c r="F299" s="651"/>
      <c r="G299" s="662"/>
      <c r="H299" s="101" t="s">
        <v>214</v>
      </c>
      <c r="I299" s="102"/>
      <c r="J299" s="103"/>
      <c r="K299" s="104" t="str" cm="1">
        <f t="array" ref="K299">+_xlfn.IFS(J299="","",J299='12 Formulas'!$AM$2,'12 Formulas'!$AN$2,J299='12 Formulas'!$AM$3,'12 Formulas'!$AN$3)</f>
        <v/>
      </c>
      <c r="L299" s="105"/>
      <c r="M299" s="106" t="str" cm="1">
        <f t="array" ref="M299">+_xlfn.IFS(L299="","",L299='12 Formulas'!$AO$2,'12 Formulas'!$AP$2,L299='12 Formulas'!$AO$3,'12 Formulas'!$AP$3)</f>
        <v/>
      </c>
      <c r="N299" s="105"/>
      <c r="O299" s="106" t="str" cm="1">
        <f t="array" ref="O299">+_xlfn.IFS(N299="","",N299='12 Formulas'!$AQ$2,'12 Formulas'!$AR$2,N299='12 Formulas'!$AQ$3,'12 Formulas'!$AR$3)</f>
        <v/>
      </c>
      <c r="P299" s="105"/>
      <c r="Q299" s="106" t="str" cm="1">
        <f t="array" ref="Q299">+_xlfn.IFS(P299="","",P299='12 Formulas'!$AS$2,'12 Formulas'!$AT$2,P299='12 Formulas'!$AS$3,'12 Formulas'!$AT$3,P299='12 Formulas'!$AS$4,'12 Formulas'!$AT$4)</f>
        <v/>
      </c>
      <c r="R299" s="105"/>
      <c r="S299" s="106" t="str" cm="1">
        <f t="array" ref="S299">+_xlfn.IFS(R299="","",R299='12 Formulas'!$AU$2,'12 Formulas'!$AV$2,R299='12 Formulas'!$AU$3,'12 Formulas'!$AV$3)</f>
        <v/>
      </c>
      <c r="T299" s="107"/>
      <c r="U299" s="106" t="str" cm="1">
        <f t="array" ref="U299">+_xlfn.IFS(T299="","",T299='12 Formulas'!$AW$2,'12 Formulas'!$AX$2,T299='12 Formulas'!$AW$3,'12 Formulas'!$AX$3)</f>
        <v/>
      </c>
      <c r="V299" s="108"/>
      <c r="W299" s="109" t="str" cm="1">
        <f t="array" ref="W299">+_xlfn.IFS(V299="","",V299='12 Formulas'!$AY$2,'12 Formulas'!$AZ$2,V299='12 Formulas'!$AY$3,'12 Formulas'!$AZ$3,V299='12 Formulas'!$AY$4,'12 Formulas'!$AZ$4)</f>
        <v/>
      </c>
      <c r="X299" s="110" t="str">
        <f t="shared" si="4"/>
        <v/>
      </c>
      <c r="Y299" s="111" t="str" cm="1">
        <f t="array" ref="Y299">+_xlfn.IFS(X299="","",X299&lt;='12 Formulas'!$BD$4,'12 Formulas'!$BB$4,X299&lt;='12 Formulas'!$BD$3,'12 Formulas'!$BB$3,X299&lt;='12 Formulas'!$BD$2,'12 Formulas'!$BB$2)</f>
        <v/>
      </c>
      <c r="Z299" s="112"/>
      <c r="AA299" s="113" t="str" cm="1">
        <f t="array" ref="AA299">+_xlfn.IFS(Z299="","",Z299='12 Formulas'!$BF$2,'12 Formulas'!$BG$2,Z299='12 Formulas'!$BF$3,'12 Formulas'!$BG$3,Z299='12 Formulas'!$BF$4,'12 Formulas'!$BG$4)</f>
        <v/>
      </c>
      <c r="AB299" s="114" t="str" cm="1">
        <f t="array" ref="AB299">+_xlfn.IFS(AA299="","",AND(Y299='12 Formulas'!$BK$3,AA299='12 Formulas'!$BL$3),'12 Formulas'!$BM$3,AND(Y299='12 Formulas'!$BK$4,AA299='12 Formulas'!$BL$4),'12 Formulas'!$BM$4,AND(Y299='12 Formulas'!$BK$5,AA299='12 Formulas'!$BL$5),'12 Formulas'!$BM$5,AND(Y299='12 Formulas'!$BK$6,AA299='12 Formulas'!$BL$6),'12 Formulas'!$BM$6,AND(Y299='12 Formulas'!$BK$7,AA299='12 Formulas'!$BL$7),'12 Formulas'!$BM$7,AND(Y299='12 Formulas'!$BK$8,AA299='12 Formulas'!$BL$8),'12 Formulas'!$BM$8,AND(Y299='12 Formulas'!$BK$9,AA299='12 Formulas'!$BL$9),'12 Formulas'!$BM$9,AND(Y299='12 Formulas'!$BK$10,AA299='12 Formulas'!$BL$10),'12 Formulas'!$BM$10,AND(Y299='12 Formulas'!$BK$11,AA299='12 Formulas'!$BL$11),'12 Formulas'!$BM$11)</f>
        <v/>
      </c>
      <c r="AC299" s="113" t="str" cm="1">
        <f t="array" ref="AC299">+_xlfn.IFS(AB299="","",AB299='12 Formulas'!$BM$3,'12 Formulas'!$BN$3,AB299='12 Formulas'!$BM$4,'12 Formulas'!$BN$4,AB299='12 Formulas'!$BM$5,'12 Formulas'!$BN$5)</f>
        <v/>
      </c>
      <c r="AD299" s="115" t="str" cm="1">
        <f t="array" ref="AD299">+_xlfn.IFS(AB299="","",AB299='12 Formulas'!$BM$3,'12 Formulas'!$BO$3,AB299='12 Formulas'!$BM$4,'12 Formulas'!$BO$4,AB299='12 Formulas'!$BM$5,'12 Formulas'!$BO$5)</f>
        <v/>
      </c>
      <c r="AE299" s="640"/>
      <c r="AF299" s="642"/>
      <c r="AG299" s="658"/>
      <c r="AH299" s="636"/>
      <c r="AI299" s="630"/>
      <c r="AJ299" s="632"/>
      <c r="AK299" s="634"/>
      <c r="AL299" s="99"/>
      <c r="AM299" s="100"/>
      <c r="AN299" s="100"/>
      <c r="AO299" s="100"/>
      <c r="AP299" s="100"/>
      <c r="AQ299" s="100"/>
      <c r="AR299" s="99"/>
      <c r="AS299" s="99"/>
    </row>
    <row r="300" spans="1:45" ht="12.75" hidden="1" customHeight="1" x14ac:dyDescent="0.25">
      <c r="A300" s="642"/>
      <c r="B300" s="680"/>
      <c r="C300" s="687"/>
      <c r="D300" s="686"/>
      <c r="E300" s="687"/>
      <c r="F300" s="652" t="s">
        <v>215</v>
      </c>
      <c r="G300" s="663"/>
      <c r="H300" s="101" t="s">
        <v>212</v>
      </c>
      <c r="I300" s="102"/>
      <c r="J300" s="103"/>
      <c r="K300" s="104" t="str" cm="1">
        <f t="array" ref="K300">+_xlfn.IFS(J300="","",J300='12 Formulas'!$AM$2,'12 Formulas'!$AN$2,J300='12 Formulas'!$AM$3,'12 Formulas'!$AN$3)</f>
        <v/>
      </c>
      <c r="L300" s="105"/>
      <c r="M300" s="106" t="str" cm="1">
        <f t="array" ref="M300">+_xlfn.IFS(L300="","",L300='12 Formulas'!$AO$2,'12 Formulas'!$AP$2,L300='12 Formulas'!$AO$3,'12 Formulas'!$AP$3)</f>
        <v/>
      </c>
      <c r="N300" s="105"/>
      <c r="O300" s="106" t="str" cm="1">
        <f t="array" ref="O300">+_xlfn.IFS(N300="","",N300='12 Formulas'!$AQ$2,'12 Formulas'!$AR$2,N300='12 Formulas'!$AQ$3,'12 Formulas'!$AR$3)</f>
        <v/>
      </c>
      <c r="P300" s="105"/>
      <c r="Q300" s="106" t="str" cm="1">
        <f t="array" ref="Q300">+_xlfn.IFS(P300="","",P300='12 Formulas'!$AS$2,'12 Formulas'!$AT$2,P300='12 Formulas'!$AS$3,'12 Formulas'!$AT$3,P300='12 Formulas'!$AS$4,'12 Formulas'!$AT$4)</f>
        <v/>
      </c>
      <c r="R300" s="105"/>
      <c r="S300" s="106" t="str" cm="1">
        <f t="array" ref="S300">+_xlfn.IFS(R300="","",R300='12 Formulas'!$AU$2,'12 Formulas'!$AV$2,R300='12 Formulas'!$AU$3,'12 Formulas'!$AV$3)</f>
        <v/>
      </c>
      <c r="T300" s="107"/>
      <c r="U300" s="106" t="str" cm="1">
        <f t="array" ref="U300">+_xlfn.IFS(T300="","",T300='12 Formulas'!$AW$2,'12 Formulas'!$AX$2,T300='12 Formulas'!$AW$3,'12 Formulas'!$AX$3)</f>
        <v/>
      </c>
      <c r="V300" s="108"/>
      <c r="W300" s="109" t="str" cm="1">
        <f t="array" ref="W300">+_xlfn.IFS(V300="","",V300='12 Formulas'!$AY$2,'12 Formulas'!$AZ$2,V300='12 Formulas'!$AY$3,'12 Formulas'!$AZ$3,V300='12 Formulas'!$AY$4,'12 Formulas'!$AZ$4)</f>
        <v/>
      </c>
      <c r="X300" s="110" t="str">
        <f t="shared" si="4"/>
        <v/>
      </c>
      <c r="Y300" s="111" t="str" cm="1">
        <f t="array" ref="Y300">+_xlfn.IFS(X300="","",X300&lt;='12 Formulas'!$BD$4,'12 Formulas'!$BB$4,X300&lt;='12 Formulas'!$BD$3,'12 Formulas'!$BB$3,X300&lt;='12 Formulas'!$BD$2,'12 Formulas'!$BB$2)</f>
        <v/>
      </c>
      <c r="Z300" s="112"/>
      <c r="AA300" s="113" t="str" cm="1">
        <f t="array" ref="AA300">+_xlfn.IFS(Z300="","",Z300='12 Formulas'!$BF$2,'12 Formulas'!$BG$2,Z300='12 Formulas'!$BF$3,'12 Formulas'!$BG$3,Z300='12 Formulas'!$BF$4,'12 Formulas'!$BG$4)</f>
        <v/>
      </c>
      <c r="AB300" s="114" t="str" cm="1">
        <f t="array" ref="AB300">+_xlfn.IFS(AA300="","",AND(Y300='12 Formulas'!$BK$3,AA300='12 Formulas'!$BL$3),'12 Formulas'!$BM$3,AND(Y300='12 Formulas'!$BK$4,AA300='12 Formulas'!$BL$4),'12 Formulas'!$BM$4,AND(Y300='12 Formulas'!$BK$5,AA300='12 Formulas'!$BL$5),'12 Formulas'!$BM$5,AND(Y300='12 Formulas'!$BK$6,AA300='12 Formulas'!$BL$6),'12 Formulas'!$BM$6,AND(Y300='12 Formulas'!$BK$7,AA300='12 Formulas'!$BL$7),'12 Formulas'!$BM$7,AND(Y300='12 Formulas'!$BK$8,AA300='12 Formulas'!$BL$8),'12 Formulas'!$BM$8,AND(Y300='12 Formulas'!$BK$9,AA300='12 Formulas'!$BL$9),'12 Formulas'!$BM$9,AND(Y300='12 Formulas'!$BK$10,AA300='12 Formulas'!$BL$10),'12 Formulas'!$BM$10,AND(Y300='12 Formulas'!$BK$11,AA300='12 Formulas'!$BL$11),'12 Formulas'!$BM$11)</f>
        <v/>
      </c>
      <c r="AC300" s="113" t="str" cm="1">
        <f t="array" ref="AC300">+_xlfn.IFS(AB300="","",AB300='12 Formulas'!$BM$3,'12 Formulas'!$BN$3,AB300='12 Formulas'!$BM$4,'12 Formulas'!$BN$4,AB300='12 Formulas'!$BM$5,'12 Formulas'!$BN$5)</f>
        <v/>
      </c>
      <c r="AD300" s="115" t="str" cm="1">
        <f t="array" ref="AD300">+_xlfn.IFS(AB300="","",AB300='12 Formulas'!$BM$3,'12 Formulas'!$BO$3,AB300='12 Formulas'!$BM$4,'12 Formulas'!$BO$4,AB300='12 Formulas'!$BM$5,'12 Formulas'!$BO$5)</f>
        <v/>
      </c>
      <c r="AE300" s="640"/>
      <c r="AF300" s="642"/>
      <c r="AG300" s="658"/>
      <c r="AH300" s="636"/>
      <c r="AI300" s="630"/>
      <c r="AJ300" s="632"/>
      <c r="AK300" s="634"/>
      <c r="AL300" s="99"/>
      <c r="AM300" s="100"/>
      <c r="AN300" s="100"/>
      <c r="AO300" s="100"/>
      <c r="AP300" s="100"/>
      <c r="AQ300" s="100"/>
      <c r="AR300" s="99"/>
      <c r="AS300" s="99"/>
    </row>
    <row r="301" spans="1:45" ht="12.75" hidden="1" customHeight="1" x14ac:dyDescent="0.25">
      <c r="A301" s="642"/>
      <c r="B301" s="680"/>
      <c r="C301" s="687"/>
      <c r="D301" s="686"/>
      <c r="E301" s="687"/>
      <c r="F301" s="650"/>
      <c r="G301" s="661"/>
      <c r="H301" s="101" t="s">
        <v>213</v>
      </c>
      <c r="I301" s="102"/>
      <c r="J301" s="103"/>
      <c r="K301" s="104" t="str" cm="1">
        <f t="array" ref="K301">+_xlfn.IFS(J301="","",J301='12 Formulas'!$AM$2,'12 Formulas'!$AN$2,J301='12 Formulas'!$AM$3,'12 Formulas'!$AN$3)</f>
        <v/>
      </c>
      <c r="L301" s="105"/>
      <c r="M301" s="106" t="str" cm="1">
        <f t="array" ref="M301">+_xlfn.IFS(L301="","",L301='12 Formulas'!$AO$2,'12 Formulas'!$AP$2,L301='12 Formulas'!$AO$3,'12 Formulas'!$AP$3)</f>
        <v/>
      </c>
      <c r="N301" s="105"/>
      <c r="O301" s="106" t="str" cm="1">
        <f t="array" ref="O301">+_xlfn.IFS(N301="","",N301='12 Formulas'!$AQ$2,'12 Formulas'!$AR$2,N301='12 Formulas'!$AQ$3,'12 Formulas'!$AR$3)</f>
        <v/>
      </c>
      <c r="P301" s="105"/>
      <c r="Q301" s="106" t="str" cm="1">
        <f t="array" ref="Q301">+_xlfn.IFS(P301="","",P301='12 Formulas'!$AS$2,'12 Formulas'!$AT$2,P301='12 Formulas'!$AS$3,'12 Formulas'!$AT$3,P301='12 Formulas'!$AS$4,'12 Formulas'!$AT$4)</f>
        <v/>
      </c>
      <c r="R301" s="105"/>
      <c r="S301" s="106" t="str" cm="1">
        <f t="array" ref="S301">+_xlfn.IFS(R301="","",R301='12 Formulas'!$AU$2,'12 Formulas'!$AV$2,R301='12 Formulas'!$AU$3,'12 Formulas'!$AV$3)</f>
        <v/>
      </c>
      <c r="T301" s="107"/>
      <c r="U301" s="106" t="str" cm="1">
        <f t="array" ref="U301">+_xlfn.IFS(T301="","",T301='12 Formulas'!$AW$2,'12 Formulas'!$AX$2,T301='12 Formulas'!$AW$3,'12 Formulas'!$AX$3)</f>
        <v/>
      </c>
      <c r="V301" s="108"/>
      <c r="W301" s="109" t="str" cm="1">
        <f t="array" ref="W301">+_xlfn.IFS(V301="","",V301='12 Formulas'!$AY$2,'12 Formulas'!$AZ$2,V301='12 Formulas'!$AY$3,'12 Formulas'!$AZ$3,V301='12 Formulas'!$AY$4,'12 Formulas'!$AZ$4)</f>
        <v/>
      </c>
      <c r="X301" s="110" t="str">
        <f t="shared" si="4"/>
        <v/>
      </c>
      <c r="Y301" s="111" t="str" cm="1">
        <f t="array" ref="Y301">+_xlfn.IFS(X301="","",X301&lt;='12 Formulas'!$BD$4,'12 Formulas'!$BB$4,X301&lt;='12 Formulas'!$BD$3,'12 Formulas'!$BB$3,X301&lt;='12 Formulas'!$BD$2,'12 Formulas'!$BB$2)</f>
        <v/>
      </c>
      <c r="Z301" s="112"/>
      <c r="AA301" s="113" t="str" cm="1">
        <f t="array" ref="AA301">+_xlfn.IFS(Z301="","",Z301='12 Formulas'!$BF$2,'12 Formulas'!$BG$2,Z301='12 Formulas'!$BF$3,'12 Formulas'!$BG$3,Z301='12 Formulas'!$BF$4,'12 Formulas'!$BG$4)</f>
        <v/>
      </c>
      <c r="AB301" s="114" t="str" cm="1">
        <f t="array" ref="AB301">+_xlfn.IFS(AA301="","",AND(Y301='12 Formulas'!$BK$3,AA301='12 Formulas'!$BL$3),'12 Formulas'!$BM$3,AND(Y301='12 Formulas'!$BK$4,AA301='12 Formulas'!$BL$4),'12 Formulas'!$BM$4,AND(Y301='12 Formulas'!$BK$5,AA301='12 Formulas'!$BL$5),'12 Formulas'!$BM$5,AND(Y301='12 Formulas'!$BK$6,AA301='12 Formulas'!$BL$6),'12 Formulas'!$BM$6,AND(Y301='12 Formulas'!$BK$7,AA301='12 Formulas'!$BL$7),'12 Formulas'!$BM$7,AND(Y301='12 Formulas'!$BK$8,AA301='12 Formulas'!$BL$8),'12 Formulas'!$BM$8,AND(Y301='12 Formulas'!$BK$9,AA301='12 Formulas'!$BL$9),'12 Formulas'!$BM$9,AND(Y301='12 Formulas'!$BK$10,AA301='12 Formulas'!$BL$10),'12 Formulas'!$BM$10,AND(Y301='12 Formulas'!$BK$11,AA301='12 Formulas'!$BL$11),'12 Formulas'!$BM$11)</f>
        <v/>
      </c>
      <c r="AC301" s="113" t="str" cm="1">
        <f t="array" ref="AC301">+_xlfn.IFS(AB301="","",AB301='12 Formulas'!$BM$3,'12 Formulas'!$BN$3,AB301='12 Formulas'!$BM$4,'12 Formulas'!$BN$4,AB301='12 Formulas'!$BM$5,'12 Formulas'!$BN$5)</f>
        <v/>
      </c>
      <c r="AD301" s="115" t="str" cm="1">
        <f t="array" ref="AD301">+_xlfn.IFS(AB301="","",AB301='12 Formulas'!$BM$3,'12 Formulas'!$BO$3,AB301='12 Formulas'!$BM$4,'12 Formulas'!$BO$4,AB301='12 Formulas'!$BM$5,'12 Formulas'!$BO$5)</f>
        <v/>
      </c>
      <c r="AE301" s="640"/>
      <c r="AF301" s="642"/>
      <c r="AG301" s="658"/>
      <c r="AH301" s="636"/>
      <c r="AI301" s="630"/>
      <c r="AJ301" s="632"/>
      <c r="AK301" s="634"/>
      <c r="AL301" s="99"/>
      <c r="AM301" s="100"/>
      <c r="AN301" s="100"/>
      <c r="AO301" s="100"/>
      <c r="AP301" s="100"/>
      <c r="AQ301" s="100"/>
      <c r="AR301" s="99"/>
      <c r="AS301" s="99"/>
    </row>
    <row r="302" spans="1:45" ht="12.75" hidden="1" customHeight="1" x14ac:dyDescent="0.25">
      <c r="A302" s="642"/>
      <c r="B302" s="680"/>
      <c r="C302" s="687"/>
      <c r="D302" s="686"/>
      <c r="E302" s="687"/>
      <c r="F302" s="651"/>
      <c r="G302" s="662"/>
      <c r="H302" s="101" t="s">
        <v>214</v>
      </c>
      <c r="I302" s="102"/>
      <c r="J302" s="103"/>
      <c r="K302" s="104" t="str" cm="1">
        <f t="array" ref="K302">+_xlfn.IFS(J302="","",J302='12 Formulas'!$AM$2,'12 Formulas'!$AN$2,J302='12 Formulas'!$AM$3,'12 Formulas'!$AN$3)</f>
        <v/>
      </c>
      <c r="L302" s="105"/>
      <c r="M302" s="106" t="str" cm="1">
        <f t="array" ref="M302">+_xlfn.IFS(L302="","",L302='12 Formulas'!$AO$2,'12 Formulas'!$AP$2,L302='12 Formulas'!$AO$3,'12 Formulas'!$AP$3)</f>
        <v/>
      </c>
      <c r="N302" s="105"/>
      <c r="O302" s="106" t="str" cm="1">
        <f t="array" ref="O302">+_xlfn.IFS(N302="","",N302='12 Formulas'!$AQ$2,'12 Formulas'!$AR$2,N302='12 Formulas'!$AQ$3,'12 Formulas'!$AR$3)</f>
        <v/>
      </c>
      <c r="P302" s="105"/>
      <c r="Q302" s="106" t="str" cm="1">
        <f t="array" ref="Q302">+_xlfn.IFS(P302="","",P302='12 Formulas'!$AS$2,'12 Formulas'!$AT$2,P302='12 Formulas'!$AS$3,'12 Formulas'!$AT$3,P302='12 Formulas'!$AS$4,'12 Formulas'!$AT$4)</f>
        <v/>
      </c>
      <c r="R302" s="105"/>
      <c r="S302" s="106" t="str" cm="1">
        <f t="array" ref="S302">+_xlfn.IFS(R302="","",R302='12 Formulas'!$AU$2,'12 Formulas'!$AV$2,R302='12 Formulas'!$AU$3,'12 Formulas'!$AV$3)</f>
        <v/>
      </c>
      <c r="T302" s="107"/>
      <c r="U302" s="106" t="str" cm="1">
        <f t="array" ref="U302">+_xlfn.IFS(T302="","",T302='12 Formulas'!$AW$2,'12 Formulas'!$AX$2,T302='12 Formulas'!$AW$3,'12 Formulas'!$AX$3)</f>
        <v/>
      </c>
      <c r="V302" s="108"/>
      <c r="W302" s="109" t="str" cm="1">
        <f t="array" ref="W302">+_xlfn.IFS(V302="","",V302='12 Formulas'!$AY$2,'12 Formulas'!$AZ$2,V302='12 Formulas'!$AY$3,'12 Formulas'!$AZ$3,V302='12 Formulas'!$AY$4,'12 Formulas'!$AZ$4)</f>
        <v/>
      </c>
      <c r="X302" s="110" t="str">
        <f t="shared" si="4"/>
        <v/>
      </c>
      <c r="Y302" s="111" t="str" cm="1">
        <f t="array" ref="Y302">+_xlfn.IFS(X302="","",X302&lt;='12 Formulas'!$BD$4,'12 Formulas'!$BB$4,X302&lt;='12 Formulas'!$BD$3,'12 Formulas'!$BB$3,X302&lt;='12 Formulas'!$BD$2,'12 Formulas'!$BB$2)</f>
        <v/>
      </c>
      <c r="Z302" s="112"/>
      <c r="AA302" s="113" t="str" cm="1">
        <f t="array" ref="AA302">+_xlfn.IFS(Z302="","",Z302='12 Formulas'!$BF$2,'12 Formulas'!$BG$2,Z302='12 Formulas'!$BF$3,'12 Formulas'!$BG$3,Z302='12 Formulas'!$BF$4,'12 Formulas'!$BG$4)</f>
        <v/>
      </c>
      <c r="AB302" s="114" t="str" cm="1">
        <f t="array" ref="AB302">+_xlfn.IFS(AA302="","",AND(Y302='12 Formulas'!$BK$3,AA302='12 Formulas'!$BL$3),'12 Formulas'!$BM$3,AND(Y302='12 Formulas'!$BK$4,AA302='12 Formulas'!$BL$4),'12 Formulas'!$BM$4,AND(Y302='12 Formulas'!$BK$5,AA302='12 Formulas'!$BL$5),'12 Formulas'!$BM$5,AND(Y302='12 Formulas'!$BK$6,AA302='12 Formulas'!$BL$6),'12 Formulas'!$BM$6,AND(Y302='12 Formulas'!$BK$7,AA302='12 Formulas'!$BL$7),'12 Formulas'!$BM$7,AND(Y302='12 Formulas'!$BK$8,AA302='12 Formulas'!$BL$8),'12 Formulas'!$BM$8,AND(Y302='12 Formulas'!$BK$9,AA302='12 Formulas'!$BL$9),'12 Formulas'!$BM$9,AND(Y302='12 Formulas'!$BK$10,AA302='12 Formulas'!$BL$10),'12 Formulas'!$BM$10,AND(Y302='12 Formulas'!$BK$11,AA302='12 Formulas'!$BL$11),'12 Formulas'!$BM$11)</f>
        <v/>
      </c>
      <c r="AC302" s="113" t="str" cm="1">
        <f t="array" ref="AC302">+_xlfn.IFS(AB302="","",AB302='12 Formulas'!$BM$3,'12 Formulas'!$BN$3,AB302='12 Formulas'!$BM$4,'12 Formulas'!$BN$4,AB302='12 Formulas'!$BM$5,'12 Formulas'!$BN$5)</f>
        <v/>
      </c>
      <c r="AD302" s="115" t="str" cm="1">
        <f t="array" ref="AD302">+_xlfn.IFS(AB302="","",AB302='12 Formulas'!$BM$3,'12 Formulas'!$BO$3,AB302='12 Formulas'!$BM$4,'12 Formulas'!$BO$4,AB302='12 Formulas'!$BM$5,'12 Formulas'!$BO$5)</f>
        <v/>
      </c>
      <c r="AE302" s="640"/>
      <c r="AF302" s="642"/>
      <c r="AG302" s="658"/>
      <c r="AH302" s="636"/>
      <c r="AI302" s="630"/>
      <c r="AJ302" s="632"/>
      <c r="AK302" s="634"/>
      <c r="AL302" s="99"/>
      <c r="AM302" s="100"/>
      <c r="AN302" s="100"/>
      <c r="AO302" s="100"/>
      <c r="AP302" s="100"/>
      <c r="AQ302" s="100"/>
      <c r="AR302" s="99"/>
      <c r="AS302" s="99"/>
    </row>
    <row r="303" spans="1:45" ht="12.75" hidden="1" customHeight="1" x14ac:dyDescent="0.25">
      <c r="A303" s="642"/>
      <c r="B303" s="680"/>
      <c r="C303" s="687"/>
      <c r="D303" s="686"/>
      <c r="E303" s="687"/>
      <c r="F303" s="652" t="s">
        <v>216</v>
      </c>
      <c r="G303" s="663"/>
      <c r="H303" s="101" t="s">
        <v>212</v>
      </c>
      <c r="I303" s="102"/>
      <c r="J303" s="103"/>
      <c r="K303" s="104" t="str" cm="1">
        <f t="array" ref="K303">+_xlfn.IFS(J303="","",J303='12 Formulas'!$AM$2,'12 Formulas'!$AN$2,J303='12 Formulas'!$AM$3,'12 Formulas'!$AN$3)</f>
        <v/>
      </c>
      <c r="L303" s="105"/>
      <c r="M303" s="106" t="str" cm="1">
        <f t="array" ref="M303">+_xlfn.IFS(L303="","",L303='12 Formulas'!$AO$2,'12 Formulas'!$AP$2,L303='12 Formulas'!$AO$3,'12 Formulas'!$AP$3)</f>
        <v/>
      </c>
      <c r="N303" s="105"/>
      <c r="O303" s="106" t="str" cm="1">
        <f t="array" ref="O303">+_xlfn.IFS(N303="","",N303='12 Formulas'!$AQ$2,'12 Formulas'!$AR$2,N303='12 Formulas'!$AQ$3,'12 Formulas'!$AR$3)</f>
        <v/>
      </c>
      <c r="P303" s="105"/>
      <c r="Q303" s="106" t="str" cm="1">
        <f t="array" ref="Q303">+_xlfn.IFS(P303="","",P303='12 Formulas'!$AS$2,'12 Formulas'!$AT$2,P303='12 Formulas'!$AS$3,'12 Formulas'!$AT$3,P303='12 Formulas'!$AS$4,'12 Formulas'!$AT$4)</f>
        <v/>
      </c>
      <c r="R303" s="105"/>
      <c r="S303" s="106" t="str" cm="1">
        <f t="array" ref="S303">+_xlfn.IFS(R303="","",R303='12 Formulas'!$AU$2,'12 Formulas'!$AV$2,R303='12 Formulas'!$AU$3,'12 Formulas'!$AV$3)</f>
        <v/>
      </c>
      <c r="T303" s="107"/>
      <c r="U303" s="106" t="str" cm="1">
        <f t="array" ref="U303">+_xlfn.IFS(T303="","",T303='12 Formulas'!$AW$2,'12 Formulas'!$AX$2,T303='12 Formulas'!$AW$3,'12 Formulas'!$AX$3)</f>
        <v/>
      </c>
      <c r="V303" s="108"/>
      <c r="W303" s="109" t="str" cm="1">
        <f t="array" ref="W303">+_xlfn.IFS(V303="","",V303='12 Formulas'!$AY$2,'12 Formulas'!$AZ$2,V303='12 Formulas'!$AY$3,'12 Formulas'!$AZ$3,V303='12 Formulas'!$AY$4,'12 Formulas'!$AZ$4)</f>
        <v/>
      </c>
      <c r="X303" s="110" t="str">
        <f t="shared" si="4"/>
        <v/>
      </c>
      <c r="Y303" s="111" t="str" cm="1">
        <f t="array" ref="Y303">+_xlfn.IFS(X303="","",X303&lt;='12 Formulas'!$BD$4,'12 Formulas'!$BB$4,X303&lt;='12 Formulas'!$BD$3,'12 Formulas'!$BB$3,X303&lt;='12 Formulas'!$BD$2,'12 Formulas'!$BB$2)</f>
        <v/>
      </c>
      <c r="Z303" s="112"/>
      <c r="AA303" s="113" t="str" cm="1">
        <f t="array" ref="AA303">+_xlfn.IFS(Z303="","",Z303='12 Formulas'!$BF$2,'12 Formulas'!$BG$2,Z303='12 Formulas'!$BF$3,'12 Formulas'!$BG$3,Z303='12 Formulas'!$BF$4,'12 Formulas'!$BG$4)</f>
        <v/>
      </c>
      <c r="AB303" s="114" t="str" cm="1">
        <f t="array" ref="AB303">+_xlfn.IFS(AA303="","",AND(Y303='12 Formulas'!$BK$3,AA303='12 Formulas'!$BL$3),'12 Formulas'!$BM$3,AND(Y303='12 Formulas'!$BK$4,AA303='12 Formulas'!$BL$4),'12 Formulas'!$BM$4,AND(Y303='12 Formulas'!$BK$5,AA303='12 Formulas'!$BL$5),'12 Formulas'!$BM$5,AND(Y303='12 Formulas'!$BK$6,AA303='12 Formulas'!$BL$6),'12 Formulas'!$BM$6,AND(Y303='12 Formulas'!$BK$7,AA303='12 Formulas'!$BL$7),'12 Formulas'!$BM$7,AND(Y303='12 Formulas'!$BK$8,AA303='12 Formulas'!$BL$8),'12 Formulas'!$BM$8,AND(Y303='12 Formulas'!$BK$9,AA303='12 Formulas'!$BL$9),'12 Formulas'!$BM$9,AND(Y303='12 Formulas'!$BK$10,AA303='12 Formulas'!$BL$10),'12 Formulas'!$BM$10,AND(Y303='12 Formulas'!$BK$11,AA303='12 Formulas'!$BL$11),'12 Formulas'!$BM$11)</f>
        <v/>
      </c>
      <c r="AC303" s="113" t="str" cm="1">
        <f t="array" ref="AC303">+_xlfn.IFS(AB303="","",AB303='12 Formulas'!$BM$3,'12 Formulas'!$BN$3,AB303='12 Formulas'!$BM$4,'12 Formulas'!$BN$4,AB303='12 Formulas'!$BM$5,'12 Formulas'!$BN$5)</f>
        <v/>
      </c>
      <c r="AD303" s="115" t="str" cm="1">
        <f t="array" ref="AD303">+_xlfn.IFS(AB303="","",AB303='12 Formulas'!$BM$3,'12 Formulas'!$BO$3,AB303='12 Formulas'!$BM$4,'12 Formulas'!$BO$4,AB303='12 Formulas'!$BM$5,'12 Formulas'!$BO$5)</f>
        <v/>
      </c>
      <c r="AE303" s="640"/>
      <c r="AF303" s="642"/>
      <c r="AG303" s="658"/>
      <c r="AH303" s="636"/>
      <c r="AI303" s="630"/>
      <c r="AJ303" s="632"/>
      <c r="AK303" s="634"/>
      <c r="AL303" s="99"/>
      <c r="AM303" s="100"/>
      <c r="AN303" s="100"/>
      <c r="AO303" s="100"/>
      <c r="AP303" s="100"/>
      <c r="AQ303" s="100"/>
      <c r="AR303" s="99"/>
      <c r="AS303" s="99"/>
    </row>
    <row r="304" spans="1:45" ht="12.75" hidden="1" customHeight="1" x14ac:dyDescent="0.25">
      <c r="A304" s="642"/>
      <c r="B304" s="680"/>
      <c r="C304" s="687"/>
      <c r="D304" s="686"/>
      <c r="E304" s="687"/>
      <c r="F304" s="650"/>
      <c r="G304" s="661"/>
      <c r="H304" s="101" t="s">
        <v>213</v>
      </c>
      <c r="I304" s="102"/>
      <c r="J304" s="103"/>
      <c r="K304" s="104" t="str" cm="1">
        <f t="array" ref="K304">+_xlfn.IFS(J304="","",J304='12 Formulas'!$AM$2,'12 Formulas'!$AN$2,J304='12 Formulas'!$AM$3,'12 Formulas'!$AN$3)</f>
        <v/>
      </c>
      <c r="L304" s="105"/>
      <c r="M304" s="106" t="str" cm="1">
        <f t="array" ref="M304">+_xlfn.IFS(L304="","",L304='12 Formulas'!$AO$2,'12 Formulas'!$AP$2,L304='12 Formulas'!$AO$3,'12 Formulas'!$AP$3)</f>
        <v/>
      </c>
      <c r="N304" s="105"/>
      <c r="O304" s="106" t="str" cm="1">
        <f t="array" ref="O304">+_xlfn.IFS(N304="","",N304='12 Formulas'!$AQ$2,'12 Formulas'!$AR$2,N304='12 Formulas'!$AQ$3,'12 Formulas'!$AR$3)</f>
        <v/>
      </c>
      <c r="P304" s="105"/>
      <c r="Q304" s="106" t="str" cm="1">
        <f t="array" ref="Q304">+_xlfn.IFS(P304="","",P304='12 Formulas'!$AS$2,'12 Formulas'!$AT$2,P304='12 Formulas'!$AS$3,'12 Formulas'!$AT$3,P304='12 Formulas'!$AS$4,'12 Formulas'!$AT$4)</f>
        <v/>
      </c>
      <c r="R304" s="105"/>
      <c r="S304" s="106" t="str" cm="1">
        <f t="array" ref="S304">+_xlfn.IFS(R304="","",R304='12 Formulas'!$AU$2,'12 Formulas'!$AV$2,R304='12 Formulas'!$AU$3,'12 Formulas'!$AV$3)</f>
        <v/>
      </c>
      <c r="T304" s="107"/>
      <c r="U304" s="106" t="str" cm="1">
        <f t="array" ref="U304">+_xlfn.IFS(T304="","",T304='12 Formulas'!$AW$2,'12 Formulas'!$AX$2,T304='12 Formulas'!$AW$3,'12 Formulas'!$AX$3)</f>
        <v/>
      </c>
      <c r="V304" s="108"/>
      <c r="W304" s="109" t="str" cm="1">
        <f t="array" ref="W304">+_xlfn.IFS(V304="","",V304='12 Formulas'!$AY$2,'12 Formulas'!$AZ$2,V304='12 Formulas'!$AY$3,'12 Formulas'!$AZ$3,V304='12 Formulas'!$AY$4,'12 Formulas'!$AZ$4)</f>
        <v/>
      </c>
      <c r="X304" s="110" t="str">
        <f t="shared" si="4"/>
        <v/>
      </c>
      <c r="Y304" s="111" t="str" cm="1">
        <f t="array" ref="Y304">+_xlfn.IFS(X304="","",X304&lt;='12 Formulas'!$BD$4,'12 Formulas'!$BB$4,X304&lt;='12 Formulas'!$BD$3,'12 Formulas'!$BB$3,X304&lt;='12 Formulas'!$BD$2,'12 Formulas'!$BB$2)</f>
        <v/>
      </c>
      <c r="Z304" s="112"/>
      <c r="AA304" s="113" t="str" cm="1">
        <f t="array" ref="AA304">+_xlfn.IFS(Z304="","",Z304='12 Formulas'!$BF$2,'12 Formulas'!$BG$2,Z304='12 Formulas'!$BF$3,'12 Formulas'!$BG$3,Z304='12 Formulas'!$BF$4,'12 Formulas'!$BG$4)</f>
        <v/>
      </c>
      <c r="AB304" s="114" t="str" cm="1">
        <f t="array" ref="AB304">+_xlfn.IFS(AA304="","",AND(Y304='12 Formulas'!$BK$3,AA304='12 Formulas'!$BL$3),'12 Formulas'!$BM$3,AND(Y304='12 Formulas'!$BK$4,AA304='12 Formulas'!$BL$4),'12 Formulas'!$BM$4,AND(Y304='12 Formulas'!$BK$5,AA304='12 Formulas'!$BL$5),'12 Formulas'!$BM$5,AND(Y304='12 Formulas'!$BK$6,AA304='12 Formulas'!$BL$6),'12 Formulas'!$BM$6,AND(Y304='12 Formulas'!$BK$7,AA304='12 Formulas'!$BL$7),'12 Formulas'!$BM$7,AND(Y304='12 Formulas'!$BK$8,AA304='12 Formulas'!$BL$8),'12 Formulas'!$BM$8,AND(Y304='12 Formulas'!$BK$9,AA304='12 Formulas'!$BL$9),'12 Formulas'!$BM$9,AND(Y304='12 Formulas'!$BK$10,AA304='12 Formulas'!$BL$10),'12 Formulas'!$BM$10,AND(Y304='12 Formulas'!$BK$11,AA304='12 Formulas'!$BL$11),'12 Formulas'!$BM$11)</f>
        <v/>
      </c>
      <c r="AC304" s="113" t="str" cm="1">
        <f t="array" ref="AC304">+_xlfn.IFS(AB304="","",AB304='12 Formulas'!$BM$3,'12 Formulas'!$BN$3,AB304='12 Formulas'!$BM$4,'12 Formulas'!$BN$4,AB304='12 Formulas'!$BM$5,'12 Formulas'!$BN$5)</f>
        <v/>
      </c>
      <c r="AD304" s="115" t="str" cm="1">
        <f t="array" ref="AD304">+_xlfn.IFS(AB304="","",AB304='12 Formulas'!$BM$3,'12 Formulas'!$BO$3,AB304='12 Formulas'!$BM$4,'12 Formulas'!$BO$4,AB304='12 Formulas'!$BM$5,'12 Formulas'!$BO$5)</f>
        <v/>
      </c>
      <c r="AE304" s="640"/>
      <c r="AF304" s="642"/>
      <c r="AG304" s="658"/>
      <c r="AH304" s="636"/>
      <c r="AI304" s="630"/>
      <c r="AJ304" s="632"/>
      <c r="AK304" s="634"/>
      <c r="AL304" s="99"/>
      <c r="AM304" s="100"/>
      <c r="AN304" s="100"/>
      <c r="AO304" s="100"/>
      <c r="AP304" s="100"/>
      <c r="AQ304" s="100"/>
      <c r="AR304" s="99"/>
      <c r="AS304" s="99"/>
    </row>
    <row r="305" spans="1:45" ht="12.75" hidden="1" customHeight="1" x14ac:dyDescent="0.25">
      <c r="A305" s="642"/>
      <c r="B305" s="680"/>
      <c r="C305" s="687"/>
      <c r="D305" s="686"/>
      <c r="E305" s="687"/>
      <c r="F305" s="651"/>
      <c r="G305" s="662"/>
      <c r="H305" s="101" t="s">
        <v>214</v>
      </c>
      <c r="I305" s="102"/>
      <c r="J305" s="103"/>
      <c r="K305" s="104" t="str" cm="1">
        <f t="array" ref="K305">+_xlfn.IFS(J305="","",J305='12 Formulas'!$AM$2,'12 Formulas'!$AN$2,J305='12 Formulas'!$AM$3,'12 Formulas'!$AN$3)</f>
        <v/>
      </c>
      <c r="L305" s="105"/>
      <c r="M305" s="106" t="str" cm="1">
        <f t="array" ref="M305">+_xlfn.IFS(L305="","",L305='12 Formulas'!$AO$2,'12 Formulas'!$AP$2,L305='12 Formulas'!$AO$3,'12 Formulas'!$AP$3)</f>
        <v/>
      </c>
      <c r="N305" s="105"/>
      <c r="O305" s="106" t="str" cm="1">
        <f t="array" ref="O305">+_xlfn.IFS(N305="","",N305='12 Formulas'!$AQ$2,'12 Formulas'!$AR$2,N305='12 Formulas'!$AQ$3,'12 Formulas'!$AR$3)</f>
        <v/>
      </c>
      <c r="P305" s="105"/>
      <c r="Q305" s="106" t="str" cm="1">
        <f t="array" ref="Q305">+_xlfn.IFS(P305="","",P305='12 Formulas'!$AS$2,'12 Formulas'!$AT$2,P305='12 Formulas'!$AS$3,'12 Formulas'!$AT$3,P305='12 Formulas'!$AS$4,'12 Formulas'!$AT$4)</f>
        <v/>
      </c>
      <c r="R305" s="105"/>
      <c r="S305" s="106" t="str" cm="1">
        <f t="array" ref="S305">+_xlfn.IFS(R305="","",R305='12 Formulas'!$AU$2,'12 Formulas'!$AV$2,R305='12 Formulas'!$AU$3,'12 Formulas'!$AV$3)</f>
        <v/>
      </c>
      <c r="T305" s="107"/>
      <c r="U305" s="106" t="str" cm="1">
        <f t="array" ref="U305">+_xlfn.IFS(T305="","",T305='12 Formulas'!$AW$2,'12 Formulas'!$AX$2,T305='12 Formulas'!$AW$3,'12 Formulas'!$AX$3)</f>
        <v/>
      </c>
      <c r="V305" s="108"/>
      <c r="W305" s="109" t="str" cm="1">
        <f t="array" ref="W305">+_xlfn.IFS(V305="","",V305='12 Formulas'!$AY$2,'12 Formulas'!$AZ$2,V305='12 Formulas'!$AY$3,'12 Formulas'!$AZ$3,V305='12 Formulas'!$AY$4,'12 Formulas'!$AZ$4)</f>
        <v/>
      </c>
      <c r="X305" s="110" t="str">
        <f t="shared" si="4"/>
        <v/>
      </c>
      <c r="Y305" s="111" t="str" cm="1">
        <f t="array" ref="Y305">+_xlfn.IFS(X305="","",X305&lt;='12 Formulas'!$BD$4,'12 Formulas'!$BB$4,X305&lt;='12 Formulas'!$BD$3,'12 Formulas'!$BB$3,X305&lt;='12 Formulas'!$BD$2,'12 Formulas'!$BB$2)</f>
        <v/>
      </c>
      <c r="Z305" s="112"/>
      <c r="AA305" s="113" t="str" cm="1">
        <f t="array" ref="AA305">+_xlfn.IFS(Z305="","",Z305='12 Formulas'!$BF$2,'12 Formulas'!$BG$2,Z305='12 Formulas'!$BF$3,'12 Formulas'!$BG$3,Z305='12 Formulas'!$BF$4,'12 Formulas'!$BG$4)</f>
        <v/>
      </c>
      <c r="AB305" s="114" t="str" cm="1">
        <f t="array" ref="AB305">+_xlfn.IFS(AA305="","",AND(Y305='12 Formulas'!$BK$3,AA305='12 Formulas'!$BL$3),'12 Formulas'!$BM$3,AND(Y305='12 Formulas'!$BK$4,AA305='12 Formulas'!$BL$4),'12 Formulas'!$BM$4,AND(Y305='12 Formulas'!$BK$5,AA305='12 Formulas'!$BL$5),'12 Formulas'!$BM$5,AND(Y305='12 Formulas'!$BK$6,AA305='12 Formulas'!$BL$6),'12 Formulas'!$BM$6,AND(Y305='12 Formulas'!$BK$7,AA305='12 Formulas'!$BL$7),'12 Formulas'!$BM$7,AND(Y305='12 Formulas'!$BK$8,AA305='12 Formulas'!$BL$8),'12 Formulas'!$BM$8,AND(Y305='12 Formulas'!$BK$9,AA305='12 Formulas'!$BL$9),'12 Formulas'!$BM$9,AND(Y305='12 Formulas'!$BK$10,AA305='12 Formulas'!$BL$10),'12 Formulas'!$BM$10,AND(Y305='12 Formulas'!$BK$11,AA305='12 Formulas'!$BL$11),'12 Formulas'!$BM$11)</f>
        <v/>
      </c>
      <c r="AC305" s="113" t="str" cm="1">
        <f t="array" ref="AC305">+_xlfn.IFS(AB305="","",AB305='12 Formulas'!$BM$3,'12 Formulas'!$BN$3,AB305='12 Formulas'!$BM$4,'12 Formulas'!$BN$4,AB305='12 Formulas'!$BM$5,'12 Formulas'!$BN$5)</f>
        <v/>
      </c>
      <c r="AD305" s="115" t="str" cm="1">
        <f t="array" ref="AD305">+_xlfn.IFS(AB305="","",AB305='12 Formulas'!$BM$3,'12 Formulas'!$BO$3,AB305='12 Formulas'!$BM$4,'12 Formulas'!$BO$4,AB305='12 Formulas'!$BM$5,'12 Formulas'!$BO$5)</f>
        <v/>
      </c>
      <c r="AE305" s="640"/>
      <c r="AF305" s="642"/>
      <c r="AG305" s="658"/>
      <c r="AH305" s="636"/>
      <c r="AI305" s="630"/>
      <c r="AJ305" s="632"/>
      <c r="AK305" s="634"/>
      <c r="AL305" s="99"/>
      <c r="AM305" s="100"/>
      <c r="AN305" s="100"/>
      <c r="AO305" s="100"/>
      <c r="AP305" s="100"/>
      <c r="AQ305" s="100"/>
      <c r="AR305" s="99"/>
      <c r="AS305" s="99"/>
    </row>
    <row r="306" spans="1:45" ht="12.75" hidden="1" customHeight="1" x14ac:dyDescent="0.25">
      <c r="A306" s="642"/>
      <c r="B306" s="680"/>
      <c r="C306" s="687"/>
      <c r="D306" s="686"/>
      <c r="E306" s="687"/>
      <c r="F306" s="652" t="s">
        <v>217</v>
      </c>
      <c r="G306" s="663"/>
      <c r="H306" s="101" t="s">
        <v>212</v>
      </c>
      <c r="I306" s="102"/>
      <c r="J306" s="103"/>
      <c r="K306" s="104" t="str" cm="1">
        <f t="array" ref="K306">+_xlfn.IFS(J306="","",J306='12 Formulas'!$AM$2,'12 Formulas'!$AN$2,J306='12 Formulas'!$AM$3,'12 Formulas'!$AN$3)</f>
        <v/>
      </c>
      <c r="L306" s="105"/>
      <c r="M306" s="106" t="str" cm="1">
        <f t="array" ref="M306">+_xlfn.IFS(L306="","",L306='12 Formulas'!$AO$2,'12 Formulas'!$AP$2,L306='12 Formulas'!$AO$3,'12 Formulas'!$AP$3)</f>
        <v/>
      </c>
      <c r="N306" s="105"/>
      <c r="O306" s="106" t="str" cm="1">
        <f t="array" ref="O306">+_xlfn.IFS(N306="","",N306='12 Formulas'!$AQ$2,'12 Formulas'!$AR$2,N306='12 Formulas'!$AQ$3,'12 Formulas'!$AR$3)</f>
        <v/>
      </c>
      <c r="P306" s="105"/>
      <c r="Q306" s="106" t="str" cm="1">
        <f t="array" ref="Q306">+_xlfn.IFS(P306="","",P306='12 Formulas'!$AS$2,'12 Formulas'!$AT$2,P306='12 Formulas'!$AS$3,'12 Formulas'!$AT$3,P306='12 Formulas'!$AS$4,'12 Formulas'!$AT$4)</f>
        <v/>
      </c>
      <c r="R306" s="105"/>
      <c r="S306" s="106" t="str" cm="1">
        <f t="array" ref="S306">+_xlfn.IFS(R306="","",R306='12 Formulas'!$AU$2,'12 Formulas'!$AV$2,R306='12 Formulas'!$AU$3,'12 Formulas'!$AV$3)</f>
        <v/>
      </c>
      <c r="T306" s="107"/>
      <c r="U306" s="106" t="str" cm="1">
        <f t="array" ref="U306">+_xlfn.IFS(T306="","",T306='12 Formulas'!$AW$2,'12 Formulas'!$AX$2,T306='12 Formulas'!$AW$3,'12 Formulas'!$AX$3)</f>
        <v/>
      </c>
      <c r="V306" s="108"/>
      <c r="W306" s="109" t="str" cm="1">
        <f t="array" ref="W306">+_xlfn.IFS(V306="","",V306='12 Formulas'!$AY$2,'12 Formulas'!$AZ$2,V306='12 Formulas'!$AY$3,'12 Formulas'!$AZ$3,V306='12 Formulas'!$AY$4,'12 Formulas'!$AZ$4)</f>
        <v/>
      </c>
      <c r="X306" s="110" t="str">
        <f t="shared" si="4"/>
        <v/>
      </c>
      <c r="Y306" s="111" t="str" cm="1">
        <f t="array" ref="Y306">+_xlfn.IFS(X306="","",X306&lt;='12 Formulas'!$BD$4,'12 Formulas'!$BB$4,X306&lt;='12 Formulas'!$BD$3,'12 Formulas'!$BB$3,X306&lt;='12 Formulas'!$BD$2,'12 Formulas'!$BB$2)</f>
        <v/>
      </c>
      <c r="Z306" s="112"/>
      <c r="AA306" s="113" t="str" cm="1">
        <f t="array" ref="AA306">+_xlfn.IFS(Z306="","",Z306='12 Formulas'!$BF$2,'12 Formulas'!$BG$2,Z306='12 Formulas'!$BF$3,'12 Formulas'!$BG$3,Z306='12 Formulas'!$BF$4,'12 Formulas'!$BG$4)</f>
        <v/>
      </c>
      <c r="AB306" s="114" t="str" cm="1">
        <f t="array" ref="AB306">+_xlfn.IFS(AA306="","",AND(Y306='12 Formulas'!$BK$3,AA306='12 Formulas'!$BL$3),'12 Formulas'!$BM$3,AND(Y306='12 Formulas'!$BK$4,AA306='12 Formulas'!$BL$4),'12 Formulas'!$BM$4,AND(Y306='12 Formulas'!$BK$5,AA306='12 Formulas'!$BL$5),'12 Formulas'!$BM$5,AND(Y306='12 Formulas'!$BK$6,AA306='12 Formulas'!$BL$6),'12 Formulas'!$BM$6,AND(Y306='12 Formulas'!$BK$7,AA306='12 Formulas'!$BL$7),'12 Formulas'!$BM$7,AND(Y306='12 Formulas'!$BK$8,AA306='12 Formulas'!$BL$8),'12 Formulas'!$BM$8,AND(Y306='12 Formulas'!$BK$9,AA306='12 Formulas'!$BL$9),'12 Formulas'!$BM$9,AND(Y306='12 Formulas'!$BK$10,AA306='12 Formulas'!$BL$10),'12 Formulas'!$BM$10,AND(Y306='12 Formulas'!$BK$11,AA306='12 Formulas'!$BL$11),'12 Formulas'!$BM$11)</f>
        <v/>
      </c>
      <c r="AC306" s="113" t="str" cm="1">
        <f t="array" ref="AC306">+_xlfn.IFS(AB306="","",AB306='12 Formulas'!$BM$3,'12 Formulas'!$BN$3,AB306='12 Formulas'!$BM$4,'12 Formulas'!$BN$4,AB306='12 Formulas'!$BM$5,'12 Formulas'!$BN$5)</f>
        <v/>
      </c>
      <c r="AD306" s="115" t="str" cm="1">
        <f t="array" ref="AD306">+_xlfn.IFS(AB306="","",AB306='12 Formulas'!$BM$3,'12 Formulas'!$BO$3,AB306='12 Formulas'!$BM$4,'12 Formulas'!$BO$4,AB306='12 Formulas'!$BM$5,'12 Formulas'!$BO$5)</f>
        <v/>
      </c>
      <c r="AE306" s="640"/>
      <c r="AF306" s="642"/>
      <c r="AG306" s="658"/>
      <c r="AH306" s="636"/>
      <c r="AI306" s="630"/>
      <c r="AJ306" s="632"/>
      <c r="AK306" s="634"/>
      <c r="AL306" s="99"/>
      <c r="AM306" s="100"/>
      <c r="AN306" s="100"/>
      <c r="AO306" s="100"/>
      <c r="AP306" s="100"/>
      <c r="AQ306" s="100"/>
      <c r="AR306" s="99"/>
      <c r="AS306" s="99"/>
    </row>
    <row r="307" spans="1:45" ht="12.75" hidden="1" customHeight="1" x14ac:dyDescent="0.25">
      <c r="A307" s="642"/>
      <c r="B307" s="680"/>
      <c r="C307" s="687"/>
      <c r="D307" s="686"/>
      <c r="E307" s="687"/>
      <c r="F307" s="650"/>
      <c r="G307" s="661"/>
      <c r="H307" s="101" t="s">
        <v>213</v>
      </c>
      <c r="I307" s="102"/>
      <c r="J307" s="103"/>
      <c r="K307" s="104" t="str" cm="1">
        <f t="array" ref="K307">+_xlfn.IFS(J307="","",J307='12 Formulas'!$AM$2,'12 Formulas'!$AN$2,J307='12 Formulas'!$AM$3,'12 Formulas'!$AN$3)</f>
        <v/>
      </c>
      <c r="L307" s="105"/>
      <c r="M307" s="106" t="str" cm="1">
        <f t="array" ref="M307">+_xlfn.IFS(L307="","",L307='12 Formulas'!$AO$2,'12 Formulas'!$AP$2,L307='12 Formulas'!$AO$3,'12 Formulas'!$AP$3)</f>
        <v/>
      </c>
      <c r="N307" s="105"/>
      <c r="O307" s="106" t="str" cm="1">
        <f t="array" ref="O307">+_xlfn.IFS(N307="","",N307='12 Formulas'!$AQ$2,'12 Formulas'!$AR$2,N307='12 Formulas'!$AQ$3,'12 Formulas'!$AR$3)</f>
        <v/>
      </c>
      <c r="P307" s="105"/>
      <c r="Q307" s="106" t="str" cm="1">
        <f t="array" ref="Q307">+_xlfn.IFS(P307="","",P307='12 Formulas'!$AS$2,'12 Formulas'!$AT$2,P307='12 Formulas'!$AS$3,'12 Formulas'!$AT$3,P307='12 Formulas'!$AS$4,'12 Formulas'!$AT$4)</f>
        <v/>
      </c>
      <c r="R307" s="105"/>
      <c r="S307" s="106" t="str" cm="1">
        <f t="array" ref="S307">+_xlfn.IFS(R307="","",R307='12 Formulas'!$AU$2,'12 Formulas'!$AV$2,R307='12 Formulas'!$AU$3,'12 Formulas'!$AV$3)</f>
        <v/>
      </c>
      <c r="T307" s="107"/>
      <c r="U307" s="106" t="str" cm="1">
        <f t="array" ref="U307">+_xlfn.IFS(T307="","",T307='12 Formulas'!$AW$2,'12 Formulas'!$AX$2,T307='12 Formulas'!$AW$3,'12 Formulas'!$AX$3)</f>
        <v/>
      </c>
      <c r="V307" s="108"/>
      <c r="W307" s="109" t="str" cm="1">
        <f t="array" ref="W307">+_xlfn.IFS(V307="","",V307='12 Formulas'!$AY$2,'12 Formulas'!$AZ$2,V307='12 Formulas'!$AY$3,'12 Formulas'!$AZ$3,V307='12 Formulas'!$AY$4,'12 Formulas'!$AZ$4)</f>
        <v/>
      </c>
      <c r="X307" s="110" t="str">
        <f t="shared" si="4"/>
        <v/>
      </c>
      <c r="Y307" s="111" t="str" cm="1">
        <f t="array" ref="Y307">+_xlfn.IFS(X307="","",X307&lt;='12 Formulas'!$BD$4,'12 Formulas'!$BB$4,X307&lt;='12 Formulas'!$BD$3,'12 Formulas'!$BB$3,X307&lt;='12 Formulas'!$BD$2,'12 Formulas'!$BB$2)</f>
        <v/>
      </c>
      <c r="Z307" s="112"/>
      <c r="AA307" s="113" t="str" cm="1">
        <f t="array" ref="AA307">+_xlfn.IFS(Z307="","",Z307='12 Formulas'!$BF$2,'12 Formulas'!$BG$2,Z307='12 Formulas'!$BF$3,'12 Formulas'!$BG$3,Z307='12 Formulas'!$BF$4,'12 Formulas'!$BG$4)</f>
        <v/>
      </c>
      <c r="AB307" s="114" t="str" cm="1">
        <f t="array" ref="AB307">+_xlfn.IFS(AA307="","",AND(Y307='12 Formulas'!$BK$3,AA307='12 Formulas'!$BL$3),'12 Formulas'!$BM$3,AND(Y307='12 Formulas'!$BK$4,AA307='12 Formulas'!$BL$4),'12 Formulas'!$BM$4,AND(Y307='12 Formulas'!$BK$5,AA307='12 Formulas'!$BL$5),'12 Formulas'!$BM$5,AND(Y307='12 Formulas'!$BK$6,AA307='12 Formulas'!$BL$6),'12 Formulas'!$BM$6,AND(Y307='12 Formulas'!$BK$7,AA307='12 Formulas'!$BL$7),'12 Formulas'!$BM$7,AND(Y307='12 Formulas'!$BK$8,AA307='12 Formulas'!$BL$8),'12 Formulas'!$BM$8,AND(Y307='12 Formulas'!$BK$9,AA307='12 Formulas'!$BL$9),'12 Formulas'!$BM$9,AND(Y307='12 Formulas'!$BK$10,AA307='12 Formulas'!$BL$10),'12 Formulas'!$BM$10,AND(Y307='12 Formulas'!$BK$11,AA307='12 Formulas'!$BL$11),'12 Formulas'!$BM$11)</f>
        <v/>
      </c>
      <c r="AC307" s="113" t="str" cm="1">
        <f t="array" ref="AC307">+_xlfn.IFS(AB307="","",AB307='12 Formulas'!$BM$3,'12 Formulas'!$BN$3,AB307='12 Formulas'!$BM$4,'12 Formulas'!$BN$4,AB307='12 Formulas'!$BM$5,'12 Formulas'!$BN$5)</f>
        <v/>
      </c>
      <c r="AD307" s="115" t="str" cm="1">
        <f t="array" ref="AD307">+_xlfn.IFS(AB307="","",AB307='12 Formulas'!$BM$3,'12 Formulas'!$BO$3,AB307='12 Formulas'!$BM$4,'12 Formulas'!$BO$4,AB307='12 Formulas'!$BM$5,'12 Formulas'!$BO$5)</f>
        <v/>
      </c>
      <c r="AE307" s="640"/>
      <c r="AF307" s="642"/>
      <c r="AG307" s="658"/>
      <c r="AH307" s="636"/>
      <c r="AI307" s="630"/>
      <c r="AJ307" s="632"/>
      <c r="AK307" s="634"/>
      <c r="AL307" s="99"/>
      <c r="AM307" s="100"/>
      <c r="AN307" s="100"/>
      <c r="AO307" s="100"/>
      <c r="AP307" s="100"/>
      <c r="AQ307" s="100"/>
      <c r="AR307" s="99"/>
      <c r="AS307" s="99"/>
    </row>
    <row r="308" spans="1:45" ht="12.75" hidden="1" customHeight="1" x14ac:dyDescent="0.25">
      <c r="A308" s="642"/>
      <c r="B308" s="680"/>
      <c r="C308" s="687"/>
      <c r="D308" s="686"/>
      <c r="E308" s="687"/>
      <c r="F308" s="651"/>
      <c r="G308" s="662"/>
      <c r="H308" s="101" t="s">
        <v>214</v>
      </c>
      <c r="I308" s="102"/>
      <c r="J308" s="103"/>
      <c r="K308" s="104" t="str" cm="1">
        <f t="array" ref="K308">+_xlfn.IFS(J308="","",J308='12 Formulas'!$AM$2,'12 Formulas'!$AN$2,J308='12 Formulas'!$AM$3,'12 Formulas'!$AN$3)</f>
        <v/>
      </c>
      <c r="L308" s="105"/>
      <c r="M308" s="106" t="str" cm="1">
        <f t="array" ref="M308">+_xlfn.IFS(L308="","",L308='12 Formulas'!$AO$2,'12 Formulas'!$AP$2,L308='12 Formulas'!$AO$3,'12 Formulas'!$AP$3)</f>
        <v/>
      </c>
      <c r="N308" s="105"/>
      <c r="O308" s="106" t="str" cm="1">
        <f t="array" ref="O308">+_xlfn.IFS(N308="","",N308='12 Formulas'!$AQ$2,'12 Formulas'!$AR$2,N308='12 Formulas'!$AQ$3,'12 Formulas'!$AR$3)</f>
        <v/>
      </c>
      <c r="P308" s="105"/>
      <c r="Q308" s="106" t="str" cm="1">
        <f t="array" ref="Q308">+_xlfn.IFS(P308="","",P308='12 Formulas'!$AS$2,'12 Formulas'!$AT$2,P308='12 Formulas'!$AS$3,'12 Formulas'!$AT$3,P308='12 Formulas'!$AS$4,'12 Formulas'!$AT$4)</f>
        <v/>
      </c>
      <c r="R308" s="105"/>
      <c r="S308" s="106" t="str" cm="1">
        <f t="array" ref="S308">+_xlfn.IFS(R308="","",R308='12 Formulas'!$AU$2,'12 Formulas'!$AV$2,R308='12 Formulas'!$AU$3,'12 Formulas'!$AV$3)</f>
        <v/>
      </c>
      <c r="T308" s="107"/>
      <c r="U308" s="106" t="str" cm="1">
        <f t="array" ref="U308">+_xlfn.IFS(T308="","",T308='12 Formulas'!$AW$2,'12 Formulas'!$AX$2,T308='12 Formulas'!$AW$3,'12 Formulas'!$AX$3)</f>
        <v/>
      </c>
      <c r="V308" s="108"/>
      <c r="W308" s="109" t="str" cm="1">
        <f t="array" ref="W308">+_xlfn.IFS(V308="","",V308='12 Formulas'!$AY$2,'12 Formulas'!$AZ$2,V308='12 Formulas'!$AY$3,'12 Formulas'!$AZ$3,V308='12 Formulas'!$AY$4,'12 Formulas'!$AZ$4)</f>
        <v/>
      </c>
      <c r="X308" s="110" t="str">
        <f t="shared" si="4"/>
        <v/>
      </c>
      <c r="Y308" s="111" t="str" cm="1">
        <f t="array" ref="Y308">+_xlfn.IFS(X308="","",X308&lt;='12 Formulas'!$BD$4,'12 Formulas'!$BB$4,X308&lt;='12 Formulas'!$BD$3,'12 Formulas'!$BB$3,X308&lt;='12 Formulas'!$BD$2,'12 Formulas'!$BB$2)</f>
        <v/>
      </c>
      <c r="Z308" s="112"/>
      <c r="AA308" s="113" t="str" cm="1">
        <f t="array" ref="AA308">+_xlfn.IFS(Z308="","",Z308='12 Formulas'!$BF$2,'12 Formulas'!$BG$2,Z308='12 Formulas'!$BF$3,'12 Formulas'!$BG$3,Z308='12 Formulas'!$BF$4,'12 Formulas'!$BG$4)</f>
        <v/>
      </c>
      <c r="AB308" s="114" t="str" cm="1">
        <f t="array" ref="AB308">+_xlfn.IFS(AA308="","",AND(Y308='12 Formulas'!$BK$3,AA308='12 Formulas'!$BL$3),'12 Formulas'!$BM$3,AND(Y308='12 Formulas'!$BK$4,AA308='12 Formulas'!$BL$4),'12 Formulas'!$BM$4,AND(Y308='12 Formulas'!$BK$5,AA308='12 Formulas'!$BL$5),'12 Formulas'!$BM$5,AND(Y308='12 Formulas'!$BK$6,AA308='12 Formulas'!$BL$6),'12 Formulas'!$BM$6,AND(Y308='12 Formulas'!$BK$7,AA308='12 Formulas'!$BL$7),'12 Formulas'!$BM$7,AND(Y308='12 Formulas'!$BK$8,AA308='12 Formulas'!$BL$8),'12 Formulas'!$BM$8,AND(Y308='12 Formulas'!$BK$9,AA308='12 Formulas'!$BL$9),'12 Formulas'!$BM$9,AND(Y308='12 Formulas'!$BK$10,AA308='12 Formulas'!$BL$10),'12 Formulas'!$BM$10,AND(Y308='12 Formulas'!$BK$11,AA308='12 Formulas'!$BL$11),'12 Formulas'!$BM$11)</f>
        <v/>
      </c>
      <c r="AC308" s="113" t="str" cm="1">
        <f t="array" ref="AC308">+_xlfn.IFS(AB308="","",AB308='12 Formulas'!$BM$3,'12 Formulas'!$BN$3,AB308='12 Formulas'!$BM$4,'12 Formulas'!$BN$4,AB308='12 Formulas'!$BM$5,'12 Formulas'!$BN$5)</f>
        <v/>
      </c>
      <c r="AD308" s="115" t="str" cm="1">
        <f t="array" ref="AD308">+_xlfn.IFS(AB308="","",AB308='12 Formulas'!$BM$3,'12 Formulas'!$BO$3,AB308='12 Formulas'!$BM$4,'12 Formulas'!$BO$4,AB308='12 Formulas'!$BM$5,'12 Formulas'!$BO$5)</f>
        <v/>
      </c>
      <c r="AE308" s="640"/>
      <c r="AF308" s="642"/>
      <c r="AG308" s="658"/>
      <c r="AH308" s="636"/>
      <c r="AI308" s="630"/>
      <c r="AJ308" s="632"/>
      <c r="AK308" s="634"/>
      <c r="AL308" s="99"/>
      <c r="AM308" s="100"/>
      <c r="AN308" s="100"/>
      <c r="AO308" s="100"/>
      <c r="AP308" s="100"/>
      <c r="AQ308" s="100"/>
      <c r="AR308" s="99"/>
      <c r="AS308" s="99"/>
    </row>
    <row r="309" spans="1:45" ht="12.75" hidden="1" customHeight="1" x14ac:dyDescent="0.25">
      <c r="A309" s="642"/>
      <c r="B309" s="680"/>
      <c r="C309" s="687"/>
      <c r="D309" s="686"/>
      <c r="E309" s="687"/>
      <c r="F309" s="652" t="s">
        <v>218</v>
      </c>
      <c r="G309" s="663"/>
      <c r="H309" s="101" t="s">
        <v>212</v>
      </c>
      <c r="I309" s="102"/>
      <c r="J309" s="103"/>
      <c r="K309" s="104" t="str" cm="1">
        <f t="array" ref="K309">+_xlfn.IFS(J309="","",J309='12 Formulas'!$AM$2,'12 Formulas'!$AN$2,J309='12 Formulas'!$AM$3,'12 Formulas'!$AN$3)</f>
        <v/>
      </c>
      <c r="L309" s="105"/>
      <c r="M309" s="106" t="str" cm="1">
        <f t="array" ref="M309">+_xlfn.IFS(L309="","",L309='12 Formulas'!$AO$2,'12 Formulas'!$AP$2,L309='12 Formulas'!$AO$3,'12 Formulas'!$AP$3)</f>
        <v/>
      </c>
      <c r="N309" s="105"/>
      <c r="O309" s="106" t="str" cm="1">
        <f t="array" ref="O309">+_xlfn.IFS(N309="","",N309='12 Formulas'!$AQ$2,'12 Formulas'!$AR$2,N309='12 Formulas'!$AQ$3,'12 Formulas'!$AR$3)</f>
        <v/>
      </c>
      <c r="P309" s="105"/>
      <c r="Q309" s="106" t="str" cm="1">
        <f t="array" ref="Q309">+_xlfn.IFS(P309="","",P309='12 Formulas'!$AS$2,'12 Formulas'!$AT$2,P309='12 Formulas'!$AS$3,'12 Formulas'!$AT$3,P309='12 Formulas'!$AS$4,'12 Formulas'!$AT$4)</f>
        <v/>
      </c>
      <c r="R309" s="105"/>
      <c r="S309" s="106" t="str" cm="1">
        <f t="array" ref="S309">+_xlfn.IFS(R309="","",R309='12 Formulas'!$AU$2,'12 Formulas'!$AV$2,R309='12 Formulas'!$AU$3,'12 Formulas'!$AV$3)</f>
        <v/>
      </c>
      <c r="T309" s="107"/>
      <c r="U309" s="106" t="str" cm="1">
        <f t="array" ref="U309">+_xlfn.IFS(T309="","",T309='12 Formulas'!$AW$2,'12 Formulas'!$AX$2,T309='12 Formulas'!$AW$3,'12 Formulas'!$AX$3)</f>
        <v/>
      </c>
      <c r="V309" s="108"/>
      <c r="W309" s="109" t="str" cm="1">
        <f t="array" ref="W309">+_xlfn.IFS(V309="","",V309='12 Formulas'!$AY$2,'12 Formulas'!$AZ$2,V309='12 Formulas'!$AY$3,'12 Formulas'!$AZ$3,V309='12 Formulas'!$AY$4,'12 Formulas'!$AZ$4)</f>
        <v/>
      </c>
      <c r="X309" s="110" t="str">
        <f t="shared" si="4"/>
        <v/>
      </c>
      <c r="Y309" s="111" t="str" cm="1">
        <f t="array" ref="Y309">+_xlfn.IFS(X309="","",X309&lt;='12 Formulas'!$BD$4,'12 Formulas'!$BB$4,X309&lt;='12 Formulas'!$BD$3,'12 Formulas'!$BB$3,X309&lt;='12 Formulas'!$BD$2,'12 Formulas'!$BB$2)</f>
        <v/>
      </c>
      <c r="Z309" s="112"/>
      <c r="AA309" s="113" t="str" cm="1">
        <f t="array" ref="AA309">+_xlfn.IFS(Z309="","",Z309='12 Formulas'!$BF$2,'12 Formulas'!$BG$2,Z309='12 Formulas'!$BF$3,'12 Formulas'!$BG$3,Z309='12 Formulas'!$BF$4,'12 Formulas'!$BG$4)</f>
        <v/>
      </c>
      <c r="AB309" s="114" t="str" cm="1">
        <f t="array" ref="AB309">+_xlfn.IFS(AA309="","",AND(Y309='12 Formulas'!$BK$3,AA309='12 Formulas'!$BL$3),'12 Formulas'!$BM$3,AND(Y309='12 Formulas'!$BK$4,AA309='12 Formulas'!$BL$4),'12 Formulas'!$BM$4,AND(Y309='12 Formulas'!$BK$5,AA309='12 Formulas'!$BL$5),'12 Formulas'!$BM$5,AND(Y309='12 Formulas'!$BK$6,AA309='12 Formulas'!$BL$6),'12 Formulas'!$BM$6,AND(Y309='12 Formulas'!$BK$7,AA309='12 Formulas'!$BL$7),'12 Formulas'!$BM$7,AND(Y309='12 Formulas'!$BK$8,AA309='12 Formulas'!$BL$8),'12 Formulas'!$BM$8,AND(Y309='12 Formulas'!$BK$9,AA309='12 Formulas'!$BL$9),'12 Formulas'!$BM$9,AND(Y309='12 Formulas'!$BK$10,AA309='12 Formulas'!$BL$10),'12 Formulas'!$BM$10,AND(Y309='12 Formulas'!$BK$11,AA309='12 Formulas'!$BL$11),'12 Formulas'!$BM$11)</f>
        <v/>
      </c>
      <c r="AC309" s="113" t="str" cm="1">
        <f t="array" ref="AC309">+_xlfn.IFS(AB309="","",AB309='12 Formulas'!$BM$3,'12 Formulas'!$BN$3,AB309='12 Formulas'!$BM$4,'12 Formulas'!$BN$4,AB309='12 Formulas'!$BM$5,'12 Formulas'!$BN$5)</f>
        <v/>
      </c>
      <c r="AD309" s="115" t="str" cm="1">
        <f t="array" ref="AD309">+_xlfn.IFS(AB309="","",AB309='12 Formulas'!$BM$3,'12 Formulas'!$BO$3,AB309='12 Formulas'!$BM$4,'12 Formulas'!$BO$4,AB309='12 Formulas'!$BM$5,'12 Formulas'!$BO$5)</f>
        <v/>
      </c>
      <c r="AE309" s="640"/>
      <c r="AF309" s="642"/>
      <c r="AG309" s="658"/>
      <c r="AH309" s="636"/>
      <c r="AI309" s="630"/>
      <c r="AJ309" s="632"/>
      <c r="AK309" s="634"/>
      <c r="AL309" s="99"/>
      <c r="AM309" s="100"/>
      <c r="AN309" s="100"/>
      <c r="AO309" s="100"/>
      <c r="AP309" s="100"/>
      <c r="AQ309" s="100"/>
      <c r="AR309" s="99"/>
      <c r="AS309" s="99"/>
    </row>
    <row r="310" spans="1:45" ht="12.75" hidden="1" customHeight="1" x14ac:dyDescent="0.25">
      <c r="A310" s="642"/>
      <c r="B310" s="680"/>
      <c r="C310" s="687"/>
      <c r="D310" s="686"/>
      <c r="E310" s="687"/>
      <c r="F310" s="650"/>
      <c r="G310" s="661"/>
      <c r="H310" s="101" t="s">
        <v>213</v>
      </c>
      <c r="I310" s="102"/>
      <c r="J310" s="103"/>
      <c r="K310" s="104" t="str" cm="1">
        <f t="array" ref="K310">+_xlfn.IFS(J310="","",J310='12 Formulas'!$AM$2,'12 Formulas'!$AN$2,J310='12 Formulas'!$AM$3,'12 Formulas'!$AN$3)</f>
        <v/>
      </c>
      <c r="L310" s="105"/>
      <c r="M310" s="106" t="str" cm="1">
        <f t="array" ref="M310">+_xlfn.IFS(L310="","",L310='12 Formulas'!$AO$2,'12 Formulas'!$AP$2,L310='12 Formulas'!$AO$3,'12 Formulas'!$AP$3)</f>
        <v/>
      </c>
      <c r="N310" s="105"/>
      <c r="O310" s="106" t="str" cm="1">
        <f t="array" ref="O310">+_xlfn.IFS(N310="","",N310='12 Formulas'!$AQ$2,'12 Formulas'!$AR$2,N310='12 Formulas'!$AQ$3,'12 Formulas'!$AR$3)</f>
        <v/>
      </c>
      <c r="P310" s="105"/>
      <c r="Q310" s="106" t="str" cm="1">
        <f t="array" ref="Q310">+_xlfn.IFS(P310="","",P310='12 Formulas'!$AS$2,'12 Formulas'!$AT$2,P310='12 Formulas'!$AS$3,'12 Formulas'!$AT$3,P310='12 Formulas'!$AS$4,'12 Formulas'!$AT$4)</f>
        <v/>
      </c>
      <c r="R310" s="105"/>
      <c r="S310" s="106" t="str" cm="1">
        <f t="array" ref="S310">+_xlfn.IFS(R310="","",R310='12 Formulas'!$AU$2,'12 Formulas'!$AV$2,R310='12 Formulas'!$AU$3,'12 Formulas'!$AV$3)</f>
        <v/>
      </c>
      <c r="T310" s="107"/>
      <c r="U310" s="106" t="str" cm="1">
        <f t="array" ref="U310">+_xlfn.IFS(T310="","",T310='12 Formulas'!$AW$2,'12 Formulas'!$AX$2,T310='12 Formulas'!$AW$3,'12 Formulas'!$AX$3)</f>
        <v/>
      </c>
      <c r="V310" s="108"/>
      <c r="W310" s="109" t="str" cm="1">
        <f t="array" ref="W310">+_xlfn.IFS(V310="","",V310='12 Formulas'!$AY$2,'12 Formulas'!$AZ$2,V310='12 Formulas'!$AY$3,'12 Formulas'!$AZ$3,V310='12 Formulas'!$AY$4,'12 Formulas'!$AZ$4)</f>
        <v/>
      </c>
      <c r="X310" s="110" t="str">
        <f t="shared" si="4"/>
        <v/>
      </c>
      <c r="Y310" s="111" t="str" cm="1">
        <f t="array" ref="Y310">+_xlfn.IFS(X310="","",X310&lt;='12 Formulas'!$BD$4,'12 Formulas'!$BB$4,X310&lt;='12 Formulas'!$BD$3,'12 Formulas'!$BB$3,X310&lt;='12 Formulas'!$BD$2,'12 Formulas'!$BB$2)</f>
        <v/>
      </c>
      <c r="Z310" s="112"/>
      <c r="AA310" s="113" t="str" cm="1">
        <f t="array" ref="AA310">+_xlfn.IFS(Z310="","",Z310='12 Formulas'!$BF$2,'12 Formulas'!$BG$2,Z310='12 Formulas'!$BF$3,'12 Formulas'!$BG$3,Z310='12 Formulas'!$BF$4,'12 Formulas'!$BG$4)</f>
        <v/>
      </c>
      <c r="AB310" s="114" t="str" cm="1">
        <f t="array" ref="AB310">+_xlfn.IFS(AA310="","",AND(Y310='12 Formulas'!$BK$3,AA310='12 Formulas'!$BL$3),'12 Formulas'!$BM$3,AND(Y310='12 Formulas'!$BK$4,AA310='12 Formulas'!$BL$4),'12 Formulas'!$BM$4,AND(Y310='12 Formulas'!$BK$5,AA310='12 Formulas'!$BL$5),'12 Formulas'!$BM$5,AND(Y310='12 Formulas'!$BK$6,AA310='12 Formulas'!$BL$6),'12 Formulas'!$BM$6,AND(Y310='12 Formulas'!$BK$7,AA310='12 Formulas'!$BL$7),'12 Formulas'!$BM$7,AND(Y310='12 Formulas'!$BK$8,AA310='12 Formulas'!$BL$8),'12 Formulas'!$BM$8,AND(Y310='12 Formulas'!$BK$9,AA310='12 Formulas'!$BL$9),'12 Formulas'!$BM$9,AND(Y310='12 Formulas'!$BK$10,AA310='12 Formulas'!$BL$10),'12 Formulas'!$BM$10,AND(Y310='12 Formulas'!$BK$11,AA310='12 Formulas'!$BL$11),'12 Formulas'!$BM$11)</f>
        <v/>
      </c>
      <c r="AC310" s="113" t="str" cm="1">
        <f t="array" ref="AC310">+_xlfn.IFS(AB310="","",AB310='12 Formulas'!$BM$3,'12 Formulas'!$BN$3,AB310='12 Formulas'!$BM$4,'12 Formulas'!$BN$4,AB310='12 Formulas'!$BM$5,'12 Formulas'!$BN$5)</f>
        <v/>
      </c>
      <c r="AD310" s="115" t="str" cm="1">
        <f t="array" ref="AD310">+_xlfn.IFS(AB310="","",AB310='12 Formulas'!$BM$3,'12 Formulas'!$BO$3,AB310='12 Formulas'!$BM$4,'12 Formulas'!$BO$4,AB310='12 Formulas'!$BM$5,'12 Formulas'!$BO$5)</f>
        <v/>
      </c>
      <c r="AE310" s="640"/>
      <c r="AF310" s="642"/>
      <c r="AG310" s="658"/>
      <c r="AH310" s="636"/>
      <c r="AI310" s="630"/>
      <c r="AJ310" s="632"/>
      <c r="AK310" s="634"/>
      <c r="AL310" s="99"/>
      <c r="AM310" s="100"/>
      <c r="AN310" s="100"/>
      <c r="AO310" s="100"/>
      <c r="AP310" s="100"/>
      <c r="AQ310" s="100"/>
      <c r="AR310" s="99"/>
      <c r="AS310" s="99"/>
    </row>
    <row r="311" spans="1:45" ht="12.75" hidden="1" customHeight="1" thickBot="1" x14ac:dyDescent="0.3">
      <c r="A311" s="643"/>
      <c r="B311" s="681"/>
      <c r="C311" s="690"/>
      <c r="D311" s="691"/>
      <c r="E311" s="690"/>
      <c r="F311" s="692"/>
      <c r="G311" s="693"/>
      <c r="H311" s="116" t="s">
        <v>214</v>
      </c>
      <c r="I311" s="117"/>
      <c r="J311" s="118"/>
      <c r="K311" s="119" t="str" cm="1">
        <f t="array" ref="K311">+_xlfn.IFS(J311="","",J311='12 Formulas'!$AM$2,'12 Formulas'!$AN$2,J311='12 Formulas'!$AM$3,'12 Formulas'!$AN$3)</f>
        <v/>
      </c>
      <c r="L311" s="120"/>
      <c r="M311" s="121" t="str" cm="1">
        <f t="array" ref="M311">+_xlfn.IFS(L311="","",L311='12 Formulas'!$AO$2,'12 Formulas'!$AP$2,L311='12 Formulas'!$AO$3,'12 Formulas'!$AP$3)</f>
        <v/>
      </c>
      <c r="N311" s="120"/>
      <c r="O311" s="121" t="str" cm="1">
        <f t="array" ref="O311">+_xlfn.IFS(N311="","",N311='12 Formulas'!$AQ$2,'12 Formulas'!$AR$2,N311='12 Formulas'!$AQ$3,'12 Formulas'!$AR$3)</f>
        <v/>
      </c>
      <c r="P311" s="120"/>
      <c r="Q311" s="121" t="str" cm="1">
        <f t="array" ref="Q311">+_xlfn.IFS(P311="","",P311='12 Formulas'!$AS$2,'12 Formulas'!$AT$2,P311='12 Formulas'!$AS$3,'12 Formulas'!$AT$3,P311='12 Formulas'!$AS$4,'12 Formulas'!$AT$4)</f>
        <v/>
      </c>
      <c r="R311" s="120"/>
      <c r="S311" s="121" t="str" cm="1">
        <f t="array" ref="S311">+_xlfn.IFS(R311="","",R311='12 Formulas'!$AU$2,'12 Formulas'!$AV$2,R311='12 Formulas'!$AU$3,'12 Formulas'!$AV$3)</f>
        <v/>
      </c>
      <c r="T311" s="122"/>
      <c r="U311" s="121" t="str" cm="1">
        <f t="array" ref="U311">+_xlfn.IFS(T311="","",T311='12 Formulas'!$AW$2,'12 Formulas'!$AX$2,T311='12 Formulas'!$AW$3,'12 Formulas'!$AX$3)</f>
        <v/>
      </c>
      <c r="V311" s="123"/>
      <c r="W311" s="124" t="str" cm="1">
        <f t="array" ref="W311">+_xlfn.IFS(V311="","",V311='12 Formulas'!$AY$2,'12 Formulas'!$AZ$2,V311='12 Formulas'!$AY$3,'12 Formulas'!$AZ$3,V311='12 Formulas'!$AY$4,'12 Formulas'!$AZ$4)</f>
        <v/>
      </c>
      <c r="X311" s="125" t="str">
        <f t="shared" si="4"/>
        <v/>
      </c>
      <c r="Y311" s="126" t="str" cm="1">
        <f t="array" ref="Y311">+_xlfn.IFS(X311="","",X311&lt;='12 Formulas'!$BD$4,'12 Formulas'!$BB$4,X311&lt;='12 Formulas'!$BD$3,'12 Formulas'!$BB$3,X311&lt;='12 Formulas'!$BD$2,'12 Formulas'!$BB$2)</f>
        <v/>
      </c>
      <c r="Z311" s="127"/>
      <c r="AA311" s="128" t="str" cm="1">
        <f t="array" ref="AA311">+_xlfn.IFS(Z311="","",Z311='12 Formulas'!$BF$2,'12 Formulas'!$BG$2,Z311='12 Formulas'!$BF$3,'12 Formulas'!$BG$3,Z311='12 Formulas'!$BF$4,'12 Formulas'!$BG$4)</f>
        <v/>
      </c>
      <c r="AB311" s="129" t="str" cm="1">
        <f t="array" ref="AB311">+_xlfn.IFS(AA311="","",AND(Y311='12 Formulas'!$BK$3,AA311='12 Formulas'!$BL$3),'12 Formulas'!$BM$3,AND(Y311='12 Formulas'!$BK$4,AA311='12 Formulas'!$BL$4),'12 Formulas'!$BM$4,AND(Y311='12 Formulas'!$BK$5,AA311='12 Formulas'!$BL$5),'12 Formulas'!$BM$5,AND(Y311='12 Formulas'!$BK$6,AA311='12 Formulas'!$BL$6),'12 Formulas'!$BM$6,AND(Y311='12 Formulas'!$BK$7,AA311='12 Formulas'!$BL$7),'12 Formulas'!$BM$7,AND(Y311='12 Formulas'!$BK$8,AA311='12 Formulas'!$BL$8),'12 Formulas'!$BM$8,AND(Y311='12 Formulas'!$BK$9,AA311='12 Formulas'!$BL$9),'12 Formulas'!$BM$9,AND(Y311='12 Formulas'!$BK$10,AA311='12 Formulas'!$BL$10),'12 Formulas'!$BM$10,AND(Y311='12 Formulas'!$BK$11,AA311='12 Formulas'!$BL$11),'12 Formulas'!$BM$11)</f>
        <v/>
      </c>
      <c r="AC311" s="128" t="str" cm="1">
        <f t="array" ref="AC311">+_xlfn.IFS(AB311="","",AB311='12 Formulas'!$BM$3,'12 Formulas'!$BN$3,AB311='12 Formulas'!$BM$4,'12 Formulas'!$BN$4,AB311='12 Formulas'!$BM$5,'12 Formulas'!$BN$5)</f>
        <v/>
      </c>
      <c r="AD311" s="130" t="str" cm="1">
        <f t="array" ref="AD311">+_xlfn.IFS(AB311="","",AB311='12 Formulas'!$BM$3,'12 Formulas'!$BO$3,AB311='12 Formulas'!$BM$4,'12 Formulas'!$BO$4,AB311='12 Formulas'!$BM$5,'12 Formulas'!$BO$5)</f>
        <v/>
      </c>
      <c r="AE311" s="641"/>
      <c r="AF311" s="643"/>
      <c r="AG311" s="659"/>
      <c r="AH311" s="637"/>
      <c r="AI311" s="631"/>
      <c r="AJ311" s="633"/>
      <c r="AK311" s="635"/>
      <c r="AL311" s="99"/>
      <c r="AM311" s="100"/>
      <c r="AN311" s="100"/>
      <c r="AO311" s="100"/>
      <c r="AP311" s="100"/>
      <c r="AQ311" s="100"/>
      <c r="AR311" s="99"/>
      <c r="AS311" s="99"/>
    </row>
    <row r="312" spans="1:45" ht="14.45" hidden="1" customHeight="1" x14ac:dyDescent="0.25">
      <c r="D312" s="36"/>
      <c r="E312" s="36"/>
      <c r="H312" s="35"/>
      <c r="I312" s="35"/>
      <c r="J312" s="35"/>
      <c r="K312" s="35"/>
      <c r="L312" s="35"/>
      <c r="M312" s="35"/>
      <c r="N312" s="35"/>
      <c r="O312" s="35"/>
      <c r="P312" s="35"/>
      <c r="Q312" s="35"/>
      <c r="R312" s="35"/>
      <c r="S312" s="35"/>
      <c r="T312" s="35"/>
      <c r="U312" s="35"/>
      <c r="W312" s="35"/>
      <c r="AG312" s="34"/>
      <c r="AH312" s="34"/>
      <c r="AJ312" s="36"/>
      <c r="AK312" s="36"/>
      <c r="AL312" s="34"/>
      <c r="AM312" s="35"/>
      <c r="AN312" s="35"/>
      <c r="AO312" s="35"/>
      <c r="AP312" s="35"/>
      <c r="AQ312" s="35"/>
    </row>
    <row r="313" spans="1:45" ht="39" customHeight="1" x14ac:dyDescent="0.25">
      <c r="D313" s="36"/>
      <c r="E313" s="36"/>
      <c r="H313" s="35"/>
      <c r="I313" s="35"/>
      <c r="J313" s="35"/>
      <c r="K313" s="35"/>
      <c r="L313" s="35"/>
      <c r="M313" s="35"/>
      <c r="N313" s="35"/>
      <c r="O313" s="35"/>
      <c r="P313" s="35"/>
      <c r="Q313" s="35"/>
      <c r="R313" s="35"/>
      <c r="S313" s="35"/>
      <c r="T313" s="35"/>
      <c r="U313" s="35"/>
      <c r="W313" s="35"/>
      <c r="AG313" s="34"/>
      <c r="AH313" s="34"/>
      <c r="AJ313" s="36"/>
      <c r="AK313" s="36"/>
      <c r="AL313" s="34"/>
      <c r="AM313" s="35"/>
      <c r="AN313" s="35"/>
      <c r="AO313" s="35"/>
      <c r="AP313" s="35"/>
      <c r="AQ313" s="35"/>
    </row>
    <row r="314" spans="1:45" ht="19.5" customHeight="1" x14ac:dyDescent="0.25">
      <c r="D314" s="36"/>
      <c r="E314" s="36"/>
      <c r="H314" s="35"/>
      <c r="I314" s="35"/>
      <c r="J314" s="35"/>
      <c r="K314" s="35"/>
      <c r="L314" s="35"/>
      <c r="M314" s="35"/>
      <c r="N314" s="35"/>
      <c r="O314" s="35"/>
      <c r="P314" s="35"/>
      <c r="Q314" s="35"/>
      <c r="R314" s="35"/>
      <c r="S314" s="35"/>
      <c r="T314" s="35"/>
      <c r="U314" s="35"/>
      <c r="W314" s="35"/>
      <c r="AG314" s="34"/>
      <c r="AH314" s="34"/>
      <c r="AJ314" s="36"/>
      <c r="AK314" s="36"/>
      <c r="AL314" s="34"/>
      <c r="AM314" s="35"/>
      <c r="AN314" s="35"/>
      <c r="AO314" s="35"/>
      <c r="AP314" s="35"/>
      <c r="AQ314" s="35"/>
    </row>
    <row r="315" spans="1:45" ht="19.5" customHeight="1" x14ac:dyDescent="0.25">
      <c r="D315" s="36"/>
      <c r="E315" s="36"/>
      <c r="H315" s="35"/>
      <c r="I315" s="35"/>
      <c r="J315" s="35"/>
      <c r="K315" s="35"/>
      <c r="L315" s="35"/>
      <c r="M315" s="35"/>
      <c r="N315" s="35"/>
      <c r="O315" s="35"/>
      <c r="P315" s="35"/>
      <c r="Q315" s="35"/>
      <c r="R315" s="35"/>
      <c r="S315" s="35"/>
      <c r="T315" s="35"/>
      <c r="U315" s="35"/>
      <c r="W315" s="35"/>
      <c r="AG315" s="34"/>
      <c r="AH315" s="34"/>
      <c r="AJ315" s="36"/>
      <c r="AK315" s="36"/>
      <c r="AL315" s="34"/>
      <c r="AM315" s="35"/>
      <c r="AN315" s="35"/>
      <c r="AO315" s="35"/>
      <c r="AP315" s="35"/>
      <c r="AQ315" s="35"/>
    </row>
    <row r="316" spans="1:45" ht="19.5" customHeight="1" x14ac:dyDescent="0.25">
      <c r="D316" s="36"/>
      <c r="E316" s="36"/>
      <c r="H316" s="35"/>
      <c r="I316" s="35"/>
      <c r="J316" s="35"/>
      <c r="K316" s="35"/>
      <c r="L316" s="35"/>
      <c r="M316" s="35"/>
      <c r="N316" s="35"/>
      <c r="O316" s="35"/>
      <c r="P316" s="35"/>
      <c r="Q316" s="35"/>
      <c r="R316" s="35"/>
      <c r="S316" s="35"/>
      <c r="T316" s="35"/>
      <c r="U316" s="35"/>
      <c r="W316" s="35"/>
      <c r="AG316" s="34"/>
      <c r="AH316" s="34"/>
      <c r="AJ316" s="36"/>
      <c r="AK316" s="36"/>
      <c r="AL316" s="34"/>
      <c r="AM316" s="35"/>
      <c r="AN316" s="35"/>
      <c r="AO316" s="35"/>
      <c r="AP316" s="35"/>
      <c r="AQ316" s="35"/>
    </row>
    <row r="317" spans="1:45" ht="19.5" customHeight="1" x14ac:dyDescent="0.25">
      <c r="D317" s="36"/>
      <c r="E317" s="36"/>
      <c r="H317" s="35"/>
      <c r="I317" s="35"/>
      <c r="J317" s="35"/>
      <c r="K317" s="35"/>
      <c r="L317" s="35"/>
      <c r="M317" s="35"/>
      <c r="N317" s="35"/>
      <c r="O317" s="35"/>
      <c r="P317" s="35"/>
      <c r="Q317" s="35"/>
      <c r="R317" s="35"/>
      <c r="S317" s="35"/>
      <c r="T317" s="35"/>
      <c r="U317" s="35"/>
      <c r="W317" s="35"/>
      <c r="AG317" s="34"/>
      <c r="AH317" s="34"/>
      <c r="AJ317" s="36"/>
      <c r="AK317" s="36"/>
      <c r="AL317" s="34"/>
      <c r="AM317" s="35"/>
      <c r="AN317" s="35"/>
      <c r="AO317" s="35"/>
      <c r="AP317" s="35"/>
      <c r="AQ317" s="35"/>
    </row>
    <row r="318" spans="1:45" ht="19.5" customHeight="1" x14ac:dyDescent="0.25">
      <c r="D318" s="36"/>
      <c r="E318" s="36"/>
      <c r="H318" s="35"/>
      <c r="I318" s="35"/>
      <c r="J318" s="35"/>
      <c r="K318" s="35"/>
      <c r="L318" s="35"/>
      <c r="M318" s="35"/>
      <c r="N318" s="35"/>
      <c r="O318" s="35"/>
      <c r="P318" s="35"/>
      <c r="Q318" s="35"/>
      <c r="R318" s="35"/>
      <c r="S318" s="35"/>
      <c r="T318" s="35"/>
      <c r="U318" s="35"/>
      <c r="W318" s="35"/>
      <c r="AG318" s="34"/>
      <c r="AH318" s="34"/>
      <c r="AJ318" s="36"/>
      <c r="AK318" s="36"/>
      <c r="AL318" s="34"/>
      <c r="AM318" s="35"/>
      <c r="AN318" s="35"/>
      <c r="AO318" s="35"/>
      <c r="AP318" s="35"/>
      <c r="AQ318" s="35"/>
    </row>
  </sheetData>
  <sheetProtection formatCells="0" formatColumns="0" formatRows="0" insertColumns="0" insertRows="0" insertHyperlinks="0" deleteColumns="0" deleteRows="0" sort="0" autoFilter="0" pivotTables="0"/>
  <protectedRanges>
    <protectedRange sqref="B5:E6" name="EDITABLE 3"/>
    <protectedRange sqref="G12:G311 J308 I12:J307 I309:J311 L12:L311 N12:N311" name="EDITABLE 1"/>
    <protectedRange sqref="P12:P311 R12:R311 T12:T311 V12:V311 Z12:Z311" name="EDITABLE 2"/>
  </protectedRanges>
  <autoFilter ref="A11:AS311" xr:uid="{00000000-0009-0000-0000-000007000000}">
    <filterColumn colId="36" showButton="0"/>
    <filterColumn colId="37" showButton="0"/>
    <filterColumn colId="38" showButton="0"/>
    <filterColumn colId="39" showButton="0"/>
    <filterColumn colId="40" showButton="0"/>
    <filterColumn colId="41" showButton="0"/>
  </autoFilter>
  <dataConsolidate/>
  <mergeCells count="471">
    <mergeCell ref="B1:E4"/>
    <mergeCell ref="A1:A4"/>
    <mergeCell ref="F1:H1"/>
    <mergeCell ref="F2:H2"/>
    <mergeCell ref="F3:H3"/>
    <mergeCell ref="F4:H4"/>
    <mergeCell ref="AH297:AH311"/>
    <mergeCell ref="AI297:AI311"/>
    <mergeCell ref="AJ297:AJ311"/>
    <mergeCell ref="A297:A311"/>
    <mergeCell ref="B297:B311"/>
    <mergeCell ref="C297:C311"/>
    <mergeCell ref="D297:D311"/>
    <mergeCell ref="E297:E311"/>
    <mergeCell ref="AH282:AH296"/>
    <mergeCell ref="AI282:AI296"/>
    <mergeCell ref="AJ282:AJ296"/>
    <mergeCell ref="A282:A296"/>
    <mergeCell ref="B282:B296"/>
    <mergeCell ref="C282:C296"/>
    <mergeCell ref="D282:D296"/>
    <mergeCell ref="E282:E296"/>
    <mergeCell ref="AH267:AH281"/>
    <mergeCell ref="AI267:AI281"/>
    <mergeCell ref="AK297:AK311"/>
    <mergeCell ref="F300:F302"/>
    <mergeCell ref="G300:G302"/>
    <mergeCell ref="F303:F305"/>
    <mergeCell ref="G303:G305"/>
    <mergeCell ref="F306:F308"/>
    <mergeCell ref="G306:G308"/>
    <mergeCell ref="F309:F311"/>
    <mergeCell ref="G309:G311"/>
    <mergeCell ref="F297:F299"/>
    <mergeCell ref="G297:G299"/>
    <mergeCell ref="AE297:AE311"/>
    <mergeCell ref="AF297:AF311"/>
    <mergeCell ref="AG297:AG311"/>
    <mergeCell ref="AK282:AK296"/>
    <mergeCell ref="F285:F287"/>
    <mergeCell ref="G285:G287"/>
    <mergeCell ref="F288:F290"/>
    <mergeCell ref="G288:G290"/>
    <mergeCell ref="F291:F293"/>
    <mergeCell ref="G291:G293"/>
    <mergeCell ref="F294:F296"/>
    <mergeCell ref="G294:G296"/>
    <mergeCell ref="F282:F284"/>
    <mergeCell ref="G282:G284"/>
    <mergeCell ref="AE282:AE296"/>
    <mergeCell ref="AF282:AF296"/>
    <mergeCell ref="AG282:AG296"/>
    <mergeCell ref="AJ267:AJ281"/>
    <mergeCell ref="AK267:AK281"/>
    <mergeCell ref="F270:F272"/>
    <mergeCell ref="G270:G272"/>
    <mergeCell ref="F273:F275"/>
    <mergeCell ref="G273:G275"/>
    <mergeCell ref="F276:F278"/>
    <mergeCell ref="G276:G278"/>
    <mergeCell ref="F279:F281"/>
    <mergeCell ref="G279:G281"/>
    <mergeCell ref="F267:F269"/>
    <mergeCell ref="G267:G269"/>
    <mergeCell ref="AE267:AE281"/>
    <mergeCell ref="AF267:AF281"/>
    <mergeCell ref="AG267:AG281"/>
    <mergeCell ref="A267:A281"/>
    <mergeCell ref="B267:B281"/>
    <mergeCell ref="C267:C281"/>
    <mergeCell ref="D267:D281"/>
    <mergeCell ref="E267:E281"/>
    <mergeCell ref="AH252:AH266"/>
    <mergeCell ref="AI252:AI266"/>
    <mergeCell ref="AJ252:AJ266"/>
    <mergeCell ref="AK252:AK266"/>
    <mergeCell ref="F255:F257"/>
    <mergeCell ref="G255:G257"/>
    <mergeCell ref="F258:F260"/>
    <mergeCell ref="G258:G260"/>
    <mergeCell ref="F261:F263"/>
    <mergeCell ref="G261:G263"/>
    <mergeCell ref="F264:F266"/>
    <mergeCell ref="G264:G266"/>
    <mergeCell ref="F252:F254"/>
    <mergeCell ref="G252:G254"/>
    <mergeCell ref="AE252:AE266"/>
    <mergeCell ref="AF252:AF266"/>
    <mergeCell ref="AG252:AG266"/>
    <mergeCell ref="A252:A266"/>
    <mergeCell ref="B252:B266"/>
    <mergeCell ref="C252:C266"/>
    <mergeCell ref="D252:D266"/>
    <mergeCell ref="E252:E266"/>
    <mergeCell ref="AH237:AH251"/>
    <mergeCell ref="AI237:AI251"/>
    <mergeCell ref="AJ237:AJ251"/>
    <mergeCell ref="AK237:AK251"/>
    <mergeCell ref="F240:F242"/>
    <mergeCell ref="G240:G242"/>
    <mergeCell ref="F243:F245"/>
    <mergeCell ref="G243:G245"/>
    <mergeCell ref="F246:F248"/>
    <mergeCell ref="G246:G248"/>
    <mergeCell ref="F249:F251"/>
    <mergeCell ref="G249:G251"/>
    <mergeCell ref="F237:F239"/>
    <mergeCell ref="G237:G239"/>
    <mergeCell ref="AE237:AE251"/>
    <mergeCell ref="AF237:AF251"/>
    <mergeCell ref="AG237:AG251"/>
    <mergeCell ref="A237:A251"/>
    <mergeCell ref="B237:B251"/>
    <mergeCell ref="C237:C251"/>
    <mergeCell ref="D237:D251"/>
    <mergeCell ref="E237:E251"/>
    <mergeCell ref="AH222:AH236"/>
    <mergeCell ref="AI222:AI236"/>
    <mergeCell ref="AJ222:AJ236"/>
    <mergeCell ref="AK222:AK236"/>
    <mergeCell ref="F225:F227"/>
    <mergeCell ref="G225:G227"/>
    <mergeCell ref="F228:F230"/>
    <mergeCell ref="G228:G230"/>
    <mergeCell ref="F231:F233"/>
    <mergeCell ref="G231:G233"/>
    <mergeCell ref="F234:F236"/>
    <mergeCell ref="G234:G236"/>
    <mergeCell ref="F222:F224"/>
    <mergeCell ref="G222:G224"/>
    <mergeCell ref="AE222:AE236"/>
    <mergeCell ref="AF222:AF236"/>
    <mergeCell ref="AG222:AG236"/>
    <mergeCell ref="A222:A236"/>
    <mergeCell ref="B222:B236"/>
    <mergeCell ref="C222:C236"/>
    <mergeCell ref="D222:D236"/>
    <mergeCell ref="E222:E236"/>
    <mergeCell ref="AH207:AH221"/>
    <mergeCell ref="AI207:AI221"/>
    <mergeCell ref="AJ207:AJ221"/>
    <mergeCell ref="AK207:AK221"/>
    <mergeCell ref="F210:F212"/>
    <mergeCell ref="G210:G212"/>
    <mergeCell ref="F213:F215"/>
    <mergeCell ref="G213:G215"/>
    <mergeCell ref="F216:F218"/>
    <mergeCell ref="G216:G218"/>
    <mergeCell ref="F219:F221"/>
    <mergeCell ref="G219:G221"/>
    <mergeCell ref="F207:F209"/>
    <mergeCell ref="G207:G209"/>
    <mergeCell ref="AE207:AE221"/>
    <mergeCell ref="AF207:AF221"/>
    <mergeCell ref="AG207:AG221"/>
    <mergeCell ref="A207:A221"/>
    <mergeCell ref="B207:B221"/>
    <mergeCell ref="C207:C221"/>
    <mergeCell ref="D207:D221"/>
    <mergeCell ref="E207:E221"/>
    <mergeCell ref="AH192:AH206"/>
    <mergeCell ref="AI192:AI206"/>
    <mergeCell ref="AJ192:AJ206"/>
    <mergeCell ref="AK192:AK206"/>
    <mergeCell ref="F195:F197"/>
    <mergeCell ref="G195:G197"/>
    <mergeCell ref="F198:F200"/>
    <mergeCell ref="G198:G200"/>
    <mergeCell ref="F201:F203"/>
    <mergeCell ref="G201:G203"/>
    <mergeCell ref="F204:F206"/>
    <mergeCell ref="G204:G206"/>
    <mergeCell ref="F192:F194"/>
    <mergeCell ref="G192:G194"/>
    <mergeCell ref="AE192:AE206"/>
    <mergeCell ref="AF192:AF206"/>
    <mergeCell ref="AG192:AG206"/>
    <mergeCell ref="A192:A206"/>
    <mergeCell ref="B192:B206"/>
    <mergeCell ref="C192:C206"/>
    <mergeCell ref="D192:D206"/>
    <mergeCell ref="E192:E206"/>
    <mergeCell ref="AH177:AH191"/>
    <mergeCell ref="AI177:AI191"/>
    <mergeCell ref="AJ177:AJ191"/>
    <mergeCell ref="AK177:AK191"/>
    <mergeCell ref="F180:F182"/>
    <mergeCell ref="G180:G182"/>
    <mergeCell ref="F183:F185"/>
    <mergeCell ref="G183:G185"/>
    <mergeCell ref="F186:F188"/>
    <mergeCell ref="G186:G188"/>
    <mergeCell ref="F189:F191"/>
    <mergeCell ref="G189:G191"/>
    <mergeCell ref="F177:F179"/>
    <mergeCell ref="G177:G179"/>
    <mergeCell ref="AE177:AE191"/>
    <mergeCell ref="AF177:AF191"/>
    <mergeCell ref="AG177:AG191"/>
    <mergeCell ref="A177:A191"/>
    <mergeCell ref="B177:B191"/>
    <mergeCell ref="C177:C191"/>
    <mergeCell ref="D177:D191"/>
    <mergeCell ref="E177:E191"/>
    <mergeCell ref="AH162:AH176"/>
    <mergeCell ref="AI162:AI176"/>
    <mergeCell ref="AJ162:AJ176"/>
    <mergeCell ref="AK162:AK176"/>
    <mergeCell ref="F165:F167"/>
    <mergeCell ref="G165:G167"/>
    <mergeCell ref="F168:F170"/>
    <mergeCell ref="G168:G170"/>
    <mergeCell ref="F171:F173"/>
    <mergeCell ref="G171:G173"/>
    <mergeCell ref="F174:F176"/>
    <mergeCell ref="G174:G176"/>
    <mergeCell ref="F162:F164"/>
    <mergeCell ref="G162:G164"/>
    <mergeCell ref="AE162:AE176"/>
    <mergeCell ref="AF162:AF176"/>
    <mergeCell ref="AG162:AG176"/>
    <mergeCell ref="A162:A176"/>
    <mergeCell ref="B162:B176"/>
    <mergeCell ref="C162:C176"/>
    <mergeCell ref="D162:D176"/>
    <mergeCell ref="E162:E176"/>
    <mergeCell ref="AH147:AH161"/>
    <mergeCell ref="AI147:AI161"/>
    <mergeCell ref="AJ147:AJ161"/>
    <mergeCell ref="AK147:AK161"/>
    <mergeCell ref="F150:F152"/>
    <mergeCell ref="G150:G152"/>
    <mergeCell ref="F153:F155"/>
    <mergeCell ref="G153:G155"/>
    <mergeCell ref="F156:F158"/>
    <mergeCell ref="G156:G158"/>
    <mergeCell ref="F159:F161"/>
    <mergeCell ref="G159:G161"/>
    <mergeCell ref="F147:F149"/>
    <mergeCell ref="G147:G149"/>
    <mergeCell ref="AE147:AE161"/>
    <mergeCell ref="AF147:AF161"/>
    <mergeCell ref="AG147:AG161"/>
    <mergeCell ref="A147:A161"/>
    <mergeCell ref="B147:B161"/>
    <mergeCell ref="C147:C161"/>
    <mergeCell ref="D147:D161"/>
    <mergeCell ref="E147:E161"/>
    <mergeCell ref="AH132:AH146"/>
    <mergeCell ref="AI132:AI146"/>
    <mergeCell ref="AJ132:AJ146"/>
    <mergeCell ref="AK132:AK146"/>
    <mergeCell ref="F135:F137"/>
    <mergeCell ref="G135:G137"/>
    <mergeCell ref="F138:F140"/>
    <mergeCell ref="G138:G140"/>
    <mergeCell ref="F141:F143"/>
    <mergeCell ref="G141:G143"/>
    <mergeCell ref="F144:F146"/>
    <mergeCell ref="G144:G146"/>
    <mergeCell ref="F132:F134"/>
    <mergeCell ref="G132:G134"/>
    <mergeCell ref="AE132:AE146"/>
    <mergeCell ref="AF132:AF146"/>
    <mergeCell ref="AG132:AG146"/>
    <mergeCell ref="A132:A146"/>
    <mergeCell ref="B132:B146"/>
    <mergeCell ref="C132:C146"/>
    <mergeCell ref="D132:D146"/>
    <mergeCell ref="E132:E146"/>
    <mergeCell ref="AH117:AH131"/>
    <mergeCell ref="AI117:AI131"/>
    <mergeCell ref="AJ117:AJ131"/>
    <mergeCell ref="AK117:AK131"/>
    <mergeCell ref="F120:F122"/>
    <mergeCell ref="G120:G122"/>
    <mergeCell ref="F123:F125"/>
    <mergeCell ref="G123:G125"/>
    <mergeCell ref="F126:F128"/>
    <mergeCell ref="G126:G128"/>
    <mergeCell ref="F129:F131"/>
    <mergeCell ref="G129:G131"/>
    <mergeCell ref="F117:F119"/>
    <mergeCell ref="G117:G119"/>
    <mergeCell ref="AE117:AE131"/>
    <mergeCell ref="AF117:AF131"/>
    <mergeCell ref="AG117:AG131"/>
    <mergeCell ref="A117:A131"/>
    <mergeCell ref="B117:B131"/>
    <mergeCell ref="C117:C131"/>
    <mergeCell ref="D117:D131"/>
    <mergeCell ref="E117:E131"/>
    <mergeCell ref="AH102:AH116"/>
    <mergeCell ref="AI102:AI116"/>
    <mergeCell ref="AJ102:AJ116"/>
    <mergeCell ref="AK102:AK116"/>
    <mergeCell ref="F105:F107"/>
    <mergeCell ref="G105:G107"/>
    <mergeCell ref="F108:F110"/>
    <mergeCell ref="G108:G110"/>
    <mergeCell ref="F111:F113"/>
    <mergeCell ref="G111:G113"/>
    <mergeCell ref="F114:F116"/>
    <mergeCell ref="G114:G116"/>
    <mergeCell ref="F102:F104"/>
    <mergeCell ref="G102:G104"/>
    <mergeCell ref="AE102:AE116"/>
    <mergeCell ref="AF102:AF116"/>
    <mergeCell ref="AG102:AG116"/>
    <mergeCell ref="A102:A116"/>
    <mergeCell ref="B102:B116"/>
    <mergeCell ref="C102:C116"/>
    <mergeCell ref="D102:D116"/>
    <mergeCell ref="E102:E116"/>
    <mergeCell ref="AH87:AH101"/>
    <mergeCell ref="AI87:AI101"/>
    <mergeCell ref="AJ87:AJ101"/>
    <mergeCell ref="AK87:AK101"/>
    <mergeCell ref="F90:F92"/>
    <mergeCell ref="G90:G92"/>
    <mergeCell ref="F93:F95"/>
    <mergeCell ref="G93:G95"/>
    <mergeCell ref="F96:F98"/>
    <mergeCell ref="G96:G98"/>
    <mergeCell ref="F99:F101"/>
    <mergeCell ref="G99:G101"/>
    <mergeCell ref="F87:F89"/>
    <mergeCell ref="G87:G89"/>
    <mergeCell ref="AE87:AE101"/>
    <mergeCell ref="AF87:AF101"/>
    <mergeCell ref="AG87:AG101"/>
    <mergeCell ref="A87:A101"/>
    <mergeCell ref="B87:B101"/>
    <mergeCell ref="C87:C101"/>
    <mergeCell ref="D87:D101"/>
    <mergeCell ref="E87:E101"/>
    <mergeCell ref="AH72:AH86"/>
    <mergeCell ref="AI72:AI86"/>
    <mergeCell ref="AJ72:AJ86"/>
    <mergeCell ref="AK72:AK86"/>
    <mergeCell ref="F75:F77"/>
    <mergeCell ref="G75:G77"/>
    <mergeCell ref="F78:F80"/>
    <mergeCell ref="G78:G80"/>
    <mergeCell ref="F81:F83"/>
    <mergeCell ref="G81:G83"/>
    <mergeCell ref="F84:F86"/>
    <mergeCell ref="G84:G86"/>
    <mergeCell ref="F72:F74"/>
    <mergeCell ref="G72:G74"/>
    <mergeCell ref="AE72:AE86"/>
    <mergeCell ref="AF72:AF86"/>
    <mergeCell ref="AG72:AG86"/>
    <mergeCell ref="A72:A86"/>
    <mergeCell ref="B72:B86"/>
    <mergeCell ref="C72:C86"/>
    <mergeCell ref="D72:D86"/>
    <mergeCell ref="E72:E86"/>
    <mergeCell ref="AH57:AH71"/>
    <mergeCell ref="AI57:AI71"/>
    <mergeCell ref="AJ57:AJ71"/>
    <mergeCell ref="AK57:AK71"/>
    <mergeCell ref="F60:F62"/>
    <mergeCell ref="G60:G62"/>
    <mergeCell ref="F63:F65"/>
    <mergeCell ref="G63:G65"/>
    <mergeCell ref="F66:F68"/>
    <mergeCell ref="G66:G68"/>
    <mergeCell ref="F69:F71"/>
    <mergeCell ref="G69:G71"/>
    <mergeCell ref="F57:F59"/>
    <mergeCell ref="G57:G59"/>
    <mergeCell ref="AE57:AE71"/>
    <mergeCell ref="AF57:AF71"/>
    <mergeCell ref="AG57:AG71"/>
    <mergeCell ref="A57:A71"/>
    <mergeCell ref="B57:B71"/>
    <mergeCell ref="C57:C71"/>
    <mergeCell ref="D57:D71"/>
    <mergeCell ref="E57:E71"/>
    <mergeCell ref="AH42:AH56"/>
    <mergeCell ref="AI42:AI56"/>
    <mergeCell ref="AJ42:AJ56"/>
    <mergeCell ref="AK42:AK56"/>
    <mergeCell ref="F45:F47"/>
    <mergeCell ref="G45:G47"/>
    <mergeCell ref="F48:F50"/>
    <mergeCell ref="G48:G50"/>
    <mergeCell ref="F51:F53"/>
    <mergeCell ref="G51:G53"/>
    <mergeCell ref="F54:F56"/>
    <mergeCell ref="G54:G56"/>
    <mergeCell ref="F42:F44"/>
    <mergeCell ref="G42:G44"/>
    <mergeCell ref="AE42:AE56"/>
    <mergeCell ref="AF42:AF56"/>
    <mergeCell ref="AG42:AG56"/>
    <mergeCell ref="A42:A56"/>
    <mergeCell ref="B42:B56"/>
    <mergeCell ref="C42:C56"/>
    <mergeCell ref="D42:D56"/>
    <mergeCell ref="E42:E56"/>
    <mergeCell ref="AJ27:AJ41"/>
    <mergeCell ref="AK27:AK41"/>
    <mergeCell ref="F30:F32"/>
    <mergeCell ref="G30:G32"/>
    <mergeCell ref="F33:F35"/>
    <mergeCell ref="G33:G35"/>
    <mergeCell ref="F36:F38"/>
    <mergeCell ref="G36:G38"/>
    <mergeCell ref="F39:F41"/>
    <mergeCell ref="G39:G41"/>
    <mergeCell ref="AE27:AE41"/>
    <mergeCell ref="AF27:AF41"/>
    <mergeCell ref="AG27:AG41"/>
    <mergeCell ref="AH27:AH41"/>
    <mergeCell ref="AI27:AI41"/>
    <mergeCell ref="B27:B41"/>
    <mergeCell ref="C27:C41"/>
    <mergeCell ref="D27:D41"/>
    <mergeCell ref="E27:E41"/>
    <mergeCell ref="F27:F29"/>
    <mergeCell ref="G27:G29"/>
    <mergeCell ref="A12:A26"/>
    <mergeCell ref="B12:B26"/>
    <mergeCell ref="C12:C26"/>
    <mergeCell ref="D12:D26"/>
    <mergeCell ref="E12:E26"/>
    <mergeCell ref="F24:F26"/>
    <mergeCell ref="F21:F23"/>
    <mergeCell ref="G21:G23"/>
    <mergeCell ref="G24:G26"/>
    <mergeCell ref="G18:G20"/>
    <mergeCell ref="A27:A41"/>
    <mergeCell ref="AB10:AC11"/>
    <mergeCell ref="N10:O10"/>
    <mergeCell ref="J11:K11"/>
    <mergeCell ref="N11:O11"/>
    <mergeCell ref="P11:Q11"/>
    <mergeCell ref="X9:Y10"/>
    <mergeCell ref="J9:W9"/>
    <mergeCell ref="T11:U11"/>
    <mergeCell ref="T10:U10"/>
    <mergeCell ref="V11:W11"/>
    <mergeCell ref="V10:W10"/>
    <mergeCell ref="P10:Q10"/>
    <mergeCell ref="R11:S11"/>
    <mergeCell ref="B5:E5"/>
    <mergeCell ref="B6:E6"/>
    <mergeCell ref="AI10:AK10"/>
    <mergeCell ref="AI12:AI26"/>
    <mergeCell ref="AJ12:AJ26"/>
    <mergeCell ref="AK12:AK26"/>
    <mergeCell ref="AH12:AH26"/>
    <mergeCell ref="AH10:AH11"/>
    <mergeCell ref="AE12:AE26"/>
    <mergeCell ref="AF12:AF26"/>
    <mergeCell ref="AE10:AF11"/>
    <mergeCell ref="R10:S10"/>
    <mergeCell ref="F12:F14"/>
    <mergeCell ref="F15:F17"/>
    <mergeCell ref="F18:F20"/>
    <mergeCell ref="L11:M11"/>
    <mergeCell ref="C10:E10"/>
    <mergeCell ref="J10:M10"/>
    <mergeCell ref="AG12:AG26"/>
    <mergeCell ref="AG10:AG11"/>
    <mergeCell ref="G12:G14"/>
    <mergeCell ref="G15:G17"/>
    <mergeCell ref="Z10:AA10"/>
    <mergeCell ref="AD10:AD11"/>
  </mergeCells>
  <dataValidations count="3">
    <dataValidation allowBlank="1" showInputMessage="1" showErrorMessage="1" prompt="Es la materialización del riesgo y las consecuencias de su aparición. Su escala es: 5 bajo impacto, 10 medio, 20 alto impacto._x000a_" sqref="JK11:JQ11" xr:uid="{544056C9-1556-43DA-B5D9-9017C67E43C1}"/>
    <dataValidation allowBlank="1" showInputMessage="1" showErrorMessage="1" prompt="La probabilidad se encuentra determinada por una escala de 1 a 3, siendo 1 la menor probabilidad de ocurrencia del riesgo y 3 la mayor probabilidad de  ocurrencia." sqref="JJ11" xr:uid="{D224257D-1108-4AE1-B13A-EA7F77E3AEAF}"/>
    <dataValidation type="list" allowBlank="1" showInputMessage="1" showErrorMessage="1" sqref="JK12:JQ311" xr:uid="{9EA6F7BD-482E-4737-A5D1-AAA66B98C4B9}">
      <formula1>#REF!</formula1>
    </dataValidation>
  </dataValidations>
  <printOptions horizontalCentered="1" verticalCentered="1"/>
  <pageMargins left="0.31496062992125984" right="0.27559055118110237" top="0.23622047244094491" bottom="0.15748031496062992" header="0" footer="0"/>
  <pageSetup paperSize="5" scale="65" orientation="landscape" r:id="rId1"/>
  <headerFooter alignWithMargins="0"/>
  <colBreaks count="1" manualBreakCount="1">
    <brk id="30" min="3" max="310" man="1"/>
  </colBreaks>
  <drawing r:id="rId2"/>
  <legacyDrawing r:id="rId3"/>
  <oleObjects>
    <mc:AlternateContent xmlns:mc="http://schemas.openxmlformats.org/markup-compatibility/2006">
      <mc:Choice Requires="x14">
        <oleObject progId="PBrush" shapeId="4098" r:id="rId4">
          <objectPr defaultSize="0" autoPict="0" r:id="rId5">
            <anchor moveWithCells="1" sizeWithCells="1">
              <from>
                <xdr:col>0</xdr:col>
                <xdr:colOff>123825</xdr:colOff>
                <xdr:row>0</xdr:row>
                <xdr:rowOff>104775</xdr:rowOff>
              </from>
              <to>
                <xdr:col>0</xdr:col>
                <xdr:colOff>1038225</xdr:colOff>
                <xdr:row>3</xdr:row>
                <xdr:rowOff>57150</xdr:rowOff>
              </to>
            </anchor>
          </objectPr>
        </oleObject>
      </mc:Choice>
      <mc:Fallback>
        <oleObject progId="PBrush" shapeId="4098"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673" operator="equal" id="{5A1BEFDB-CE2E-4795-8715-09AD3C85ED27}">
            <xm:f>'12 Formulas'!$S$3</xm:f>
            <x14:dxf>
              <fill>
                <patternFill>
                  <bgColor rgb="FFFF0000"/>
                </patternFill>
              </fill>
            </x14:dxf>
          </x14:cfRule>
          <x14:cfRule type="cellIs" priority="2674" operator="equal" id="{5B5353D3-08C3-4853-B39B-E2835A2BF011}">
            <xm:f>'12 Formulas'!$S$4</xm:f>
            <x14:dxf>
              <fill>
                <patternFill>
                  <bgColor rgb="FFFFC000"/>
                </patternFill>
              </fill>
            </x14:dxf>
          </x14:cfRule>
          <x14:cfRule type="cellIs" priority="2675" operator="equal" id="{94E13397-FD78-4BF4-82F8-850B35F0AFBA}">
            <xm:f>'12 Formulas'!$S$5</xm:f>
            <x14:dxf>
              <fill>
                <patternFill>
                  <bgColor rgb="FFFFFF00"/>
                </patternFill>
              </fill>
            </x14:dxf>
          </x14:cfRule>
          <x14:cfRule type="cellIs" priority="2676" operator="equal" id="{89CC5445-3B60-42CA-8048-53918D512321}">
            <xm:f>'12 Formulas'!$S$6</xm:f>
            <x14:dxf>
              <fill>
                <patternFill>
                  <bgColor rgb="FF00B050"/>
                </patternFill>
              </fill>
            </x14:dxf>
          </x14:cfRule>
          <x14:cfRule type="cellIs" priority="2677" operator="equal" id="{2757B00B-246D-4DA4-AFFC-9D7816C65DF4}">
            <xm:f>'12 Formulas'!$S$7</xm:f>
            <x14:dxf>
              <fill>
                <patternFill>
                  <bgColor rgb="FF92D050"/>
                </patternFill>
              </fill>
            </x14:dxf>
          </x14:cfRule>
          <xm:sqref>C12</xm:sqref>
        </x14:conditionalFormatting>
        <x14:conditionalFormatting xmlns:xm="http://schemas.microsoft.com/office/excel/2006/main">
          <x14:cfRule type="cellIs" priority="2670" operator="equal" id="{A94A754C-BB3B-478F-A3FE-EA1BFA505A0E}">
            <xm:f>'12 Formulas'!$X$5</xm:f>
            <x14:dxf>
              <fill>
                <patternFill>
                  <bgColor rgb="FFFFFF00"/>
                </patternFill>
              </fill>
            </x14:dxf>
          </x14:cfRule>
          <x14:cfRule type="cellIs" priority="2671" operator="equal" id="{6292572C-D114-4F44-BD84-4E5DE082E4C7}">
            <xm:f>'12 Formulas'!$X$4</xm:f>
            <x14:dxf>
              <fill>
                <patternFill>
                  <bgColor rgb="FFFFC000"/>
                </patternFill>
              </fill>
            </x14:dxf>
          </x14:cfRule>
          <x14:cfRule type="cellIs" priority="2672" operator="equal" id="{5552D938-44B9-4384-85D4-D0CDDF73BF01}">
            <xm:f>'12 Formulas'!$X$3</xm:f>
            <x14:dxf>
              <fill>
                <patternFill>
                  <bgColor rgb="FFFF0000"/>
                </patternFill>
              </fill>
            </x14:dxf>
          </x14:cfRule>
          <xm:sqref>D12</xm:sqref>
        </x14:conditionalFormatting>
        <x14:conditionalFormatting xmlns:xm="http://schemas.microsoft.com/office/excel/2006/main">
          <x14:cfRule type="cellIs" priority="2648" operator="equal" id="{FD9F613B-DABB-420D-A57D-AE63438CD2B3}">
            <xm:f>'12 Formulas'!$X$5</xm:f>
            <x14:dxf>
              <fill>
                <patternFill>
                  <bgColor rgb="FFFFFF00"/>
                </patternFill>
              </fill>
            </x14:dxf>
          </x14:cfRule>
          <x14:cfRule type="cellIs" priority="2649" operator="equal" id="{F1FCF943-9FBD-47C9-8ED8-3A8A622A6943}">
            <xm:f>'12 Formulas'!$X$4</xm:f>
            <x14:dxf>
              <fill>
                <patternFill>
                  <bgColor rgb="FFFFC000"/>
                </patternFill>
              </fill>
            </x14:dxf>
          </x14:cfRule>
          <x14:cfRule type="cellIs" priority="2650" operator="equal" id="{49BA1201-53ED-4E59-B1DE-62CA927EC7A1}">
            <xm:f>'12 Formulas'!$X$3</xm:f>
            <x14:dxf>
              <fill>
                <patternFill>
                  <bgColor rgb="FFFF0000"/>
                </patternFill>
              </fill>
            </x14:dxf>
          </x14:cfRule>
          <xm:sqref>AA11</xm:sqref>
        </x14:conditionalFormatting>
        <x14:conditionalFormatting xmlns:xm="http://schemas.microsoft.com/office/excel/2006/main">
          <x14:cfRule type="cellIs" priority="2645" operator="equal" id="{D36046A1-538B-4990-BF4F-34613A096693}">
            <xm:f>'12 Formulas'!$X$5</xm:f>
            <x14:dxf>
              <fill>
                <patternFill>
                  <bgColor rgb="FFFFFF00"/>
                </patternFill>
              </fill>
            </x14:dxf>
          </x14:cfRule>
          <x14:cfRule type="cellIs" priority="2646" operator="equal" id="{593A7AD8-C61A-4AC4-8F68-76643CBC4A41}">
            <xm:f>'12 Formulas'!$X$4</xm:f>
            <x14:dxf>
              <fill>
                <patternFill>
                  <bgColor rgb="FFFFC000"/>
                </patternFill>
              </fill>
            </x14:dxf>
          </x14:cfRule>
          <x14:cfRule type="cellIs" priority="2647" operator="equal" id="{CEF9E9E6-E111-4C51-983D-347403F39907}">
            <xm:f>'12 Formulas'!$X$3</xm:f>
            <x14:dxf>
              <fill>
                <patternFill>
                  <bgColor rgb="FFFF0000"/>
                </patternFill>
              </fill>
            </x14:dxf>
          </x14:cfRule>
          <xm:sqref>AB10</xm:sqref>
        </x14:conditionalFormatting>
        <x14:conditionalFormatting xmlns:xm="http://schemas.microsoft.com/office/excel/2006/main">
          <x14:cfRule type="cellIs" priority="2642" operator="equal" id="{4E2579A6-170F-4642-80F1-D12E769EB131}">
            <xm:f>'12 Formulas'!$X$5</xm:f>
            <x14:dxf>
              <fill>
                <patternFill>
                  <bgColor rgb="FFFFFF00"/>
                </patternFill>
              </fill>
            </x14:dxf>
          </x14:cfRule>
          <x14:cfRule type="cellIs" priority="2643" operator="equal" id="{9C19EE0A-218B-4D68-B220-A14A541F6EB8}">
            <xm:f>'12 Formulas'!$X$4</xm:f>
            <x14:dxf>
              <fill>
                <patternFill>
                  <bgColor rgb="FFFFC000"/>
                </patternFill>
              </fill>
            </x14:dxf>
          </x14:cfRule>
          <x14:cfRule type="cellIs" priority="2644" operator="equal" id="{3A0C6308-ABF5-4573-9721-B0713A55849B}">
            <xm:f>'12 Formulas'!$X$3</xm:f>
            <x14:dxf>
              <fill>
                <patternFill>
                  <bgColor rgb="FFFF0000"/>
                </patternFill>
              </fill>
            </x14:dxf>
          </x14:cfRule>
          <xm:sqref>AD10</xm:sqref>
        </x14:conditionalFormatting>
        <x14:conditionalFormatting xmlns:xm="http://schemas.microsoft.com/office/excel/2006/main">
          <x14:cfRule type="cellIs" priority="2678" operator="equal" id="{1AB2B682-1803-424D-A8D7-63F2CECE992A}">
            <xm:f>'12 Formulas'!$AK$2</xm:f>
            <x14:dxf>
              <fill>
                <patternFill>
                  <bgColor rgb="FFFF0000"/>
                </patternFill>
              </fill>
            </x14:dxf>
          </x14:cfRule>
          <x14:cfRule type="cellIs" priority="2679" operator="equal" id="{309CC018-485A-41BA-939E-1E12A43EAF7B}">
            <xm:f>'12 Formulas'!$AK$3</xm:f>
            <x14:dxf>
              <fill>
                <patternFill>
                  <bgColor rgb="FFFFC000"/>
                </patternFill>
              </fill>
            </x14:dxf>
          </x14:cfRule>
          <x14:cfRule type="cellIs" priority="2680" operator="equal" id="{BF0AEC65-2931-47ED-8B4E-BCF7AD54C6EC}">
            <xm:f>'12 Formulas'!$AK$4</xm:f>
            <x14:dxf>
              <fill>
                <patternFill>
                  <bgColor rgb="FFFFFF00"/>
                </patternFill>
              </fill>
            </x14:dxf>
          </x14:cfRule>
          <x14:cfRule type="cellIs" priority="2681" operator="equal" id="{52A9EE34-6178-4CCC-A498-8676B04BBA4D}">
            <xm:f>'12 Formulas'!$AK$5</xm:f>
            <x14:dxf>
              <fill>
                <patternFill>
                  <bgColor rgb="FF92D050"/>
                </patternFill>
              </fill>
            </x14:dxf>
          </x14:cfRule>
          <xm:sqref>E12:F12</xm:sqref>
        </x14:conditionalFormatting>
        <x14:conditionalFormatting xmlns:xm="http://schemas.microsoft.com/office/excel/2006/main">
          <x14:cfRule type="cellIs" priority="2634" operator="equal" id="{904BF9A5-3F78-4CE0-93C0-71C8389A556D}">
            <xm:f>'12 Formulas'!$AK$2</xm:f>
            <x14:dxf>
              <fill>
                <patternFill>
                  <bgColor rgb="FFFF0000"/>
                </patternFill>
              </fill>
            </x14:dxf>
          </x14:cfRule>
          <x14:cfRule type="cellIs" priority="2635" operator="equal" id="{959E892A-47A6-4BD6-A167-D6776F4356A5}">
            <xm:f>'12 Formulas'!$AK$3</xm:f>
            <x14:dxf>
              <fill>
                <patternFill>
                  <bgColor rgb="FFFFC000"/>
                </patternFill>
              </fill>
            </x14:dxf>
          </x14:cfRule>
          <x14:cfRule type="cellIs" priority="2636" operator="equal" id="{679B28F3-1290-4335-8ADA-F3AF0B2BAD79}">
            <xm:f>'12 Formulas'!$AK$4</xm:f>
            <x14:dxf>
              <fill>
                <patternFill>
                  <bgColor rgb="FFFFFF00"/>
                </patternFill>
              </fill>
            </x14:dxf>
          </x14:cfRule>
          <x14:cfRule type="cellIs" priority="2637" operator="equal" id="{F9FA66C1-B4BE-4F08-8321-3C168A12863B}">
            <xm:f>'12 Formulas'!$AK$5</xm:f>
            <x14:dxf>
              <fill>
                <patternFill>
                  <bgColor rgb="FF92D050"/>
                </patternFill>
              </fill>
            </x14:dxf>
          </x14:cfRule>
          <xm:sqref>F15</xm:sqref>
        </x14:conditionalFormatting>
        <x14:conditionalFormatting xmlns:xm="http://schemas.microsoft.com/office/excel/2006/main">
          <x14:cfRule type="cellIs" priority="2598" operator="equal" id="{DBB9851C-B266-456E-9E70-E54E9E8A48F7}">
            <xm:f>'12 Formulas'!$AK$2</xm:f>
            <x14:dxf>
              <fill>
                <patternFill>
                  <bgColor rgb="FFFF0000"/>
                </patternFill>
              </fill>
            </x14:dxf>
          </x14:cfRule>
          <x14:cfRule type="cellIs" priority="2599" operator="equal" id="{113F4D68-EC5E-4797-96BF-AB15EEC052AD}">
            <xm:f>'12 Formulas'!$AK$3</xm:f>
            <x14:dxf>
              <fill>
                <patternFill>
                  <bgColor rgb="FFFFC000"/>
                </patternFill>
              </fill>
            </x14:dxf>
          </x14:cfRule>
          <x14:cfRule type="cellIs" priority="2600" operator="equal" id="{E990CDD5-DA3F-4A57-8988-5EAD2C7F5CB7}">
            <xm:f>'12 Formulas'!$AK$4</xm:f>
            <x14:dxf>
              <fill>
                <patternFill>
                  <bgColor rgb="FFFFFF00"/>
                </patternFill>
              </fill>
            </x14:dxf>
          </x14:cfRule>
          <x14:cfRule type="cellIs" priority="2601" operator="equal" id="{A89F3612-E4E8-44DA-BECE-3690EC39CD7A}">
            <xm:f>'12 Formulas'!$AK$5</xm:f>
            <x14:dxf>
              <fill>
                <patternFill>
                  <bgColor rgb="FF92D050"/>
                </patternFill>
              </fill>
            </x14:dxf>
          </x14:cfRule>
          <xm:sqref>F18</xm:sqref>
        </x14:conditionalFormatting>
        <x14:conditionalFormatting xmlns:xm="http://schemas.microsoft.com/office/excel/2006/main">
          <x14:cfRule type="cellIs" priority="2564" operator="equal" id="{475CA0F5-17C1-47E7-B85B-F20ED19A4E9A}">
            <xm:f>'12 Formulas'!$AK$2</xm:f>
            <x14:dxf>
              <fill>
                <patternFill>
                  <bgColor rgb="FFFF0000"/>
                </patternFill>
              </fill>
            </x14:dxf>
          </x14:cfRule>
          <x14:cfRule type="cellIs" priority="2565" operator="equal" id="{D08FA091-9BE7-4439-9FD5-2B89794C30E1}">
            <xm:f>'12 Formulas'!$AK$3</xm:f>
            <x14:dxf>
              <fill>
                <patternFill>
                  <bgColor rgb="FFFFC000"/>
                </patternFill>
              </fill>
            </x14:dxf>
          </x14:cfRule>
          <x14:cfRule type="cellIs" priority="2566" operator="equal" id="{0BE07ABF-1E49-4639-8067-B06091E7FFFD}">
            <xm:f>'12 Formulas'!$AK$4</xm:f>
            <x14:dxf>
              <fill>
                <patternFill>
                  <bgColor rgb="FFFFFF00"/>
                </patternFill>
              </fill>
            </x14:dxf>
          </x14:cfRule>
          <x14:cfRule type="cellIs" priority="2567" operator="equal" id="{7FC54F56-50EB-4811-BCBF-E1398DD0460F}">
            <xm:f>'12 Formulas'!$AK$5</xm:f>
            <x14:dxf>
              <fill>
                <patternFill>
                  <bgColor rgb="FF92D050"/>
                </patternFill>
              </fill>
            </x14:dxf>
          </x14:cfRule>
          <xm:sqref>F24</xm:sqref>
        </x14:conditionalFormatting>
        <x14:conditionalFormatting xmlns:xm="http://schemas.microsoft.com/office/excel/2006/main">
          <x14:cfRule type="cellIs" priority="2530" operator="equal" id="{2AF48FB0-F4D5-4904-B158-E307BD30B977}">
            <xm:f>'12 Formulas'!$AK$2</xm:f>
            <x14:dxf>
              <fill>
                <patternFill>
                  <bgColor rgb="FFFF0000"/>
                </patternFill>
              </fill>
            </x14:dxf>
          </x14:cfRule>
          <x14:cfRule type="cellIs" priority="2531" operator="equal" id="{9AA57D2F-FCE6-450D-A7D7-9F886CDF5AD4}">
            <xm:f>'12 Formulas'!$AK$3</xm:f>
            <x14:dxf>
              <fill>
                <patternFill>
                  <bgColor rgb="FFFFC000"/>
                </patternFill>
              </fill>
            </x14:dxf>
          </x14:cfRule>
          <x14:cfRule type="cellIs" priority="2532" operator="equal" id="{5F937E0E-5534-4002-9ABE-FC6608CBBE75}">
            <xm:f>'12 Formulas'!$AK$4</xm:f>
            <x14:dxf>
              <fill>
                <patternFill>
                  <bgColor rgb="FFFFFF00"/>
                </patternFill>
              </fill>
            </x14:dxf>
          </x14:cfRule>
          <x14:cfRule type="cellIs" priority="2533" operator="equal" id="{7487C3E7-5E4A-4BA8-97F8-38F909575B2A}">
            <xm:f>'12 Formulas'!$AK$5</xm:f>
            <x14:dxf>
              <fill>
                <patternFill>
                  <bgColor rgb="FF92D050"/>
                </patternFill>
              </fill>
            </x14:dxf>
          </x14:cfRule>
          <xm:sqref>F21</xm:sqref>
        </x14:conditionalFormatting>
        <x14:conditionalFormatting xmlns:xm="http://schemas.microsoft.com/office/excel/2006/main">
          <x14:cfRule type="cellIs" priority="2517" operator="equal" id="{930D0718-1059-459F-B702-ED1A969D4F90}">
            <xm:f>'12 Formulas'!$X$5</xm:f>
            <x14:dxf>
              <fill>
                <patternFill>
                  <bgColor rgb="FFFFFF00"/>
                </patternFill>
              </fill>
            </x14:dxf>
          </x14:cfRule>
          <x14:cfRule type="cellIs" priority="2518" operator="equal" id="{CDB46F98-D50B-4FD7-B71C-8A3750B50F91}">
            <xm:f>'12 Formulas'!$X$4</xm:f>
            <x14:dxf>
              <fill>
                <patternFill>
                  <bgColor rgb="FFFFC000"/>
                </patternFill>
              </fill>
            </x14:dxf>
          </x14:cfRule>
          <x14:cfRule type="cellIs" priority="2519" operator="equal" id="{582D66FE-8AA9-40BA-A5AC-758356887C56}">
            <xm:f>'12 Formulas'!$X$3</xm:f>
            <x14:dxf>
              <fill>
                <patternFill>
                  <bgColor rgb="FFFF0000"/>
                </patternFill>
              </fill>
            </x14:dxf>
          </x14:cfRule>
          <xm:sqref>AE10</xm:sqref>
        </x14:conditionalFormatting>
        <x14:conditionalFormatting xmlns:xm="http://schemas.microsoft.com/office/excel/2006/main">
          <x14:cfRule type="cellIs" priority="2513" operator="equal" id="{DBF05574-C49C-4246-88E5-ED76D94722C5}">
            <xm:f>'12 Formulas'!$AK$2</xm:f>
            <x14:dxf>
              <fill>
                <patternFill>
                  <bgColor rgb="FFFF0000"/>
                </patternFill>
              </fill>
            </x14:dxf>
          </x14:cfRule>
          <x14:cfRule type="cellIs" priority="2514" operator="equal" id="{FD25D715-8D89-4B46-8ED6-3D9A1C4DE9B7}">
            <xm:f>'12 Formulas'!$AK$3</xm:f>
            <x14:dxf>
              <fill>
                <patternFill>
                  <bgColor rgb="FFFFC000"/>
                </patternFill>
              </fill>
            </x14:dxf>
          </x14:cfRule>
          <x14:cfRule type="cellIs" priority="2515" operator="equal" id="{0CB71276-7472-498A-9BD6-094A7EDABC94}">
            <xm:f>'12 Formulas'!$AK$4</xm:f>
            <x14:dxf>
              <fill>
                <patternFill>
                  <bgColor rgb="FFFFFF00"/>
                </patternFill>
              </fill>
            </x14:dxf>
          </x14:cfRule>
          <x14:cfRule type="cellIs" priority="2516" operator="equal" id="{43827855-4E91-4DC2-A271-220E74096E74}">
            <xm:f>'12 Formulas'!$AK$5</xm:f>
            <x14:dxf>
              <fill>
                <patternFill>
                  <bgColor rgb="FF92D050"/>
                </patternFill>
              </fill>
            </x14:dxf>
          </x14:cfRule>
          <xm:sqref>G12</xm:sqref>
        </x14:conditionalFormatting>
        <x14:conditionalFormatting xmlns:xm="http://schemas.microsoft.com/office/excel/2006/main">
          <x14:cfRule type="cellIs" priority="2509" operator="equal" id="{4E1EB628-C2B4-4B41-AC03-80AA93B5D0BF}">
            <xm:f>'12 Formulas'!$AK$2</xm:f>
            <x14:dxf>
              <fill>
                <patternFill>
                  <bgColor rgb="FFFF0000"/>
                </patternFill>
              </fill>
            </x14:dxf>
          </x14:cfRule>
          <x14:cfRule type="cellIs" priority="2510" operator="equal" id="{C7AA0421-9D52-47C5-91D2-CC7116DF042D}">
            <xm:f>'12 Formulas'!$AK$3</xm:f>
            <x14:dxf>
              <fill>
                <patternFill>
                  <bgColor rgb="FFFFC000"/>
                </patternFill>
              </fill>
            </x14:dxf>
          </x14:cfRule>
          <x14:cfRule type="cellIs" priority="2511" operator="equal" id="{AC25948A-54D4-4815-910A-C0402341DAA2}">
            <xm:f>'12 Formulas'!$AK$4</xm:f>
            <x14:dxf>
              <fill>
                <patternFill>
                  <bgColor rgb="FFFFFF00"/>
                </patternFill>
              </fill>
            </x14:dxf>
          </x14:cfRule>
          <x14:cfRule type="cellIs" priority="2512" operator="equal" id="{EDA4D1FE-5116-4DB7-A6E7-8799368DAB14}">
            <xm:f>'12 Formulas'!$AK$5</xm:f>
            <x14:dxf>
              <fill>
                <patternFill>
                  <bgColor rgb="FF92D050"/>
                </patternFill>
              </fill>
            </x14:dxf>
          </x14:cfRule>
          <xm:sqref>G15</xm:sqref>
        </x14:conditionalFormatting>
        <x14:conditionalFormatting xmlns:xm="http://schemas.microsoft.com/office/excel/2006/main">
          <x14:cfRule type="cellIs" priority="2505" operator="equal" id="{2D5F02D4-55CB-4325-BAC2-C625A05456C6}">
            <xm:f>'12 Formulas'!$AK$2</xm:f>
            <x14:dxf>
              <fill>
                <patternFill>
                  <bgColor rgb="FFFF0000"/>
                </patternFill>
              </fill>
            </x14:dxf>
          </x14:cfRule>
          <x14:cfRule type="cellIs" priority="2506" operator="equal" id="{FCC84A36-5A0D-44A8-BAEF-7E8A95263E4F}">
            <xm:f>'12 Formulas'!$AK$3</xm:f>
            <x14:dxf>
              <fill>
                <patternFill>
                  <bgColor rgb="FFFFC000"/>
                </patternFill>
              </fill>
            </x14:dxf>
          </x14:cfRule>
          <x14:cfRule type="cellIs" priority="2507" operator="equal" id="{41BCB6DC-8D94-4CC6-A30B-E2ABA328A7CE}">
            <xm:f>'12 Formulas'!$AK$4</xm:f>
            <x14:dxf>
              <fill>
                <patternFill>
                  <bgColor rgb="FFFFFF00"/>
                </patternFill>
              </fill>
            </x14:dxf>
          </x14:cfRule>
          <x14:cfRule type="cellIs" priority="2508" operator="equal" id="{A46F2ACE-5A56-41FC-AE30-9495CA301992}">
            <xm:f>'12 Formulas'!$AK$5</xm:f>
            <x14:dxf>
              <fill>
                <patternFill>
                  <bgColor rgb="FF92D050"/>
                </patternFill>
              </fill>
            </x14:dxf>
          </x14:cfRule>
          <xm:sqref>G18</xm:sqref>
        </x14:conditionalFormatting>
        <x14:conditionalFormatting xmlns:xm="http://schemas.microsoft.com/office/excel/2006/main">
          <x14:cfRule type="cellIs" priority="2501" operator="equal" id="{5A8AD465-830C-4743-882E-1F1F9C73B7E0}">
            <xm:f>'12 Formulas'!$AK$2</xm:f>
            <x14:dxf>
              <fill>
                <patternFill>
                  <bgColor rgb="FFFF0000"/>
                </patternFill>
              </fill>
            </x14:dxf>
          </x14:cfRule>
          <x14:cfRule type="cellIs" priority="2502" operator="equal" id="{D069D868-0982-4552-80C7-59CF488ED2DB}">
            <xm:f>'12 Formulas'!$AK$3</xm:f>
            <x14:dxf>
              <fill>
                <patternFill>
                  <bgColor rgb="FFFFC000"/>
                </patternFill>
              </fill>
            </x14:dxf>
          </x14:cfRule>
          <x14:cfRule type="cellIs" priority="2503" operator="equal" id="{791E5EED-F071-45EE-8F61-0A9F477CBF2F}">
            <xm:f>'12 Formulas'!$AK$4</xm:f>
            <x14:dxf>
              <fill>
                <patternFill>
                  <bgColor rgb="FFFFFF00"/>
                </patternFill>
              </fill>
            </x14:dxf>
          </x14:cfRule>
          <x14:cfRule type="cellIs" priority="2504" operator="equal" id="{FAE5F3AD-2B93-4FAC-B2EC-BB7B31626FB7}">
            <xm:f>'12 Formulas'!$AK$5</xm:f>
            <x14:dxf>
              <fill>
                <patternFill>
                  <bgColor rgb="FF92D050"/>
                </patternFill>
              </fill>
            </x14:dxf>
          </x14:cfRule>
          <xm:sqref>G24</xm:sqref>
        </x14:conditionalFormatting>
        <x14:conditionalFormatting xmlns:xm="http://schemas.microsoft.com/office/excel/2006/main">
          <x14:cfRule type="cellIs" priority="2497" operator="equal" id="{7D4E3E21-FB81-4B0F-86FB-4BAF7A32A21A}">
            <xm:f>'12 Formulas'!$AK$2</xm:f>
            <x14:dxf>
              <fill>
                <patternFill>
                  <bgColor rgb="FFFF0000"/>
                </patternFill>
              </fill>
            </x14:dxf>
          </x14:cfRule>
          <x14:cfRule type="cellIs" priority="2498" operator="equal" id="{8FC6E8EE-4B12-46C8-B52D-AFD6E3F5DAF0}">
            <xm:f>'12 Formulas'!$AK$3</xm:f>
            <x14:dxf>
              <fill>
                <patternFill>
                  <bgColor rgb="FFFFC000"/>
                </patternFill>
              </fill>
            </x14:dxf>
          </x14:cfRule>
          <x14:cfRule type="cellIs" priority="2499" operator="equal" id="{F8B362D3-03B6-4797-BFA5-7BC578B94B50}">
            <xm:f>'12 Formulas'!$AK$4</xm:f>
            <x14:dxf>
              <fill>
                <patternFill>
                  <bgColor rgb="FFFFFF00"/>
                </patternFill>
              </fill>
            </x14:dxf>
          </x14:cfRule>
          <x14:cfRule type="cellIs" priority="2500" operator="equal" id="{981CAA64-1255-4BF1-AD43-729277BEC8C8}">
            <xm:f>'12 Formulas'!$AK$5</xm:f>
            <x14:dxf>
              <fill>
                <patternFill>
                  <bgColor rgb="FF92D050"/>
                </patternFill>
              </fill>
            </x14:dxf>
          </x14:cfRule>
          <xm:sqref>G21</xm:sqref>
        </x14:conditionalFormatting>
        <x14:conditionalFormatting xmlns:xm="http://schemas.microsoft.com/office/excel/2006/main">
          <x14:cfRule type="cellIs" priority="2488" operator="equal" id="{B75E0398-2598-4FF1-A4AC-6C3C4237B665}">
            <xm:f>'12 Formulas'!$S$3</xm:f>
            <x14:dxf>
              <fill>
                <patternFill>
                  <bgColor rgb="FFFF0000"/>
                </patternFill>
              </fill>
            </x14:dxf>
          </x14:cfRule>
          <x14:cfRule type="cellIs" priority="2489" operator="equal" id="{5D6F6BF7-5E75-44E5-9EFD-D7E770290E50}">
            <xm:f>'12 Formulas'!$S$4</xm:f>
            <x14:dxf>
              <fill>
                <patternFill>
                  <bgColor rgb="FFFFC000"/>
                </patternFill>
              </fill>
            </x14:dxf>
          </x14:cfRule>
          <x14:cfRule type="cellIs" priority="2490" operator="equal" id="{4EBAC7D5-9641-46FF-B4C7-9FCD8729DAAB}">
            <xm:f>'12 Formulas'!$S$5</xm:f>
            <x14:dxf>
              <fill>
                <patternFill>
                  <bgColor rgb="FFFFFF00"/>
                </patternFill>
              </fill>
            </x14:dxf>
          </x14:cfRule>
          <x14:cfRule type="cellIs" priority="2491" operator="equal" id="{BE3C2E01-1316-4652-9339-AA0A2AFF0D2D}">
            <xm:f>'12 Formulas'!$S$6</xm:f>
            <x14:dxf>
              <fill>
                <patternFill>
                  <bgColor rgb="FF00B050"/>
                </patternFill>
              </fill>
            </x14:dxf>
          </x14:cfRule>
          <x14:cfRule type="cellIs" priority="2492" operator="equal" id="{FE48E8BB-CE0F-47A2-AF46-1E6E05EDA755}">
            <xm:f>'12 Formulas'!$S$7</xm:f>
            <x14:dxf>
              <fill>
                <patternFill>
                  <bgColor rgb="FF92D050"/>
                </patternFill>
              </fill>
            </x14:dxf>
          </x14:cfRule>
          <xm:sqref>AI12</xm:sqref>
        </x14:conditionalFormatting>
        <x14:conditionalFormatting xmlns:xm="http://schemas.microsoft.com/office/excel/2006/main">
          <x14:cfRule type="cellIs" priority="2485" operator="equal" id="{5EC3F1DB-CE3C-4C51-B78B-70BC63B2EF71}">
            <xm:f>'12 Formulas'!$X$5</xm:f>
            <x14:dxf>
              <fill>
                <patternFill>
                  <bgColor rgb="FFFFFF00"/>
                </patternFill>
              </fill>
            </x14:dxf>
          </x14:cfRule>
          <x14:cfRule type="cellIs" priority="2486" operator="equal" id="{93D4541B-31F9-4E3D-8772-AD8B8EE6D70B}">
            <xm:f>'12 Formulas'!$X$4</xm:f>
            <x14:dxf>
              <fill>
                <patternFill>
                  <bgColor rgb="FFFFC000"/>
                </patternFill>
              </fill>
            </x14:dxf>
          </x14:cfRule>
          <x14:cfRule type="cellIs" priority="2487" operator="equal" id="{8D4EDCF0-7917-410D-B2D2-B2217330E201}">
            <xm:f>'12 Formulas'!$X$3</xm:f>
            <x14:dxf>
              <fill>
                <patternFill>
                  <bgColor rgb="FFFF0000"/>
                </patternFill>
              </fill>
            </x14:dxf>
          </x14:cfRule>
          <xm:sqref>AJ12</xm:sqref>
        </x14:conditionalFormatting>
        <x14:conditionalFormatting xmlns:xm="http://schemas.microsoft.com/office/excel/2006/main">
          <x14:cfRule type="cellIs" priority="2493" operator="equal" id="{20245198-A3D1-4736-A940-D9BE6A743D25}">
            <xm:f>'12 Formulas'!$AK$2</xm:f>
            <x14:dxf>
              <fill>
                <patternFill>
                  <bgColor rgb="FFFF0000"/>
                </patternFill>
              </fill>
            </x14:dxf>
          </x14:cfRule>
          <x14:cfRule type="cellIs" priority="2494" operator="equal" id="{2D71B527-B1E9-4D22-BBF9-89E7FC2D3852}">
            <xm:f>'12 Formulas'!$AK$3</xm:f>
            <x14:dxf>
              <fill>
                <patternFill>
                  <bgColor rgb="FFFFC000"/>
                </patternFill>
              </fill>
            </x14:dxf>
          </x14:cfRule>
          <x14:cfRule type="cellIs" priority="2495" operator="equal" id="{0C62E6D8-51B8-4CD9-94E8-39A476129C89}">
            <xm:f>'12 Formulas'!$AK$4</xm:f>
            <x14:dxf>
              <fill>
                <patternFill>
                  <bgColor rgb="FFFFFF00"/>
                </patternFill>
              </fill>
            </x14:dxf>
          </x14:cfRule>
          <x14:cfRule type="cellIs" priority="2496" operator="equal" id="{FC59796F-EAD2-49CD-9380-B35F86F5A99F}">
            <xm:f>'12 Formulas'!$AK$5</xm:f>
            <x14:dxf>
              <fill>
                <patternFill>
                  <bgColor rgb="FF92D050"/>
                </patternFill>
              </fill>
            </x14:dxf>
          </x14:cfRule>
          <xm:sqref>AK12</xm:sqref>
        </x14:conditionalFormatting>
        <x14:conditionalFormatting xmlns:xm="http://schemas.microsoft.com/office/excel/2006/main">
          <x14:cfRule type="cellIs" priority="2459" operator="equal" id="{499F61C8-C943-4010-862A-BD124536A83D}">
            <xm:f>'12 Formulas'!$AK$2</xm:f>
            <x14:dxf>
              <fill>
                <patternFill>
                  <bgColor rgb="FFFF0000"/>
                </patternFill>
              </fill>
            </x14:dxf>
          </x14:cfRule>
          <x14:cfRule type="cellIs" priority="2460" operator="equal" id="{7662EEFF-1ADE-40D5-97B1-FFC0F70AB920}">
            <xm:f>'12 Formulas'!$AK$3</xm:f>
            <x14:dxf>
              <fill>
                <patternFill>
                  <bgColor rgb="FFFFC000"/>
                </patternFill>
              </fill>
            </x14:dxf>
          </x14:cfRule>
          <x14:cfRule type="cellIs" priority="2461" operator="equal" id="{4754B9AF-B30D-4130-955B-85C8520CC75C}">
            <xm:f>'12 Formulas'!$AK$4</xm:f>
            <x14:dxf>
              <fill>
                <patternFill>
                  <bgColor rgb="FFFFFF00"/>
                </patternFill>
              </fill>
            </x14:dxf>
          </x14:cfRule>
          <x14:cfRule type="cellIs" priority="2462" operator="equal" id="{C38D21BD-78AF-46DF-BF43-67FA4AC05091}">
            <xm:f>'12 Formulas'!$AK$5</xm:f>
            <x14:dxf>
              <fill>
                <patternFill>
                  <bgColor rgb="FF92D050"/>
                </patternFill>
              </fill>
            </x14:dxf>
          </x14:cfRule>
          <xm:sqref>F30</xm:sqref>
        </x14:conditionalFormatting>
        <x14:conditionalFormatting xmlns:xm="http://schemas.microsoft.com/office/excel/2006/main">
          <x14:cfRule type="cellIs" priority="2455" operator="equal" id="{68C3ACED-F89E-42D9-9BE5-A6B0D56C26E9}">
            <xm:f>'12 Formulas'!$AK$2</xm:f>
            <x14:dxf>
              <fill>
                <patternFill>
                  <bgColor rgb="FFFF0000"/>
                </patternFill>
              </fill>
            </x14:dxf>
          </x14:cfRule>
          <x14:cfRule type="cellIs" priority="2456" operator="equal" id="{4431CB32-A89D-4D8F-83F1-AA334C8541E4}">
            <xm:f>'12 Formulas'!$AK$3</xm:f>
            <x14:dxf>
              <fill>
                <patternFill>
                  <bgColor rgb="FFFFC000"/>
                </patternFill>
              </fill>
            </x14:dxf>
          </x14:cfRule>
          <x14:cfRule type="cellIs" priority="2457" operator="equal" id="{6044CDE9-C457-4A30-BCD5-54C17FEA10C4}">
            <xm:f>'12 Formulas'!$AK$4</xm:f>
            <x14:dxf>
              <fill>
                <patternFill>
                  <bgColor rgb="FFFFFF00"/>
                </patternFill>
              </fill>
            </x14:dxf>
          </x14:cfRule>
          <x14:cfRule type="cellIs" priority="2458" operator="equal" id="{2B0254E8-7C11-40C0-9FB7-DE5A18B47506}">
            <xm:f>'12 Formulas'!$AK$5</xm:f>
            <x14:dxf>
              <fill>
                <patternFill>
                  <bgColor rgb="FF92D050"/>
                </patternFill>
              </fill>
            </x14:dxf>
          </x14:cfRule>
          <xm:sqref>F33</xm:sqref>
        </x14:conditionalFormatting>
        <x14:conditionalFormatting xmlns:xm="http://schemas.microsoft.com/office/excel/2006/main">
          <x14:cfRule type="cellIs" priority="2451" operator="equal" id="{2A9FD7A6-E554-497A-8BCB-F0F1773B6EEE}">
            <xm:f>'12 Formulas'!$AK$2</xm:f>
            <x14:dxf>
              <fill>
                <patternFill>
                  <bgColor rgb="FFFF0000"/>
                </patternFill>
              </fill>
            </x14:dxf>
          </x14:cfRule>
          <x14:cfRule type="cellIs" priority="2452" operator="equal" id="{7708D247-F0C2-4C88-90EC-E07FE0ABA620}">
            <xm:f>'12 Formulas'!$AK$3</xm:f>
            <x14:dxf>
              <fill>
                <patternFill>
                  <bgColor rgb="FFFFC000"/>
                </patternFill>
              </fill>
            </x14:dxf>
          </x14:cfRule>
          <x14:cfRule type="cellIs" priority="2453" operator="equal" id="{B1253C63-206B-4570-B9CB-95BCC53539E1}">
            <xm:f>'12 Formulas'!$AK$4</xm:f>
            <x14:dxf>
              <fill>
                <patternFill>
                  <bgColor rgb="FFFFFF00"/>
                </patternFill>
              </fill>
            </x14:dxf>
          </x14:cfRule>
          <x14:cfRule type="cellIs" priority="2454" operator="equal" id="{B80051E6-6A51-45F4-8568-BF02316F5F08}">
            <xm:f>'12 Formulas'!$AK$5</xm:f>
            <x14:dxf>
              <fill>
                <patternFill>
                  <bgColor rgb="FF92D050"/>
                </patternFill>
              </fill>
            </x14:dxf>
          </x14:cfRule>
          <xm:sqref>F39</xm:sqref>
        </x14:conditionalFormatting>
        <x14:conditionalFormatting xmlns:xm="http://schemas.microsoft.com/office/excel/2006/main">
          <x14:cfRule type="cellIs" priority="2447" operator="equal" id="{5B8D5981-382F-462A-AEB2-DD7D561CF5AC}">
            <xm:f>'12 Formulas'!$AK$2</xm:f>
            <x14:dxf>
              <fill>
                <patternFill>
                  <bgColor rgb="FFFF0000"/>
                </patternFill>
              </fill>
            </x14:dxf>
          </x14:cfRule>
          <x14:cfRule type="cellIs" priority="2448" operator="equal" id="{F8C99868-216B-4080-83B5-681F706EFA20}">
            <xm:f>'12 Formulas'!$AK$3</xm:f>
            <x14:dxf>
              <fill>
                <patternFill>
                  <bgColor rgb="FFFFC000"/>
                </patternFill>
              </fill>
            </x14:dxf>
          </x14:cfRule>
          <x14:cfRule type="cellIs" priority="2449" operator="equal" id="{32039FDD-F4AA-4BD7-B32A-2E4EEC18F148}">
            <xm:f>'12 Formulas'!$AK$4</xm:f>
            <x14:dxf>
              <fill>
                <patternFill>
                  <bgColor rgb="FFFFFF00"/>
                </patternFill>
              </fill>
            </x14:dxf>
          </x14:cfRule>
          <x14:cfRule type="cellIs" priority="2450" operator="equal" id="{595E7858-21F9-4718-8192-E40FFFDDA4ED}">
            <xm:f>'12 Formulas'!$AK$5</xm:f>
            <x14:dxf>
              <fill>
                <patternFill>
                  <bgColor rgb="FF92D050"/>
                </patternFill>
              </fill>
            </x14:dxf>
          </x14:cfRule>
          <xm:sqref>F36</xm:sqref>
        </x14:conditionalFormatting>
        <x14:conditionalFormatting xmlns:xm="http://schemas.microsoft.com/office/excel/2006/main">
          <x14:cfRule type="cellIs" priority="2439" operator="equal" id="{50E2C52C-A1F4-473A-9EEF-6C89EAAAA26A}">
            <xm:f>'12 Formulas'!$AK$2</xm:f>
            <x14:dxf>
              <fill>
                <patternFill>
                  <bgColor rgb="FFFF0000"/>
                </patternFill>
              </fill>
            </x14:dxf>
          </x14:cfRule>
          <x14:cfRule type="cellIs" priority="2440" operator="equal" id="{925C5B39-B9B9-4C13-BCBD-0D259FA1A6FF}">
            <xm:f>'12 Formulas'!$AK$3</xm:f>
            <x14:dxf>
              <fill>
                <patternFill>
                  <bgColor rgb="FFFFC000"/>
                </patternFill>
              </fill>
            </x14:dxf>
          </x14:cfRule>
          <x14:cfRule type="cellIs" priority="2441" operator="equal" id="{75E25089-84F2-4082-B6E9-DC8B93B8943C}">
            <xm:f>'12 Formulas'!$AK$4</xm:f>
            <x14:dxf>
              <fill>
                <patternFill>
                  <bgColor rgb="FFFFFF00"/>
                </patternFill>
              </fill>
            </x14:dxf>
          </x14:cfRule>
          <x14:cfRule type="cellIs" priority="2442" operator="equal" id="{03511C1B-8D8E-427C-8329-E2EEBE548364}">
            <xm:f>'12 Formulas'!$AK$5</xm:f>
            <x14:dxf>
              <fill>
                <patternFill>
                  <bgColor rgb="FF92D050"/>
                </patternFill>
              </fill>
            </x14:dxf>
          </x14:cfRule>
          <xm:sqref>G30</xm:sqref>
        </x14:conditionalFormatting>
        <x14:conditionalFormatting xmlns:xm="http://schemas.microsoft.com/office/excel/2006/main">
          <x14:cfRule type="cellIs" priority="2435" operator="equal" id="{46E94099-CAB9-4EB9-B9C2-D0F0DD7265A4}">
            <xm:f>'12 Formulas'!$AK$2</xm:f>
            <x14:dxf>
              <fill>
                <patternFill>
                  <bgColor rgb="FFFF0000"/>
                </patternFill>
              </fill>
            </x14:dxf>
          </x14:cfRule>
          <x14:cfRule type="cellIs" priority="2436" operator="equal" id="{56D4F12C-3AA3-4F7C-B034-B4A23E9E4B1F}">
            <xm:f>'12 Formulas'!$AK$3</xm:f>
            <x14:dxf>
              <fill>
                <patternFill>
                  <bgColor rgb="FFFFC000"/>
                </patternFill>
              </fill>
            </x14:dxf>
          </x14:cfRule>
          <x14:cfRule type="cellIs" priority="2437" operator="equal" id="{DDF64A9D-92B4-40A1-AA1F-FBA609904C3D}">
            <xm:f>'12 Formulas'!$AK$4</xm:f>
            <x14:dxf>
              <fill>
                <patternFill>
                  <bgColor rgb="FFFFFF00"/>
                </patternFill>
              </fill>
            </x14:dxf>
          </x14:cfRule>
          <x14:cfRule type="cellIs" priority="2438" operator="equal" id="{1A0E8172-270E-487A-8D17-2DA71F8025E9}">
            <xm:f>'12 Formulas'!$AK$5</xm:f>
            <x14:dxf>
              <fill>
                <patternFill>
                  <bgColor rgb="FF92D050"/>
                </patternFill>
              </fill>
            </x14:dxf>
          </x14:cfRule>
          <xm:sqref>G33</xm:sqref>
        </x14:conditionalFormatting>
        <x14:conditionalFormatting xmlns:xm="http://schemas.microsoft.com/office/excel/2006/main">
          <x14:cfRule type="cellIs" priority="2431" operator="equal" id="{B33E04C0-F807-4E3C-A749-550C5EE1239E}">
            <xm:f>'12 Formulas'!$AK$2</xm:f>
            <x14:dxf>
              <fill>
                <patternFill>
                  <bgColor rgb="FFFF0000"/>
                </patternFill>
              </fill>
            </x14:dxf>
          </x14:cfRule>
          <x14:cfRule type="cellIs" priority="2432" operator="equal" id="{8ECBEF4A-7F71-4D8D-8DE1-5A68F18A496A}">
            <xm:f>'12 Formulas'!$AK$3</xm:f>
            <x14:dxf>
              <fill>
                <patternFill>
                  <bgColor rgb="FFFFC000"/>
                </patternFill>
              </fill>
            </x14:dxf>
          </x14:cfRule>
          <x14:cfRule type="cellIs" priority="2433" operator="equal" id="{49420EC3-E592-48B9-91EA-367A93D20B0D}">
            <xm:f>'12 Formulas'!$AK$4</xm:f>
            <x14:dxf>
              <fill>
                <patternFill>
                  <bgColor rgb="FFFFFF00"/>
                </patternFill>
              </fill>
            </x14:dxf>
          </x14:cfRule>
          <x14:cfRule type="cellIs" priority="2434" operator="equal" id="{AA8FBCBF-2FBB-4B90-9923-ADABF5E73FDB}">
            <xm:f>'12 Formulas'!$AK$5</xm:f>
            <x14:dxf>
              <fill>
                <patternFill>
                  <bgColor rgb="FF92D050"/>
                </patternFill>
              </fill>
            </x14:dxf>
          </x14:cfRule>
          <xm:sqref>G39</xm:sqref>
        </x14:conditionalFormatting>
        <x14:conditionalFormatting xmlns:xm="http://schemas.microsoft.com/office/excel/2006/main">
          <x14:cfRule type="cellIs" priority="2427" operator="equal" id="{21ED0BBA-EB92-4914-B5A1-49D330739462}">
            <xm:f>'12 Formulas'!$AK$2</xm:f>
            <x14:dxf>
              <fill>
                <patternFill>
                  <bgColor rgb="FFFF0000"/>
                </patternFill>
              </fill>
            </x14:dxf>
          </x14:cfRule>
          <x14:cfRule type="cellIs" priority="2428" operator="equal" id="{DC7EC577-0B37-49D8-89A2-E10E76BDC72D}">
            <xm:f>'12 Formulas'!$AK$3</xm:f>
            <x14:dxf>
              <fill>
                <patternFill>
                  <bgColor rgb="FFFFC000"/>
                </patternFill>
              </fill>
            </x14:dxf>
          </x14:cfRule>
          <x14:cfRule type="cellIs" priority="2429" operator="equal" id="{738159EE-46F6-405A-AB10-F0A787AF3751}">
            <xm:f>'12 Formulas'!$AK$4</xm:f>
            <x14:dxf>
              <fill>
                <patternFill>
                  <bgColor rgb="FFFFFF00"/>
                </patternFill>
              </fill>
            </x14:dxf>
          </x14:cfRule>
          <x14:cfRule type="cellIs" priority="2430" operator="equal" id="{7A491A7A-E728-473A-AE52-25EEDD997ADF}">
            <xm:f>'12 Formulas'!$AK$5</xm:f>
            <x14:dxf>
              <fill>
                <patternFill>
                  <bgColor rgb="FF92D050"/>
                </patternFill>
              </fill>
            </x14:dxf>
          </x14:cfRule>
          <xm:sqref>G36</xm:sqref>
        </x14:conditionalFormatting>
        <x14:conditionalFormatting xmlns:xm="http://schemas.microsoft.com/office/excel/2006/main">
          <x14:cfRule type="cellIs" priority="2411" operator="equal" id="{C5BB595F-437C-4B5C-9F32-CFA95E7020AF}">
            <xm:f>'12 Formulas'!$AK$2</xm:f>
            <x14:dxf>
              <fill>
                <patternFill>
                  <bgColor rgb="FFFF0000"/>
                </patternFill>
              </fill>
            </x14:dxf>
          </x14:cfRule>
          <x14:cfRule type="cellIs" priority="2412" operator="equal" id="{703A6CDA-51A1-4CC4-A52E-3E34E445FCB4}">
            <xm:f>'12 Formulas'!$AK$3</xm:f>
            <x14:dxf>
              <fill>
                <patternFill>
                  <bgColor rgb="FFFFC000"/>
                </patternFill>
              </fill>
            </x14:dxf>
          </x14:cfRule>
          <x14:cfRule type="cellIs" priority="2413" operator="equal" id="{C084E03F-3F53-4D01-9845-038A7C30213D}">
            <xm:f>'12 Formulas'!$AK$4</xm:f>
            <x14:dxf>
              <fill>
                <patternFill>
                  <bgColor rgb="FFFFFF00"/>
                </patternFill>
              </fill>
            </x14:dxf>
          </x14:cfRule>
          <x14:cfRule type="cellIs" priority="2414" operator="equal" id="{DF589FAA-32C5-4B9A-82DC-1760AD956D96}">
            <xm:f>'12 Formulas'!$AK$5</xm:f>
            <x14:dxf>
              <fill>
                <patternFill>
                  <bgColor rgb="FF92D050"/>
                </patternFill>
              </fill>
            </x14:dxf>
          </x14:cfRule>
          <xm:sqref>F42</xm:sqref>
        </x14:conditionalFormatting>
        <x14:conditionalFormatting xmlns:xm="http://schemas.microsoft.com/office/excel/2006/main">
          <x14:cfRule type="cellIs" priority="2389" operator="equal" id="{23202537-87A8-417F-9FE8-F5C24462D151}">
            <xm:f>'12 Formulas'!$AK$2</xm:f>
            <x14:dxf>
              <fill>
                <patternFill>
                  <bgColor rgb="FFFF0000"/>
                </patternFill>
              </fill>
            </x14:dxf>
          </x14:cfRule>
          <x14:cfRule type="cellIs" priority="2390" operator="equal" id="{D7788F02-9DAA-4261-B67C-BCAD945C5526}">
            <xm:f>'12 Formulas'!$AK$3</xm:f>
            <x14:dxf>
              <fill>
                <patternFill>
                  <bgColor rgb="FFFFC000"/>
                </patternFill>
              </fill>
            </x14:dxf>
          </x14:cfRule>
          <x14:cfRule type="cellIs" priority="2391" operator="equal" id="{14404701-842E-4D23-9677-4ED7582D84E5}">
            <xm:f>'12 Formulas'!$AK$4</xm:f>
            <x14:dxf>
              <fill>
                <patternFill>
                  <bgColor rgb="FFFFFF00"/>
                </patternFill>
              </fill>
            </x14:dxf>
          </x14:cfRule>
          <x14:cfRule type="cellIs" priority="2392" operator="equal" id="{C3F12ADF-5132-4822-864F-95AD843446D8}">
            <xm:f>'12 Formulas'!$AK$5</xm:f>
            <x14:dxf>
              <fill>
                <patternFill>
                  <bgColor rgb="FF92D050"/>
                </patternFill>
              </fill>
            </x14:dxf>
          </x14:cfRule>
          <xm:sqref>F45</xm:sqref>
        </x14:conditionalFormatting>
        <x14:conditionalFormatting xmlns:xm="http://schemas.microsoft.com/office/excel/2006/main">
          <x14:cfRule type="cellIs" priority="2385" operator="equal" id="{2D946059-8764-48C5-8343-53BAC2703B90}">
            <xm:f>'12 Formulas'!$AK$2</xm:f>
            <x14:dxf>
              <fill>
                <patternFill>
                  <bgColor rgb="FFFF0000"/>
                </patternFill>
              </fill>
            </x14:dxf>
          </x14:cfRule>
          <x14:cfRule type="cellIs" priority="2386" operator="equal" id="{717385F0-DB66-44E0-8765-D2CD757DFBFB}">
            <xm:f>'12 Formulas'!$AK$3</xm:f>
            <x14:dxf>
              <fill>
                <patternFill>
                  <bgColor rgb="FFFFC000"/>
                </patternFill>
              </fill>
            </x14:dxf>
          </x14:cfRule>
          <x14:cfRule type="cellIs" priority="2387" operator="equal" id="{A1F491D4-38D9-43E0-88F1-370B54E0FF0E}">
            <xm:f>'12 Formulas'!$AK$4</xm:f>
            <x14:dxf>
              <fill>
                <patternFill>
                  <bgColor rgb="FFFFFF00"/>
                </patternFill>
              </fill>
            </x14:dxf>
          </x14:cfRule>
          <x14:cfRule type="cellIs" priority="2388" operator="equal" id="{783B5ECB-F17E-4F9C-AAA1-61D532B5D231}">
            <xm:f>'12 Formulas'!$AK$5</xm:f>
            <x14:dxf>
              <fill>
                <patternFill>
                  <bgColor rgb="FF92D050"/>
                </patternFill>
              </fill>
            </x14:dxf>
          </x14:cfRule>
          <xm:sqref>F48</xm:sqref>
        </x14:conditionalFormatting>
        <x14:conditionalFormatting xmlns:xm="http://schemas.microsoft.com/office/excel/2006/main">
          <x14:cfRule type="cellIs" priority="2381" operator="equal" id="{41B79810-4D31-402D-8CBA-E762FA08BB31}">
            <xm:f>'12 Formulas'!$AK$2</xm:f>
            <x14:dxf>
              <fill>
                <patternFill>
                  <bgColor rgb="FFFF0000"/>
                </patternFill>
              </fill>
            </x14:dxf>
          </x14:cfRule>
          <x14:cfRule type="cellIs" priority="2382" operator="equal" id="{F5F17A6E-59E7-4EE1-B6B7-9FA4CEA2F3D0}">
            <xm:f>'12 Formulas'!$AK$3</xm:f>
            <x14:dxf>
              <fill>
                <patternFill>
                  <bgColor rgb="FFFFC000"/>
                </patternFill>
              </fill>
            </x14:dxf>
          </x14:cfRule>
          <x14:cfRule type="cellIs" priority="2383" operator="equal" id="{F1893891-CE50-47A0-A09C-77B3B93FFE48}">
            <xm:f>'12 Formulas'!$AK$4</xm:f>
            <x14:dxf>
              <fill>
                <patternFill>
                  <bgColor rgb="FFFFFF00"/>
                </patternFill>
              </fill>
            </x14:dxf>
          </x14:cfRule>
          <x14:cfRule type="cellIs" priority="2384" operator="equal" id="{C5BFAE5E-0F52-44E0-8732-36197C4041F6}">
            <xm:f>'12 Formulas'!$AK$5</xm:f>
            <x14:dxf>
              <fill>
                <patternFill>
                  <bgColor rgb="FF92D050"/>
                </patternFill>
              </fill>
            </x14:dxf>
          </x14:cfRule>
          <xm:sqref>F54</xm:sqref>
        </x14:conditionalFormatting>
        <x14:conditionalFormatting xmlns:xm="http://schemas.microsoft.com/office/excel/2006/main">
          <x14:cfRule type="cellIs" priority="2377" operator="equal" id="{8352ED70-D56D-49C4-B1A7-AB03FC85947A}">
            <xm:f>'12 Formulas'!$AK$2</xm:f>
            <x14:dxf>
              <fill>
                <patternFill>
                  <bgColor rgb="FFFF0000"/>
                </patternFill>
              </fill>
            </x14:dxf>
          </x14:cfRule>
          <x14:cfRule type="cellIs" priority="2378" operator="equal" id="{C6178634-CC4B-4AC6-A12F-5644E44AA190}">
            <xm:f>'12 Formulas'!$AK$3</xm:f>
            <x14:dxf>
              <fill>
                <patternFill>
                  <bgColor rgb="FFFFC000"/>
                </patternFill>
              </fill>
            </x14:dxf>
          </x14:cfRule>
          <x14:cfRule type="cellIs" priority="2379" operator="equal" id="{0E9AD04B-D053-462F-8624-6822D7BA2DEB}">
            <xm:f>'12 Formulas'!$AK$4</xm:f>
            <x14:dxf>
              <fill>
                <patternFill>
                  <bgColor rgb="FFFFFF00"/>
                </patternFill>
              </fill>
            </x14:dxf>
          </x14:cfRule>
          <x14:cfRule type="cellIs" priority="2380" operator="equal" id="{36B1CF83-288E-45A4-BB5D-E8746FAD694C}">
            <xm:f>'12 Formulas'!$AK$5</xm:f>
            <x14:dxf>
              <fill>
                <patternFill>
                  <bgColor rgb="FF92D050"/>
                </patternFill>
              </fill>
            </x14:dxf>
          </x14:cfRule>
          <xm:sqref>F51</xm:sqref>
        </x14:conditionalFormatting>
        <x14:conditionalFormatting xmlns:xm="http://schemas.microsoft.com/office/excel/2006/main">
          <x14:cfRule type="cellIs" priority="2373" operator="equal" id="{6233C22E-8834-4FB4-BABA-09272F4978DD}">
            <xm:f>'12 Formulas'!$AK$2</xm:f>
            <x14:dxf>
              <fill>
                <patternFill>
                  <bgColor rgb="FFFF0000"/>
                </patternFill>
              </fill>
            </x14:dxf>
          </x14:cfRule>
          <x14:cfRule type="cellIs" priority="2374" operator="equal" id="{6CE1C422-DC65-4481-A0E8-41337E9CFC0C}">
            <xm:f>'12 Formulas'!$AK$3</xm:f>
            <x14:dxf>
              <fill>
                <patternFill>
                  <bgColor rgb="FFFFC000"/>
                </patternFill>
              </fill>
            </x14:dxf>
          </x14:cfRule>
          <x14:cfRule type="cellIs" priority="2375" operator="equal" id="{7AAC7959-100A-40E5-A97A-A15BA29F9A29}">
            <xm:f>'12 Formulas'!$AK$4</xm:f>
            <x14:dxf>
              <fill>
                <patternFill>
                  <bgColor rgb="FFFFFF00"/>
                </patternFill>
              </fill>
            </x14:dxf>
          </x14:cfRule>
          <x14:cfRule type="cellIs" priority="2376" operator="equal" id="{38946C9C-6A25-4AE7-A485-C56F04D9863C}">
            <xm:f>'12 Formulas'!$AK$5</xm:f>
            <x14:dxf>
              <fill>
                <patternFill>
                  <bgColor rgb="FF92D050"/>
                </patternFill>
              </fill>
            </x14:dxf>
          </x14:cfRule>
          <xm:sqref>G42</xm:sqref>
        </x14:conditionalFormatting>
        <x14:conditionalFormatting xmlns:xm="http://schemas.microsoft.com/office/excel/2006/main">
          <x14:cfRule type="cellIs" priority="2369" operator="equal" id="{4244617C-5178-489F-AFB1-973FDB00FBD4}">
            <xm:f>'12 Formulas'!$AK$2</xm:f>
            <x14:dxf>
              <fill>
                <patternFill>
                  <bgColor rgb="FFFF0000"/>
                </patternFill>
              </fill>
            </x14:dxf>
          </x14:cfRule>
          <x14:cfRule type="cellIs" priority="2370" operator="equal" id="{4FA57B5F-4CA0-4386-80EE-D70D873B3692}">
            <xm:f>'12 Formulas'!$AK$3</xm:f>
            <x14:dxf>
              <fill>
                <patternFill>
                  <bgColor rgb="FFFFC000"/>
                </patternFill>
              </fill>
            </x14:dxf>
          </x14:cfRule>
          <x14:cfRule type="cellIs" priority="2371" operator="equal" id="{37FF8D9D-5D76-44D1-B0C0-9FFAED3E868B}">
            <xm:f>'12 Formulas'!$AK$4</xm:f>
            <x14:dxf>
              <fill>
                <patternFill>
                  <bgColor rgb="FFFFFF00"/>
                </patternFill>
              </fill>
            </x14:dxf>
          </x14:cfRule>
          <x14:cfRule type="cellIs" priority="2372" operator="equal" id="{E2B5E03C-6DD7-47B0-8021-04DF6E33A421}">
            <xm:f>'12 Formulas'!$AK$5</xm:f>
            <x14:dxf>
              <fill>
                <patternFill>
                  <bgColor rgb="FF92D050"/>
                </patternFill>
              </fill>
            </x14:dxf>
          </x14:cfRule>
          <xm:sqref>G45</xm:sqref>
        </x14:conditionalFormatting>
        <x14:conditionalFormatting xmlns:xm="http://schemas.microsoft.com/office/excel/2006/main">
          <x14:cfRule type="cellIs" priority="2365" operator="equal" id="{9BB8D0AD-10E8-451D-A9C1-BE1318E29A38}">
            <xm:f>'12 Formulas'!$AK$2</xm:f>
            <x14:dxf>
              <fill>
                <patternFill>
                  <bgColor rgb="FFFF0000"/>
                </patternFill>
              </fill>
            </x14:dxf>
          </x14:cfRule>
          <x14:cfRule type="cellIs" priority="2366" operator="equal" id="{33728792-CCF3-4A94-990A-150A4FF0F6A7}">
            <xm:f>'12 Formulas'!$AK$3</xm:f>
            <x14:dxf>
              <fill>
                <patternFill>
                  <bgColor rgb="FFFFC000"/>
                </patternFill>
              </fill>
            </x14:dxf>
          </x14:cfRule>
          <x14:cfRule type="cellIs" priority="2367" operator="equal" id="{86DA9375-C62B-47C6-93BB-EE0B6A8575D2}">
            <xm:f>'12 Formulas'!$AK$4</xm:f>
            <x14:dxf>
              <fill>
                <patternFill>
                  <bgColor rgb="FFFFFF00"/>
                </patternFill>
              </fill>
            </x14:dxf>
          </x14:cfRule>
          <x14:cfRule type="cellIs" priority="2368" operator="equal" id="{BD7F989B-99A6-45F8-BD3C-337ADCF667D6}">
            <xm:f>'12 Formulas'!$AK$5</xm:f>
            <x14:dxf>
              <fill>
                <patternFill>
                  <bgColor rgb="FF92D050"/>
                </patternFill>
              </fill>
            </x14:dxf>
          </x14:cfRule>
          <xm:sqref>G48</xm:sqref>
        </x14:conditionalFormatting>
        <x14:conditionalFormatting xmlns:xm="http://schemas.microsoft.com/office/excel/2006/main">
          <x14:cfRule type="cellIs" priority="2361" operator="equal" id="{E9AA2E01-E684-4BB1-850B-64DE0D21F046}">
            <xm:f>'12 Formulas'!$AK$2</xm:f>
            <x14:dxf>
              <fill>
                <patternFill>
                  <bgColor rgb="FFFF0000"/>
                </patternFill>
              </fill>
            </x14:dxf>
          </x14:cfRule>
          <x14:cfRule type="cellIs" priority="2362" operator="equal" id="{74B5EB81-D03D-411A-A7E6-5489A6C3DBED}">
            <xm:f>'12 Formulas'!$AK$3</xm:f>
            <x14:dxf>
              <fill>
                <patternFill>
                  <bgColor rgb="FFFFC000"/>
                </patternFill>
              </fill>
            </x14:dxf>
          </x14:cfRule>
          <x14:cfRule type="cellIs" priority="2363" operator="equal" id="{50331DFE-FEE1-4386-A1C0-67E8F77C9DAF}">
            <xm:f>'12 Formulas'!$AK$4</xm:f>
            <x14:dxf>
              <fill>
                <patternFill>
                  <bgColor rgb="FFFFFF00"/>
                </patternFill>
              </fill>
            </x14:dxf>
          </x14:cfRule>
          <x14:cfRule type="cellIs" priority="2364" operator="equal" id="{C50DBB30-348D-4EE6-8BDF-B54AE85090D5}">
            <xm:f>'12 Formulas'!$AK$5</xm:f>
            <x14:dxf>
              <fill>
                <patternFill>
                  <bgColor rgb="FF92D050"/>
                </patternFill>
              </fill>
            </x14:dxf>
          </x14:cfRule>
          <xm:sqref>G54</xm:sqref>
        </x14:conditionalFormatting>
        <x14:conditionalFormatting xmlns:xm="http://schemas.microsoft.com/office/excel/2006/main">
          <x14:cfRule type="cellIs" priority="2357" operator="equal" id="{263987AE-021A-4924-92F7-C76E5A5D07A8}">
            <xm:f>'12 Formulas'!$AK$2</xm:f>
            <x14:dxf>
              <fill>
                <patternFill>
                  <bgColor rgb="FFFF0000"/>
                </patternFill>
              </fill>
            </x14:dxf>
          </x14:cfRule>
          <x14:cfRule type="cellIs" priority="2358" operator="equal" id="{EB92DD34-A17D-43E9-8A43-03494F43D309}">
            <xm:f>'12 Formulas'!$AK$3</xm:f>
            <x14:dxf>
              <fill>
                <patternFill>
                  <bgColor rgb="FFFFC000"/>
                </patternFill>
              </fill>
            </x14:dxf>
          </x14:cfRule>
          <x14:cfRule type="cellIs" priority="2359" operator="equal" id="{542D4AC6-F75E-4C99-B12A-86956E60593C}">
            <xm:f>'12 Formulas'!$AK$4</xm:f>
            <x14:dxf>
              <fill>
                <patternFill>
                  <bgColor rgb="FFFFFF00"/>
                </patternFill>
              </fill>
            </x14:dxf>
          </x14:cfRule>
          <x14:cfRule type="cellIs" priority="2360" operator="equal" id="{BC74F43D-2476-4487-A902-A35ACF66BD3E}">
            <xm:f>'12 Formulas'!$AK$5</xm:f>
            <x14:dxf>
              <fill>
                <patternFill>
                  <bgColor rgb="FF92D050"/>
                </patternFill>
              </fill>
            </x14:dxf>
          </x14:cfRule>
          <xm:sqref>G51</xm:sqref>
        </x14:conditionalFormatting>
        <x14:conditionalFormatting xmlns:xm="http://schemas.microsoft.com/office/excel/2006/main">
          <x14:cfRule type="cellIs" priority="2341" operator="equal" id="{2FE3ABE5-DF19-4D0E-92E6-1AF01A2CE984}">
            <xm:f>'12 Formulas'!$AK$2</xm:f>
            <x14:dxf>
              <fill>
                <patternFill>
                  <bgColor rgb="FFFF0000"/>
                </patternFill>
              </fill>
            </x14:dxf>
          </x14:cfRule>
          <x14:cfRule type="cellIs" priority="2342" operator="equal" id="{55C9C971-D04C-4AEE-99AA-F278AEA58CDD}">
            <xm:f>'12 Formulas'!$AK$3</xm:f>
            <x14:dxf>
              <fill>
                <patternFill>
                  <bgColor rgb="FFFFC000"/>
                </patternFill>
              </fill>
            </x14:dxf>
          </x14:cfRule>
          <x14:cfRule type="cellIs" priority="2343" operator="equal" id="{E580AC9D-F2CF-4A87-A375-A3DDC45C31F5}">
            <xm:f>'12 Formulas'!$AK$4</xm:f>
            <x14:dxf>
              <fill>
                <patternFill>
                  <bgColor rgb="FFFFFF00"/>
                </patternFill>
              </fill>
            </x14:dxf>
          </x14:cfRule>
          <x14:cfRule type="cellIs" priority="2344" operator="equal" id="{20E42CA9-E635-43BC-BD9B-9401BDE23B69}">
            <xm:f>'12 Formulas'!$AK$5</xm:f>
            <x14:dxf>
              <fill>
                <patternFill>
                  <bgColor rgb="FF92D050"/>
                </patternFill>
              </fill>
            </x14:dxf>
          </x14:cfRule>
          <xm:sqref>F57</xm:sqref>
        </x14:conditionalFormatting>
        <x14:conditionalFormatting xmlns:xm="http://schemas.microsoft.com/office/excel/2006/main">
          <x14:cfRule type="cellIs" priority="2319" operator="equal" id="{D4BF75C2-3477-4B65-8C84-920A2AE0BCE9}">
            <xm:f>'12 Formulas'!$AK$2</xm:f>
            <x14:dxf>
              <fill>
                <patternFill>
                  <bgColor rgb="FFFF0000"/>
                </patternFill>
              </fill>
            </x14:dxf>
          </x14:cfRule>
          <x14:cfRule type="cellIs" priority="2320" operator="equal" id="{F9049C7D-1495-4E7B-9AFE-345971176FA1}">
            <xm:f>'12 Formulas'!$AK$3</xm:f>
            <x14:dxf>
              <fill>
                <patternFill>
                  <bgColor rgb="FFFFC000"/>
                </patternFill>
              </fill>
            </x14:dxf>
          </x14:cfRule>
          <x14:cfRule type="cellIs" priority="2321" operator="equal" id="{07A813B6-E30B-4138-A3FC-BA37313B0223}">
            <xm:f>'12 Formulas'!$AK$4</xm:f>
            <x14:dxf>
              <fill>
                <patternFill>
                  <bgColor rgb="FFFFFF00"/>
                </patternFill>
              </fill>
            </x14:dxf>
          </x14:cfRule>
          <x14:cfRule type="cellIs" priority="2322" operator="equal" id="{2D6A20C4-17DD-4D9E-A759-B48E55B7EF0C}">
            <xm:f>'12 Formulas'!$AK$5</xm:f>
            <x14:dxf>
              <fill>
                <patternFill>
                  <bgColor rgb="FF92D050"/>
                </patternFill>
              </fill>
            </x14:dxf>
          </x14:cfRule>
          <xm:sqref>F60</xm:sqref>
        </x14:conditionalFormatting>
        <x14:conditionalFormatting xmlns:xm="http://schemas.microsoft.com/office/excel/2006/main">
          <x14:cfRule type="cellIs" priority="2315" operator="equal" id="{8E01D779-CC10-436C-A534-D2A16D9B06CA}">
            <xm:f>'12 Formulas'!$AK$2</xm:f>
            <x14:dxf>
              <fill>
                <patternFill>
                  <bgColor rgb="FFFF0000"/>
                </patternFill>
              </fill>
            </x14:dxf>
          </x14:cfRule>
          <x14:cfRule type="cellIs" priority="2316" operator="equal" id="{A790B2C7-0450-4A84-989C-41114155C656}">
            <xm:f>'12 Formulas'!$AK$3</xm:f>
            <x14:dxf>
              <fill>
                <patternFill>
                  <bgColor rgb="FFFFC000"/>
                </patternFill>
              </fill>
            </x14:dxf>
          </x14:cfRule>
          <x14:cfRule type="cellIs" priority="2317" operator="equal" id="{65CCCEF9-B5AA-4558-B3AA-5463CB2219A6}">
            <xm:f>'12 Formulas'!$AK$4</xm:f>
            <x14:dxf>
              <fill>
                <patternFill>
                  <bgColor rgb="FFFFFF00"/>
                </patternFill>
              </fill>
            </x14:dxf>
          </x14:cfRule>
          <x14:cfRule type="cellIs" priority="2318" operator="equal" id="{5991C11C-65A8-4242-8FE1-310338089187}">
            <xm:f>'12 Formulas'!$AK$5</xm:f>
            <x14:dxf>
              <fill>
                <patternFill>
                  <bgColor rgb="FF92D050"/>
                </patternFill>
              </fill>
            </x14:dxf>
          </x14:cfRule>
          <xm:sqref>F63</xm:sqref>
        </x14:conditionalFormatting>
        <x14:conditionalFormatting xmlns:xm="http://schemas.microsoft.com/office/excel/2006/main">
          <x14:cfRule type="cellIs" priority="2311" operator="equal" id="{8D3F663A-B7D9-45F5-839A-6F3D3E30919A}">
            <xm:f>'12 Formulas'!$AK$2</xm:f>
            <x14:dxf>
              <fill>
                <patternFill>
                  <bgColor rgb="FFFF0000"/>
                </patternFill>
              </fill>
            </x14:dxf>
          </x14:cfRule>
          <x14:cfRule type="cellIs" priority="2312" operator="equal" id="{96FDDE5F-9AB5-4936-BBF5-BFF11CC10D64}">
            <xm:f>'12 Formulas'!$AK$3</xm:f>
            <x14:dxf>
              <fill>
                <patternFill>
                  <bgColor rgb="FFFFC000"/>
                </patternFill>
              </fill>
            </x14:dxf>
          </x14:cfRule>
          <x14:cfRule type="cellIs" priority="2313" operator="equal" id="{17DF7155-368D-4B3E-B1EC-54A59F947122}">
            <xm:f>'12 Formulas'!$AK$4</xm:f>
            <x14:dxf>
              <fill>
                <patternFill>
                  <bgColor rgb="FFFFFF00"/>
                </patternFill>
              </fill>
            </x14:dxf>
          </x14:cfRule>
          <x14:cfRule type="cellIs" priority="2314" operator="equal" id="{0F0F8BA5-FA34-402C-B0DF-7F73B2D33ED4}">
            <xm:f>'12 Formulas'!$AK$5</xm:f>
            <x14:dxf>
              <fill>
                <patternFill>
                  <bgColor rgb="FF92D050"/>
                </patternFill>
              </fill>
            </x14:dxf>
          </x14:cfRule>
          <xm:sqref>F69</xm:sqref>
        </x14:conditionalFormatting>
        <x14:conditionalFormatting xmlns:xm="http://schemas.microsoft.com/office/excel/2006/main">
          <x14:cfRule type="cellIs" priority="2307" operator="equal" id="{C4A67725-7722-42D0-99BE-77788AD2C8F8}">
            <xm:f>'12 Formulas'!$AK$2</xm:f>
            <x14:dxf>
              <fill>
                <patternFill>
                  <bgColor rgb="FFFF0000"/>
                </patternFill>
              </fill>
            </x14:dxf>
          </x14:cfRule>
          <x14:cfRule type="cellIs" priority="2308" operator="equal" id="{D3DBD89D-2967-4704-A2ED-22C801E9B0AA}">
            <xm:f>'12 Formulas'!$AK$3</xm:f>
            <x14:dxf>
              <fill>
                <patternFill>
                  <bgColor rgb="FFFFC000"/>
                </patternFill>
              </fill>
            </x14:dxf>
          </x14:cfRule>
          <x14:cfRule type="cellIs" priority="2309" operator="equal" id="{9A8DC9B3-6F7D-403A-92A6-FDBA9CF44798}">
            <xm:f>'12 Formulas'!$AK$4</xm:f>
            <x14:dxf>
              <fill>
                <patternFill>
                  <bgColor rgb="FFFFFF00"/>
                </patternFill>
              </fill>
            </x14:dxf>
          </x14:cfRule>
          <x14:cfRule type="cellIs" priority="2310" operator="equal" id="{DF8CB6D7-B6A8-4302-97F9-9C6EBDDE2087}">
            <xm:f>'12 Formulas'!$AK$5</xm:f>
            <x14:dxf>
              <fill>
                <patternFill>
                  <bgColor rgb="FF92D050"/>
                </patternFill>
              </fill>
            </x14:dxf>
          </x14:cfRule>
          <xm:sqref>F66</xm:sqref>
        </x14:conditionalFormatting>
        <x14:conditionalFormatting xmlns:xm="http://schemas.microsoft.com/office/excel/2006/main">
          <x14:cfRule type="cellIs" priority="2303" operator="equal" id="{6E4EC5C0-7E7C-4029-8786-ED7AEDB176F0}">
            <xm:f>'12 Formulas'!$AK$2</xm:f>
            <x14:dxf>
              <fill>
                <patternFill>
                  <bgColor rgb="FFFF0000"/>
                </patternFill>
              </fill>
            </x14:dxf>
          </x14:cfRule>
          <x14:cfRule type="cellIs" priority="2304" operator="equal" id="{A18A710D-7348-41C8-853E-0C212EA9D673}">
            <xm:f>'12 Formulas'!$AK$3</xm:f>
            <x14:dxf>
              <fill>
                <patternFill>
                  <bgColor rgb="FFFFC000"/>
                </patternFill>
              </fill>
            </x14:dxf>
          </x14:cfRule>
          <x14:cfRule type="cellIs" priority="2305" operator="equal" id="{CBF33A35-A86D-4EAA-95E0-71EEFACAB359}">
            <xm:f>'12 Formulas'!$AK$4</xm:f>
            <x14:dxf>
              <fill>
                <patternFill>
                  <bgColor rgb="FFFFFF00"/>
                </patternFill>
              </fill>
            </x14:dxf>
          </x14:cfRule>
          <x14:cfRule type="cellIs" priority="2306" operator="equal" id="{C7162197-E3BC-45A4-A7AA-6DBB5DE34403}">
            <xm:f>'12 Formulas'!$AK$5</xm:f>
            <x14:dxf>
              <fill>
                <patternFill>
                  <bgColor rgb="FF92D050"/>
                </patternFill>
              </fill>
            </x14:dxf>
          </x14:cfRule>
          <xm:sqref>G57</xm:sqref>
        </x14:conditionalFormatting>
        <x14:conditionalFormatting xmlns:xm="http://schemas.microsoft.com/office/excel/2006/main">
          <x14:cfRule type="cellIs" priority="2299" operator="equal" id="{0416C6CF-041B-4DD6-B968-B545AB38D362}">
            <xm:f>'12 Formulas'!$AK$2</xm:f>
            <x14:dxf>
              <fill>
                <patternFill>
                  <bgColor rgb="FFFF0000"/>
                </patternFill>
              </fill>
            </x14:dxf>
          </x14:cfRule>
          <x14:cfRule type="cellIs" priority="2300" operator="equal" id="{671E7730-19FE-47D6-9EB0-AC18ADDDCE4C}">
            <xm:f>'12 Formulas'!$AK$3</xm:f>
            <x14:dxf>
              <fill>
                <patternFill>
                  <bgColor rgb="FFFFC000"/>
                </patternFill>
              </fill>
            </x14:dxf>
          </x14:cfRule>
          <x14:cfRule type="cellIs" priority="2301" operator="equal" id="{467B2C6C-46E9-420B-91E3-9E1A334BC3A2}">
            <xm:f>'12 Formulas'!$AK$4</xm:f>
            <x14:dxf>
              <fill>
                <patternFill>
                  <bgColor rgb="FFFFFF00"/>
                </patternFill>
              </fill>
            </x14:dxf>
          </x14:cfRule>
          <x14:cfRule type="cellIs" priority="2302" operator="equal" id="{BD55861C-2A3E-4C95-B530-C9AA6C42C14E}">
            <xm:f>'12 Formulas'!$AK$5</xm:f>
            <x14:dxf>
              <fill>
                <patternFill>
                  <bgColor rgb="FF92D050"/>
                </patternFill>
              </fill>
            </x14:dxf>
          </x14:cfRule>
          <xm:sqref>G60</xm:sqref>
        </x14:conditionalFormatting>
        <x14:conditionalFormatting xmlns:xm="http://schemas.microsoft.com/office/excel/2006/main">
          <x14:cfRule type="cellIs" priority="2295" operator="equal" id="{28C8A99A-15F4-4BAA-BF5B-C21B335413E5}">
            <xm:f>'12 Formulas'!$AK$2</xm:f>
            <x14:dxf>
              <fill>
                <patternFill>
                  <bgColor rgb="FFFF0000"/>
                </patternFill>
              </fill>
            </x14:dxf>
          </x14:cfRule>
          <x14:cfRule type="cellIs" priority="2296" operator="equal" id="{85F7D81B-BE3A-4784-8E6C-FEECA9FD1057}">
            <xm:f>'12 Formulas'!$AK$3</xm:f>
            <x14:dxf>
              <fill>
                <patternFill>
                  <bgColor rgb="FFFFC000"/>
                </patternFill>
              </fill>
            </x14:dxf>
          </x14:cfRule>
          <x14:cfRule type="cellIs" priority="2297" operator="equal" id="{DA338698-E15C-4BE5-AAB7-F3875BA95B71}">
            <xm:f>'12 Formulas'!$AK$4</xm:f>
            <x14:dxf>
              <fill>
                <patternFill>
                  <bgColor rgb="FFFFFF00"/>
                </patternFill>
              </fill>
            </x14:dxf>
          </x14:cfRule>
          <x14:cfRule type="cellIs" priority="2298" operator="equal" id="{EF96425C-1575-4CDC-AF20-F0096B1CA1A3}">
            <xm:f>'12 Formulas'!$AK$5</xm:f>
            <x14:dxf>
              <fill>
                <patternFill>
                  <bgColor rgb="FF92D050"/>
                </patternFill>
              </fill>
            </x14:dxf>
          </x14:cfRule>
          <xm:sqref>G63</xm:sqref>
        </x14:conditionalFormatting>
        <x14:conditionalFormatting xmlns:xm="http://schemas.microsoft.com/office/excel/2006/main">
          <x14:cfRule type="cellIs" priority="2291" operator="equal" id="{B520A906-B8FC-4375-A06F-3B701D9BB8D9}">
            <xm:f>'12 Formulas'!$AK$2</xm:f>
            <x14:dxf>
              <fill>
                <patternFill>
                  <bgColor rgb="FFFF0000"/>
                </patternFill>
              </fill>
            </x14:dxf>
          </x14:cfRule>
          <x14:cfRule type="cellIs" priority="2292" operator="equal" id="{688D6DBD-11D7-4553-9251-DE8A1FE8E446}">
            <xm:f>'12 Formulas'!$AK$3</xm:f>
            <x14:dxf>
              <fill>
                <patternFill>
                  <bgColor rgb="FFFFC000"/>
                </patternFill>
              </fill>
            </x14:dxf>
          </x14:cfRule>
          <x14:cfRule type="cellIs" priority="2293" operator="equal" id="{B7B03608-E0A8-44D9-9601-4BB9A0A82BEA}">
            <xm:f>'12 Formulas'!$AK$4</xm:f>
            <x14:dxf>
              <fill>
                <patternFill>
                  <bgColor rgb="FFFFFF00"/>
                </patternFill>
              </fill>
            </x14:dxf>
          </x14:cfRule>
          <x14:cfRule type="cellIs" priority="2294" operator="equal" id="{96397D21-306C-43AD-8281-5FECF0F9CC3A}">
            <xm:f>'12 Formulas'!$AK$5</xm:f>
            <x14:dxf>
              <fill>
                <patternFill>
                  <bgColor rgb="FF92D050"/>
                </patternFill>
              </fill>
            </x14:dxf>
          </x14:cfRule>
          <xm:sqref>G69</xm:sqref>
        </x14:conditionalFormatting>
        <x14:conditionalFormatting xmlns:xm="http://schemas.microsoft.com/office/excel/2006/main">
          <x14:cfRule type="cellIs" priority="2287" operator="equal" id="{420424F2-8FB3-4AD7-B6ED-5220388B8651}">
            <xm:f>'12 Formulas'!$AK$2</xm:f>
            <x14:dxf>
              <fill>
                <patternFill>
                  <bgColor rgb="FFFF0000"/>
                </patternFill>
              </fill>
            </x14:dxf>
          </x14:cfRule>
          <x14:cfRule type="cellIs" priority="2288" operator="equal" id="{873D5698-40C7-404A-82E5-A14999943941}">
            <xm:f>'12 Formulas'!$AK$3</xm:f>
            <x14:dxf>
              <fill>
                <patternFill>
                  <bgColor rgb="FFFFC000"/>
                </patternFill>
              </fill>
            </x14:dxf>
          </x14:cfRule>
          <x14:cfRule type="cellIs" priority="2289" operator="equal" id="{94832752-04EE-47F4-829B-565158EA89C1}">
            <xm:f>'12 Formulas'!$AK$4</xm:f>
            <x14:dxf>
              <fill>
                <patternFill>
                  <bgColor rgb="FFFFFF00"/>
                </patternFill>
              </fill>
            </x14:dxf>
          </x14:cfRule>
          <x14:cfRule type="cellIs" priority="2290" operator="equal" id="{320DA372-2009-4C7D-A55A-A446689934D5}">
            <xm:f>'12 Formulas'!$AK$5</xm:f>
            <x14:dxf>
              <fill>
                <patternFill>
                  <bgColor rgb="FF92D050"/>
                </patternFill>
              </fill>
            </x14:dxf>
          </x14:cfRule>
          <xm:sqref>G66</xm:sqref>
        </x14:conditionalFormatting>
        <x14:conditionalFormatting xmlns:xm="http://schemas.microsoft.com/office/excel/2006/main">
          <x14:cfRule type="cellIs" priority="2271" operator="equal" id="{ED0D7041-CE6F-426F-970C-812E3C248E7C}">
            <xm:f>'12 Formulas'!$AK$2</xm:f>
            <x14:dxf>
              <fill>
                <patternFill>
                  <bgColor rgb="FFFF0000"/>
                </patternFill>
              </fill>
            </x14:dxf>
          </x14:cfRule>
          <x14:cfRule type="cellIs" priority="2272" operator="equal" id="{E5660A64-BB0B-4163-95E4-E92EF23AB2C4}">
            <xm:f>'12 Formulas'!$AK$3</xm:f>
            <x14:dxf>
              <fill>
                <patternFill>
                  <bgColor rgb="FFFFC000"/>
                </patternFill>
              </fill>
            </x14:dxf>
          </x14:cfRule>
          <x14:cfRule type="cellIs" priority="2273" operator="equal" id="{95EC11BD-2C68-44D2-9E32-D14CEF1C8826}">
            <xm:f>'12 Formulas'!$AK$4</xm:f>
            <x14:dxf>
              <fill>
                <patternFill>
                  <bgColor rgb="FFFFFF00"/>
                </patternFill>
              </fill>
            </x14:dxf>
          </x14:cfRule>
          <x14:cfRule type="cellIs" priority="2274" operator="equal" id="{A5612D59-71DB-458F-AE60-D98FDDD52561}">
            <xm:f>'12 Formulas'!$AK$5</xm:f>
            <x14:dxf>
              <fill>
                <patternFill>
                  <bgColor rgb="FF92D050"/>
                </patternFill>
              </fill>
            </x14:dxf>
          </x14:cfRule>
          <xm:sqref>F72</xm:sqref>
        </x14:conditionalFormatting>
        <x14:conditionalFormatting xmlns:xm="http://schemas.microsoft.com/office/excel/2006/main">
          <x14:cfRule type="cellIs" priority="2249" operator="equal" id="{5C1D800B-BA9D-4AAE-91CD-49F0AFA50508}">
            <xm:f>'12 Formulas'!$AK$2</xm:f>
            <x14:dxf>
              <fill>
                <patternFill>
                  <bgColor rgb="FFFF0000"/>
                </patternFill>
              </fill>
            </x14:dxf>
          </x14:cfRule>
          <x14:cfRule type="cellIs" priority="2250" operator="equal" id="{A2DF61BB-D475-48AF-9302-25058AFC441D}">
            <xm:f>'12 Formulas'!$AK$3</xm:f>
            <x14:dxf>
              <fill>
                <patternFill>
                  <bgColor rgb="FFFFC000"/>
                </patternFill>
              </fill>
            </x14:dxf>
          </x14:cfRule>
          <x14:cfRule type="cellIs" priority="2251" operator="equal" id="{72848C09-9217-4B3F-9D81-59AE32B925CC}">
            <xm:f>'12 Formulas'!$AK$4</xm:f>
            <x14:dxf>
              <fill>
                <patternFill>
                  <bgColor rgb="FFFFFF00"/>
                </patternFill>
              </fill>
            </x14:dxf>
          </x14:cfRule>
          <x14:cfRule type="cellIs" priority="2252" operator="equal" id="{F7EAA0CD-BFBE-4CB1-A037-65620A998348}">
            <xm:f>'12 Formulas'!$AK$5</xm:f>
            <x14:dxf>
              <fill>
                <patternFill>
                  <bgColor rgb="FF92D050"/>
                </patternFill>
              </fill>
            </x14:dxf>
          </x14:cfRule>
          <xm:sqref>F75</xm:sqref>
        </x14:conditionalFormatting>
        <x14:conditionalFormatting xmlns:xm="http://schemas.microsoft.com/office/excel/2006/main">
          <x14:cfRule type="cellIs" priority="2245" operator="equal" id="{A6A18C5B-998A-45EC-BCED-D8EE28C10645}">
            <xm:f>'12 Formulas'!$AK$2</xm:f>
            <x14:dxf>
              <fill>
                <patternFill>
                  <bgColor rgb="FFFF0000"/>
                </patternFill>
              </fill>
            </x14:dxf>
          </x14:cfRule>
          <x14:cfRule type="cellIs" priority="2246" operator="equal" id="{91343EB5-4EFA-4788-B686-779B2425FF99}">
            <xm:f>'12 Formulas'!$AK$3</xm:f>
            <x14:dxf>
              <fill>
                <patternFill>
                  <bgColor rgb="FFFFC000"/>
                </patternFill>
              </fill>
            </x14:dxf>
          </x14:cfRule>
          <x14:cfRule type="cellIs" priority="2247" operator="equal" id="{8604CC12-1944-4589-81E4-83B29A791B1B}">
            <xm:f>'12 Formulas'!$AK$4</xm:f>
            <x14:dxf>
              <fill>
                <patternFill>
                  <bgColor rgb="FFFFFF00"/>
                </patternFill>
              </fill>
            </x14:dxf>
          </x14:cfRule>
          <x14:cfRule type="cellIs" priority="2248" operator="equal" id="{427D53F6-8B21-4A8C-94BE-47E6D738345B}">
            <xm:f>'12 Formulas'!$AK$5</xm:f>
            <x14:dxf>
              <fill>
                <patternFill>
                  <bgColor rgb="FF92D050"/>
                </patternFill>
              </fill>
            </x14:dxf>
          </x14:cfRule>
          <xm:sqref>F78</xm:sqref>
        </x14:conditionalFormatting>
        <x14:conditionalFormatting xmlns:xm="http://schemas.microsoft.com/office/excel/2006/main">
          <x14:cfRule type="cellIs" priority="2241" operator="equal" id="{C4B012E4-F41B-4F12-BD26-EE4EF53CF947}">
            <xm:f>'12 Formulas'!$AK$2</xm:f>
            <x14:dxf>
              <fill>
                <patternFill>
                  <bgColor rgb="FFFF0000"/>
                </patternFill>
              </fill>
            </x14:dxf>
          </x14:cfRule>
          <x14:cfRule type="cellIs" priority="2242" operator="equal" id="{0E6D290D-4D08-4533-A033-9666E8219371}">
            <xm:f>'12 Formulas'!$AK$3</xm:f>
            <x14:dxf>
              <fill>
                <patternFill>
                  <bgColor rgb="FFFFC000"/>
                </patternFill>
              </fill>
            </x14:dxf>
          </x14:cfRule>
          <x14:cfRule type="cellIs" priority="2243" operator="equal" id="{584A0CAF-8108-484C-BBA4-1C34C5AB6090}">
            <xm:f>'12 Formulas'!$AK$4</xm:f>
            <x14:dxf>
              <fill>
                <patternFill>
                  <bgColor rgb="FFFFFF00"/>
                </patternFill>
              </fill>
            </x14:dxf>
          </x14:cfRule>
          <x14:cfRule type="cellIs" priority="2244" operator="equal" id="{A6401B66-9B7A-45CA-8397-6C0E4D15CF5F}">
            <xm:f>'12 Formulas'!$AK$5</xm:f>
            <x14:dxf>
              <fill>
                <patternFill>
                  <bgColor rgb="FF92D050"/>
                </patternFill>
              </fill>
            </x14:dxf>
          </x14:cfRule>
          <xm:sqref>F84</xm:sqref>
        </x14:conditionalFormatting>
        <x14:conditionalFormatting xmlns:xm="http://schemas.microsoft.com/office/excel/2006/main">
          <x14:cfRule type="cellIs" priority="2237" operator="equal" id="{C251A1ED-C309-4AC5-9DBA-AFEDEC8A67D5}">
            <xm:f>'12 Formulas'!$AK$2</xm:f>
            <x14:dxf>
              <fill>
                <patternFill>
                  <bgColor rgb="FFFF0000"/>
                </patternFill>
              </fill>
            </x14:dxf>
          </x14:cfRule>
          <x14:cfRule type="cellIs" priority="2238" operator="equal" id="{AFB46FAA-E5E7-4792-811A-E3139858CAB7}">
            <xm:f>'12 Formulas'!$AK$3</xm:f>
            <x14:dxf>
              <fill>
                <patternFill>
                  <bgColor rgb="FFFFC000"/>
                </patternFill>
              </fill>
            </x14:dxf>
          </x14:cfRule>
          <x14:cfRule type="cellIs" priority="2239" operator="equal" id="{A8BF41DA-802E-4DF6-9B87-4CA316F65FD4}">
            <xm:f>'12 Formulas'!$AK$4</xm:f>
            <x14:dxf>
              <fill>
                <patternFill>
                  <bgColor rgb="FFFFFF00"/>
                </patternFill>
              </fill>
            </x14:dxf>
          </x14:cfRule>
          <x14:cfRule type="cellIs" priority="2240" operator="equal" id="{0EC4AFDC-CD9C-4D67-9543-841E7A020571}">
            <xm:f>'12 Formulas'!$AK$5</xm:f>
            <x14:dxf>
              <fill>
                <patternFill>
                  <bgColor rgb="FF92D050"/>
                </patternFill>
              </fill>
            </x14:dxf>
          </x14:cfRule>
          <xm:sqref>F81</xm:sqref>
        </x14:conditionalFormatting>
        <x14:conditionalFormatting xmlns:xm="http://schemas.microsoft.com/office/excel/2006/main">
          <x14:cfRule type="cellIs" priority="2233" operator="equal" id="{2B25F503-2D14-430A-9DDD-37E87D20E016}">
            <xm:f>'12 Formulas'!$AK$2</xm:f>
            <x14:dxf>
              <fill>
                <patternFill>
                  <bgColor rgb="FFFF0000"/>
                </patternFill>
              </fill>
            </x14:dxf>
          </x14:cfRule>
          <x14:cfRule type="cellIs" priority="2234" operator="equal" id="{BD49455B-6A5E-46A4-BC68-6A4871E5BF4B}">
            <xm:f>'12 Formulas'!$AK$3</xm:f>
            <x14:dxf>
              <fill>
                <patternFill>
                  <bgColor rgb="FFFFC000"/>
                </patternFill>
              </fill>
            </x14:dxf>
          </x14:cfRule>
          <x14:cfRule type="cellIs" priority="2235" operator="equal" id="{00B4270E-C338-4FC9-844A-3A97B66F6560}">
            <xm:f>'12 Formulas'!$AK$4</xm:f>
            <x14:dxf>
              <fill>
                <patternFill>
                  <bgColor rgb="FFFFFF00"/>
                </patternFill>
              </fill>
            </x14:dxf>
          </x14:cfRule>
          <x14:cfRule type="cellIs" priority="2236" operator="equal" id="{4BC820E2-2876-4976-87CB-14FE202971E9}">
            <xm:f>'12 Formulas'!$AK$5</xm:f>
            <x14:dxf>
              <fill>
                <patternFill>
                  <bgColor rgb="FF92D050"/>
                </patternFill>
              </fill>
            </x14:dxf>
          </x14:cfRule>
          <xm:sqref>G72</xm:sqref>
        </x14:conditionalFormatting>
        <x14:conditionalFormatting xmlns:xm="http://schemas.microsoft.com/office/excel/2006/main">
          <x14:cfRule type="cellIs" priority="2229" operator="equal" id="{460DE841-E693-4C1D-9E1A-A97C71397EFA}">
            <xm:f>'12 Formulas'!$AK$2</xm:f>
            <x14:dxf>
              <fill>
                <patternFill>
                  <bgColor rgb="FFFF0000"/>
                </patternFill>
              </fill>
            </x14:dxf>
          </x14:cfRule>
          <x14:cfRule type="cellIs" priority="2230" operator="equal" id="{00DC9898-CC18-437E-A3FC-83B4AE1C49F3}">
            <xm:f>'12 Formulas'!$AK$3</xm:f>
            <x14:dxf>
              <fill>
                <patternFill>
                  <bgColor rgb="FFFFC000"/>
                </patternFill>
              </fill>
            </x14:dxf>
          </x14:cfRule>
          <x14:cfRule type="cellIs" priority="2231" operator="equal" id="{CF132B26-DFCE-4538-8A6D-58E731A7E93B}">
            <xm:f>'12 Formulas'!$AK$4</xm:f>
            <x14:dxf>
              <fill>
                <patternFill>
                  <bgColor rgb="FFFFFF00"/>
                </patternFill>
              </fill>
            </x14:dxf>
          </x14:cfRule>
          <x14:cfRule type="cellIs" priority="2232" operator="equal" id="{748E23A3-F7E1-4215-9610-6DA6F583D442}">
            <xm:f>'12 Formulas'!$AK$5</xm:f>
            <x14:dxf>
              <fill>
                <patternFill>
                  <bgColor rgb="FF92D050"/>
                </patternFill>
              </fill>
            </x14:dxf>
          </x14:cfRule>
          <xm:sqref>G75</xm:sqref>
        </x14:conditionalFormatting>
        <x14:conditionalFormatting xmlns:xm="http://schemas.microsoft.com/office/excel/2006/main">
          <x14:cfRule type="cellIs" priority="2225" operator="equal" id="{B08E008C-CC40-47C4-9D81-2BB7F8AA3F1C}">
            <xm:f>'12 Formulas'!$AK$2</xm:f>
            <x14:dxf>
              <fill>
                <patternFill>
                  <bgColor rgb="FFFF0000"/>
                </patternFill>
              </fill>
            </x14:dxf>
          </x14:cfRule>
          <x14:cfRule type="cellIs" priority="2226" operator="equal" id="{E7012C64-B23D-4359-8BBD-5DA815A4EC15}">
            <xm:f>'12 Formulas'!$AK$3</xm:f>
            <x14:dxf>
              <fill>
                <patternFill>
                  <bgColor rgb="FFFFC000"/>
                </patternFill>
              </fill>
            </x14:dxf>
          </x14:cfRule>
          <x14:cfRule type="cellIs" priority="2227" operator="equal" id="{2835363B-0908-4B83-B376-81D3E58555D0}">
            <xm:f>'12 Formulas'!$AK$4</xm:f>
            <x14:dxf>
              <fill>
                <patternFill>
                  <bgColor rgb="FFFFFF00"/>
                </patternFill>
              </fill>
            </x14:dxf>
          </x14:cfRule>
          <x14:cfRule type="cellIs" priority="2228" operator="equal" id="{449AB733-AA7F-40B9-BE7E-1B36530CEAFF}">
            <xm:f>'12 Formulas'!$AK$5</xm:f>
            <x14:dxf>
              <fill>
                <patternFill>
                  <bgColor rgb="FF92D050"/>
                </patternFill>
              </fill>
            </x14:dxf>
          </x14:cfRule>
          <xm:sqref>G78</xm:sqref>
        </x14:conditionalFormatting>
        <x14:conditionalFormatting xmlns:xm="http://schemas.microsoft.com/office/excel/2006/main">
          <x14:cfRule type="cellIs" priority="2221" operator="equal" id="{E889190A-10D3-4975-A524-43BA264DCF68}">
            <xm:f>'12 Formulas'!$AK$2</xm:f>
            <x14:dxf>
              <fill>
                <patternFill>
                  <bgColor rgb="FFFF0000"/>
                </patternFill>
              </fill>
            </x14:dxf>
          </x14:cfRule>
          <x14:cfRule type="cellIs" priority="2222" operator="equal" id="{53A61F18-7B0D-4B77-B1E5-36F191118FD8}">
            <xm:f>'12 Formulas'!$AK$3</xm:f>
            <x14:dxf>
              <fill>
                <patternFill>
                  <bgColor rgb="FFFFC000"/>
                </patternFill>
              </fill>
            </x14:dxf>
          </x14:cfRule>
          <x14:cfRule type="cellIs" priority="2223" operator="equal" id="{4CA27C68-4068-4673-995A-2BB03853D55F}">
            <xm:f>'12 Formulas'!$AK$4</xm:f>
            <x14:dxf>
              <fill>
                <patternFill>
                  <bgColor rgb="FFFFFF00"/>
                </patternFill>
              </fill>
            </x14:dxf>
          </x14:cfRule>
          <x14:cfRule type="cellIs" priority="2224" operator="equal" id="{38C2633D-381B-4F82-9C86-34E4B93F58E8}">
            <xm:f>'12 Formulas'!$AK$5</xm:f>
            <x14:dxf>
              <fill>
                <patternFill>
                  <bgColor rgb="FF92D050"/>
                </patternFill>
              </fill>
            </x14:dxf>
          </x14:cfRule>
          <xm:sqref>G84</xm:sqref>
        </x14:conditionalFormatting>
        <x14:conditionalFormatting xmlns:xm="http://schemas.microsoft.com/office/excel/2006/main">
          <x14:cfRule type="cellIs" priority="2217" operator="equal" id="{3FEBA8F0-317C-4E05-994D-6E4458DF8F9C}">
            <xm:f>'12 Formulas'!$AK$2</xm:f>
            <x14:dxf>
              <fill>
                <patternFill>
                  <bgColor rgb="FFFF0000"/>
                </patternFill>
              </fill>
            </x14:dxf>
          </x14:cfRule>
          <x14:cfRule type="cellIs" priority="2218" operator="equal" id="{8EBDAB83-5476-4674-87B3-4ACA189F0131}">
            <xm:f>'12 Formulas'!$AK$3</xm:f>
            <x14:dxf>
              <fill>
                <patternFill>
                  <bgColor rgb="FFFFC000"/>
                </patternFill>
              </fill>
            </x14:dxf>
          </x14:cfRule>
          <x14:cfRule type="cellIs" priority="2219" operator="equal" id="{6FD9B452-544C-4554-863C-572EF3BD9CBE}">
            <xm:f>'12 Formulas'!$AK$4</xm:f>
            <x14:dxf>
              <fill>
                <patternFill>
                  <bgColor rgb="FFFFFF00"/>
                </patternFill>
              </fill>
            </x14:dxf>
          </x14:cfRule>
          <x14:cfRule type="cellIs" priority="2220" operator="equal" id="{F0D1788A-8E36-4254-9C21-4D86097751BC}">
            <xm:f>'12 Formulas'!$AK$5</xm:f>
            <x14:dxf>
              <fill>
                <patternFill>
                  <bgColor rgb="FF92D050"/>
                </patternFill>
              </fill>
            </x14:dxf>
          </x14:cfRule>
          <xm:sqref>G81</xm:sqref>
        </x14:conditionalFormatting>
        <x14:conditionalFormatting xmlns:xm="http://schemas.microsoft.com/office/excel/2006/main">
          <x14:cfRule type="cellIs" priority="2201" operator="equal" id="{A34685D9-9E72-404E-9A7E-3EF4068A3AEA}">
            <xm:f>'12 Formulas'!$AK$2</xm:f>
            <x14:dxf>
              <fill>
                <patternFill>
                  <bgColor rgb="FFFF0000"/>
                </patternFill>
              </fill>
            </x14:dxf>
          </x14:cfRule>
          <x14:cfRule type="cellIs" priority="2202" operator="equal" id="{80AA7792-39B9-4292-B13D-B51764BEF66F}">
            <xm:f>'12 Formulas'!$AK$3</xm:f>
            <x14:dxf>
              <fill>
                <patternFill>
                  <bgColor rgb="FFFFC000"/>
                </patternFill>
              </fill>
            </x14:dxf>
          </x14:cfRule>
          <x14:cfRule type="cellIs" priority="2203" operator="equal" id="{46F18DAB-6C3A-4C90-A776-AFEBF67215C5}">
            <xm:f>'12 Formulas'!$AK$4</xm:f>
            <x14:dxf>
              <fill>
                <patternFill>
                  <bgColor rgb="FFFFFF00"/>
                </patternFill>
              </fill>
            </x14:dxf>
          </x14:cfRule>
          <x14:cfRule type="cellIs" priority="2204" operator="equal" id="{3C664F35-786F-4A26-BA35-C0A41E9EA68D}">
            <xm:f>'12 Formulas'!$AK$5</xm:f>
            <x14:dxf>
              <fill>
                <patternFill>
                  <bgColor rgb="FF92D050"/>
                </patternFill>
              </fill>
            </x14:dxf>
          </x14:cfRule>
          <xm:sqref>F87</xm:sqref>
        </x14:conditionalFormatting>
        <x14:conditionalFormatting xmlns:xm="http://schemas.microsoft.com/office/excel/2006/main">
          <x14:cfRule type="cellIs" priority="2179" operator="equal" id="{E35624B2-D7CC-44B4-8B48-0B6CD27ABEE3}">
            <xm:f>'12 Formulas'!$AK$2</xm:f>
            <x14:dxf>
              <fill>
                <patternFill>
                  <bgColor rgb="FFFF0000"/>
                </patternFill>
              </fill>
            </x14:dxf>
          </x14:cfRule>
          <x14:cfRule type="cellIs" priority="2180" operator="equal" id="{4B507531-D3D6-489A-AF36-AC70A5DF9EB9}">
            <xm:f>'12 Formulas'!$AK$3</xm:f>
            <x14:dxf>
              <fill>
                <patternFill>
                  <bgColor rgb="FFFFC000"/>
                </patternFill>
              </fill>
            </x14:dxf>
          </x14:cfRule>
          <x14:cfRule type="cellIs" priority="2181" operator="equal" id="{6A6574C9-1301-4878-A472-9B8E28AACC70}">
            <xm:f>'12 Formulas'!$AK$4</xm:f>
            <x14:dxf>
              <fill>
                <patternFill>
                  <bgColor rgb="FFFFFF00"/>
                </patternFill>
              </fill>
            </x14:dxf>
          </x14:cfRule>
          <x14:cfRule type="cellIs" priority="2182" operator="equal" id="{0169DE3B-6A4F-4B4B-9DD2-FEA77145ACAC}">
            <xm:f>'12 Formulas'!$AK$5</xm:f>
            <x14:dxf>
              <fill>
                <patternFill>
                  <bgColor rgb="FF92D050"/>
                </patternFill>
              </fill>
            </x14:dxf>
          </x14:cfRule>
          <xm:sqref>F90</xm:sqref>
        </x14:conditionalFormatting>
        <x14:conditionalFormatting xmlns:xm="http://schemas.microsoft.com/office/excel/2006/main">
          <x14:cfRule type="cellIs" priority="2175" operator="equal" id="{B73E1109-86A1-40A3-93E8-EF268030EB85}">
            <xm:f>'12 Formulas'!$AK$2</xm:f>
            <x14:dxf>
              <fill>
                <patternFill>
                  <bgColor rgb="FFFF0000"/>
                </patternFill>
              </fill>
            </x14:dxf>
          </x14:cfRule>
          <x14:cfRule type="cellIs" priority="2176" operator="equal" id="{93574AA8-A75A-490C-A840-F2B159F12B8F}">
            <xm:f>'12 Formulas'!$AK$3</xm:f>
            <x14:dxf>
              <fill>
                <patternFill>
                  <bgColor rgb="FFFFC000"/>
                </patternFill>
              </fill>
            </x14:dxf>
          </x14:cfRule>
          <x14:cfRule type="cellIs" priority="2177" operator="equal" id="{8D8A3091-0099-4468-ACA8-34984184C09A}">
            <xm:f>'12 Formulas'!$AK$4</xm:f>
            <x14:dxf>
              <fill>
                <patternFill>
                  <bgColor rgb="FFFFFF00"/>
                </patternFill>
              </fill>
            </x14:dxf>
          </x14:cfRule>
          <x14:cfRule type="cellIs" priority="2178" operator="equal" id="{C1B4A99E-6A76-45AF-8F95-48802A73EC7B}">
            <xm:f>'12 Formulas'!$AK$5</xm:f>
            <x14:dxf>
              <fill>
                <patternFill>
                  <bgColor rgb="FF92D050"/>
                </patternFill>
              </fill>
            </x14:dxf>
          </x14:cfRule>
          <xm:sqref>F93</xm:sqref>
        </x14:conditionalFormatting>
        <x14:conditionalFormatting xmlns:xm="http://schemas.microsoft.com/office/excel/2006/main">
          <x14:cfRule type="cellIs" priority="2171" operator="equal" id="{FB41992F-2F0C-40F7-BBA8-FE20AC3BF28B}">
            <xm:f>'12 Formulas'!$AK$2</xm:f>
            <x14:dxf>
              <fill>
                <patternFill>
                  <bgColor rgb="FFFF0000"/>
                </patternFill>
              </fill>
            </x14:dxf>
          </x14:cfRule>
          <x14:cfRule type="cellIs" priority="2172" operator="equal" id="{29A40A4A-29D1-4DCF-B4CB-1346B5DB66CC}">
            <xm:f>'12 Formulas'!$AK$3</xm:f>
            <x14:dxf>
              <fill>
                <patternFill>
                  <bgColor rgb="FFFFC000"/>
                </patternFill>
              </fill>
            </x14:dxf>
          </x14:cfRule>
          <x14:cfRule type="cellIs" priority="2173" operator="equal" id="{529049A9-21B8-4EEC-8F0B-958CA28B8E33}">
            <xm:f>'12 Formulas'!$AK$4</xm:f>
            <x14:dxf>
              <fill>
                <patternFill>
                  <bgColor rgb="FFFFFF00"/>
                </patternFill>
              </fill>
            </x14:dxf>
          </x14:cfRule>
          <x14:cfRule type="cellIs" priority="2174" operator="equal" id="{D91E76D1-10F8-4D38-8B05-61C897A34E16}">
            <xm:f>'12 Formulas'!$AK$5</xm:f>
            <x14:dxf>
              <fill>
                <patternFill>
                  <bgColor rgb="FF92D050"/>
                </patternFill>
              </fill>
            </x14:dxf>
          </x14:cfRule>
          <xm:sqref>F99</xm:sqref>
        </x14:conditionalFormatting>
        <x14:conditionalFormatting xmlns:xm="http://schemas.microsoft.com/office/excel/2006/main">
          <x14:cfRule type="cellIs" priority="2167" operator="equal" id="{C69CC510-A8A0-4A69-BA11-260A60784A34}">
            <xm:f>'12 Formulas'!$AK$2</xm:f>
            <x14:dxf>
              <fill>
                <patternFill>
                  <bgColor rgb="FFFF0000"/>
                </patternFill>
              </fill>
            </x14:dxf>
          </x14:cfRule>
          <x14:cfRule type="cellIs" priority="2168" operator="equal" id="{53410EAE-0508-46AF-BBCA-21AECBB444C9}">
            <xm:f>'12 Formulas'!$AK$3</xm:f>
            <x14:dxf>
              <fill>
                <patternFill>
                  <bgColor rgb="FFFFC000"/>
                </patternFill>
              </fill>
            </x14:dxf>
          </x14:cfRule>
          <x14:cfRule type="cellIs" priority="2169" operator="equal" id="{57ADFA93-899C-4AA8-8458-11224E806167}">
            <xm:f>'12 Formulas'!$AK$4</xm:f>
            <x14:dxf>
              <fill>
                <patternFill>
                  <bgColor rgb="FFFFFF00"/>
                </patternFill>
              </fill>
            </x14:dxf>
          </x14:cfRule>
          <x14:cfRule type="cellIs" priority="2170" operator="equal" id="{B8B2913C-22C2-42EE-A999-AB8E22F51371}">
            <xm:f>'12 Formulas'!$AK$5</xm:f>
            <x14:dxf>
              <fill>
                <patternFill>
                  <bgColor rgb="FF92D050"/>
                </patternFill>
              </fill>
            </x14:dxf>
          </x14:cfRule>
          <xm:sqref>F96</xm:sqref>
        </x14:conditionalFormatting>
        <x14:conditionalFormatting xmlns:xm="http://schemas.microsoft.com/office/excel/2006/main">
          <x14:cfRule type="cellIs" priority="2163" operator="equal" id="{789C3811-BDED-4A64-A9BF-CF998E9ED636}">
            <xm:f>'12 Formulas'!$AK$2</xm:f>
            <x14:dxf>
              <fill>
                <patternFill>
                  <bgColor rgb="FFFF0000"/>
                </patternFill>
              </fill>
            </x14:dxf>
          </x14:cfRule>
          <x14:cfRule type="cellIs" priority="2164" operator="equal" id="{23D0FE94-7592-4ACF-B10A-3384E447C745}">
            <xm:f>'12 Formulas'!$AK$3</xm:f>
            <x14:dxf>
              <fill>
                <patternFill>
                  <bgColor rgb="FFFFC000"/>
                </patternFill>
              </fill>
            </x14:dxf>
          </x14:cfRule>
          <x14:cfRule type="cellIs" priority="2165" operator="equal" id="{2E411AC7-AEEA-4F31-B8E5-F2E78574CA4E}">
            <xm:f>'12 Formulas'!$AK$4</xm:f>
            <x14:dxf>
              <fill>
                <patternFill>
                  <bgColor rgb="FFFFFF00"/>
                </patternFill>
              </fill>
            </x14:dxf>
          </x14:cfRule>
          <x14:cfRule type="cellIs" priority="2166" operator="equal" id="{13F05C70-46A8-40C4-8EBA-9FF2A29E7B23}">
            <xm:f>'12 Formulas'!$AK$5</xm:f>
            <x14:dxf>
              <fill>
                <patternFill>
                  <bgColor rgb="FF92D050"/>
                </patternFill>
              </fill>
            </x14:dxf>
          </x14:cfRule>
          <xm:sqref>G87</xm:sqref>
        </x14:conditionalFormatting>
        <x14:conditionalFormatting xmlns:xm="http://schemas.microsoft.com/office/excel/2006/main">
          <x14:cfRule type="cellIs" priority="2159" operator="equal" id="{6EC20EC6-2206-4E35-B5D6-348FEDA18A11}">
            <xm:f>'12 Formulas'!$AK$2</xm:f>
            <x14:dxf>
              <fill>
                <patternFill>
                  <bgColor rgb="FFFF0000"/>
                </patternFill>
              </fill>
            </x14:dxf>
          </x14:cfRule>
          <x14:cfRule type="cellIs" priority="2160" operator="equal" id="{7D43E771-DD79-4E9C-8A2D-34B06D8BF14D}">
            <xm:f>'12 Formulas'!$AK$3</xm:f>
            <x14:dxf>
              <fill>
                <patternFill>
                  <bgColor rgb="FFFFC000"/>
                </patternFill>
              </fill>
            </x14:dxf>
          </x14:cfRule>
          <x14:cfRule type="cellIs" priority="2161" operator="equal" id="{969E56A4-4F7E-44A8-8E78-47C19CAA1C21}">
            <xm:f>'12 Formulas'!$AK$4</xm:f>
            <x14:dxf>
              <fill>
                <patternFill>
                  <bgColor rgb="FFFFFF00"/>
                </patternFill>
              </fill>
            </x14:dxf>
          </x14:cfRule>
          <x14:cfRule type="cellIs" priority="2162" operator="equal" id="{4E7CBD7D-F353-43E1-99DC-EBEF21B7762E}">
            <xm:f>'12 Formulas'!$AK$5</xm:f>
            <x14:dxf>
              <fill>
                <patternFill>
                  <bgColor rgb="FF92D050"/>
                </patternFill>
              </fill>
            </x14:dxf>
          </x14:cfRule>
          <xm:sqref>G90</xm:sqref>
        </x14:conditionalFormatting>
        <x14:conditionalFormatting xmlns:xm="http://schemas.microsoft.com/office/excel/2006/main">
          <x14:cfRule type="cellIs" priority="2155" operator="equal" id="{7EDBACAE-3107-4BBB-ACB0-6009928C7D19}">
            <xm:f>'12 Formulas'!$AK$2</xm:f>
            <x14:dxf>
              <fill>
                <patternFill>
                  <bgColor rgb="FFFF0000"/>
                </patternFill>
              </fill>
            </x14:dxf>
          </x14:cfRule>
          <x14:cfRule type="cellIs" priority="2156" operator="equal" id="{0ABFA74F-3A12-4A28-83E7-278C899A7391}">
            <xm:f>'12 Formulas'!$AK$3</xm:f>
            <x14:dxf>
              <fill>
                <patternFill>
                  <bgColor rgb="FFFFC000"/>
                </patternFill>
              </fill>
            </x14:dxf>
          </x14:cfRule>
          <x14:cfRule type="cellIs" priority="2157" operator="equal" id="{A3E0423A-1887-4D07-82CB-ED40607A6DFF}">
            <xm:f>'12 Formulas'!$AK$4</xm:f>
            <x14:dxf>
              <fill>
                <patternFill>
                  <bgColor rgb="FFFFFF00"/>
                </patternFill>
              </fill>
            </x14:dxf>
          </x14:cfRule>
          <x14:cfRule type="cellIs" priority="2158" operator="equal" id="{9482CF92-1E26-483A-9680-83353C3E9D0F}">
            <xm:f>'12 Formulas'!$AK$5</xm:f>
            <x14:dxf>
              <fill>
                <patternFill>
                  <bgColor rgb="FF92D050"/>
                </patternFill>
              </fill>
            </x14:dxf>
          </x14:cfRule>
          <xm:sqref>G93</xm:sqref>
        </x14:conditionalFormatting>
        <x14:conditionalFormatting xmlns:xm="http://schemas.microsoft.com/office/excel/2006/main">
          <x14:cfRule type="cellIs" priority="2151" operator="equal" id="{12D4CD5A-ED5B-436B-AC4D-1CDEB90A18D5}">
            <xm:f>'12 Formulas'!$AK$2</xm:f>
            <x14:dxf>
              <fill>
                <patternFill>
                  <bgColor rgb="FFFF0000"/>
                </patternFill>
              </fill>
            </x14:dxf>
          </x14:cfRule>
          <x14:cfRule type="cellIs" priority="2152" operator="equal" id="{352863A9-419E-4FF7-AC24-3ACE4ACD1372}">
            <xm:f>'12 Formulas'!$AK$3</xm:f>
            <x14:dxf>
              <fill>
                <patternFill>
                  <bgColor rgb="FFFFC000"/>
                </patternFill>
              </fill>
            </x14:dxf>
          </x14:cfRule>
          <x14:cfRule type="cellIs" priority="2153" operator="equal" id="{F75A9623-589A-4AF6-94FA-7924BA658EDC}">
            <xm:f>'12 Formulas'!$AK$4</xm:f>
            <x14:dxf>
              <fill>
                <patternFill>
                  <bgColor rgb="FFFFFF00"/>
                </patternFill>
              </fill>
            </x14:dxf>
          </x14:cfRule>
          <x14:cfRule type="cellIs" priority="2154" operator="equal" id="{4C26A2D8-ABA2-4CDB-A135-C0CBCE7B654D}">
            <xm:f>'12 Formulas'!$AK$5</xm:f>
            <x14:dxf>
              <fill>
                <patternFill>
                  <bgColor rgb="FF92D050"/>
                </patternFill>
              </fill>
            </x14:dxf>
          </x14:cfRule>
          <xm:sqref>G99</xm:sqref>
        </x14:conditionalFormatting>
        <x14:conditionalFormatting xmlns:xm="http://schemas.microsoft.com/office/excel/2006/main">
          <x14:cfRule type="cellIs" priority="2147" operator="equal" id="{A3B986E1-9E8D-4C40-902F-74A823395144}">
            <xm:f>'12 Formulas'!$AK$2</xm:f>
            <x14:dxf>
              <fill>
                <patternFill>
                  <bgColor rgb="FFFF0000"/>
                </patternFill>
              </fill>
            </x14:dxf>
          </x14:cfRule>
          <x14:cfRule type="cellIs" priority="2148" operator="equal" id="{B1E3CEB7-2444-4295-8FCC-376D28487D68}">
            <xm:f>'12 Formulas'!$AK$3</xm:f>
            <x14:dxf>
              <fill>
                <patternFill>
                  <bgColor rgb="FFFFC000"/>
                </patternFill>
              </fill>
            </x14:dxf>
          </x14:cfRule>
          <x14:cfRule type="cellIs" priority="2149" operator="equal" id="{F1D9984D-D5F0-4962-9D47-AEDF6FA072B7}">
            <xm:f>'12 Formulas'!$AK$4</xm:f>
            <x14:dxf>
              <fill>
                <patternFill>
                  <bgColor rgb="FFFFFF00"/>
                </patternFill>
              </fill>
            </x14:dxf>
          </x14:cfRule>
          <x14:cfRule type="cellIs" priority="2150" operator="equal" id="{262410AF-3BBF-417C-9DF8-A9CE771D2DBE}">
            <xm:f>'12 Formulas'!$AK$5</xm:f>
            <x14:dxf>
              <fill>
                <patternFill>
                  <bgColor rgb="FF92D050"/>
                </patternFill>
              </fill>
            </x14:dxf>
          </x14:cfRule>
          <xm:sqref>G96</xm:sqref>
        </x14:conditionalFormatting>
        <x14:conditionalFormatting xmlns:xm="http://schemas.microsoft.com/office/excel/2006/main">
          <x14:cfRule type="cellIs" priority="2131" operator="equal" id="{C77CD54E-2329-4F7A-9287-0C5162502F51}">
            <xm:f>'12 Formulas'!$AK$2</xm:f>
            <x14:dxf>
              <fill>
                <patternFill>
                  <bgColor rgb="FFFF0000"/>
                </patternFill>
              </fill>
            </x14:dxf>
          </x14:cfRule>
          <x14:cfRule type="cellIs" priority="2132" operator="equal" id="{CF71C201-60A9-4177-B3DC-A98347E216E0}">
            <xm:f>'12 Formulas'!$AK$3</xm:f>
            <x14:dxf>
              <fill>
                <patternFill>
                  <bgColor rgb="FFFFC000"/>
                </patternFill>
              </fill>
            </x14:dxf>
          </x14:cfRule>
          <x14:cfRule type="cellIs" priority="2133" operator="equal" id="{3F0761A2-CCCB-4292-B432-F7CD5686B266}">
            <xm:f>'12 Formulas'!$AK$4</xm:f>
            <x14:dxf>
              <fill>
                <patternFill>
                  <bgColor rgb="FFFFFF00"/>
                </patternFill>
              </fill>
            </x14:dxf>
          </x14:cfRule>
          <x14:cfRule type="cellIs" priority="2134" operator="equal" id="{BB7832F2-88C1-4E34-AE9A-9D187D9EF328}">
            <xm:f>'12 Formulas'!$AK$5</xm:f>
            <x14:dxf>
              <fill>
                <patternFill>
                  <bgColor rgb="FF92D050"/>
                </patternFill>
              </fill>
            </x14:dxf>
          </x14:cfRule>
          <xm:sqref>F102</xm:sqref>
        </x14:conditionalFormatting>
        <x14:conditionalFormatting xmlns:xm="http://schemas.microsoft.com/office/excel/2006/main">
          <x14:cfRule type="cellIs" priority="2109" operator="equal" id="{89EF2481-1128-46CA-8F19-BB994DE11327}">
            <xm:f>'12 Formulas'!$AK$2</xm:f>
            <x14:dxf>
              <fill>
                <patternFill>
                  <bgColor rgb="FFFF0000"/>
                </patternFill>
              </fill>
            </x14:dxf>
          </x14:cfRule>
          <x14:cfRule type="cellIs" priority="2110" operator="equal" id="{87A2A99E-CD1E-40BB-9FCE-2C814AA50EF2}">
            <xm:f>'12 Formulas'!$AK$3</xm:f>
            <x14:dxf>
              <fill>
                <patternFill>
                  <bgColor rgb="FFFFC000"/>
                </patternFill>
              </fill>
            </x14:dxf>
          </x14:cfRule>
          <x14:cfRule type="cellIs" priority="2111" operator="equal" id="{8E0A5521-C058-4F4A-A087-92C60EAF82B3}">
            <xm:f>'12 Formulas'!$AK$4</xm:f>
            <x14:dxf>
              <fill>
                <patternFill>
                  <bgColor rgb="FFFFFF00"/>
                </patternFill>
              </fill>
            </x14:dxf>
          </x14:cfRule>
          <x14:cfRule type="cellIs" priority="2112" operator="equal" id="{B6692082-B92C-4B5E-A327-FD3B7ABB537C}">
            <xm:f>'12 Formulas'!$AK$5</xm:f>
            <x14:dxf>
              <fill>
                <patternFill>
                  <bgColor rgb="FF92D050"/>
                </patternFill>
              </fill>
            </x14:dxf>
          </x14:cfRule>
          <xm:sqref>F105</xm:sqref>
        </x14:conditionalFormatting>
        <x14:conditionalFormatting xmlns:xm="http://schemas.microsoft.com/office/excel/2006/main">
          <x14:cfRule type="cellIs" priority="2105" operator="equal" id="{E1F8D45C-401E-425A-8365-74E308EB3D33}">
            <xm:f>'12 Formulas'!$AK$2</xm:f>
            <x14:dxf>
              <fill>
                <patternFill>
                  <bgColor rgb="FFFF0000"/>
                </patternFill>
              </fill>
            </x14:dxf>
          </x14:cfRule>
          <x14:cfRule type="cellIs" priority="2106" operator="equal" id="{D2C70429-5ED4-453A-B5D4-0FCD00B1E63C}">
            <xm:f>'12 Formulas'!$AK$3</xm:f>
            <x14:dxf>
              <fill>
                <patternFill>
                  <bgColor rgb="FFFFC000"/>
                </patternFill>
              </fill>
            </x14:dxf>
          </x14:cfRule>
          <x14:cfRule type="cellIs" priority="2107" operator="equal" id="{D86B8A99-933E-4484-80B8-0BEC349606A7}">
            <xm:f>'12 Formulas'!$AK$4</xm:f>
            <x14:dxf>
              <fill>
                <patternFill>
                  <bgColor rgb="FFFFFF00"/>
                </patternFill>
              </fill>
            </x14:dxf>
          </x14:cfRule>
          <x14:cfRule type="cellIs" priority="2108" operator="equal" id="{AECEF41E-F22E-4257-8DF6-91379CFE5F95}">
            <xm:f>'12 Formulas'!$AK$5</xm:f>
            <x14:dxf>
              <fill>
                <patternFill>
                  <bgColor rgb="FF92D050"/>
                </patternFill>
              </fill>
            </x14:dxf>
          </x14:cfRule>
          <xm:sqref>F108</xm:sqref>
        </x14:conditionalFormatting>
        <x14:conditionalFormatting xmlns:xm="http://schemas.microsoft.com/office/excel/2006/main">
          <x14:cfRule type="cellIs" priority="2101" operator="equal" id="{28F42A48-DBFC-456E-A9D4-0C25118E53AF}">
            <xm:f>'12 Formulas'!$AK$2</xm:f>
            <x14:dxf>
              <fill>
                <patternFill>
                  <bgColor rgb="FFFF0000"/>
                </patternFill>
              </fill>
            </x14:dxf>
          </x14:cfRule>
          <x14:cfRule type="cellIs" priority="2102" operator="equal" id="{84B3C923-79DF-4FBA-8ECD-88FCBC95B2D4}">
            <xm:f>'12 Formulas'!$AK$3</xm:f>
            <x14:dxf>
              <fill>
                <patternFill>
                  <bgColor rgb="FFFFC000"/>
                </patternFill>
              </fill>
            </x14:dxf>
          </x14:cfRule>
          <x14:cfRule type="cellIs" priority="2103" operator="equal" id="{6C2AD98F-D62A-4A4A-AE68-E4BBC7CE947E}">
            <xm:f>'12 Formulas'!$AK$4</xm:f>
            <x14:dxf>
              <fill>
                <patternFill>
                  <bgColor rgb="FFFFFF00"/>
                </patternFill>
              </fill>
            </x14:dxf>
          </x14:cfRule>
          <x14:cfRule type="cellIs" priority="2104" operator="equal" id="{926A0287-EDD8-499A-833F-758038B37D87}">
            <xm:f>'12 Formulas'!$AK$5</xm:f>
            <x14:dxf>
              <fill>
                <patternFill>
                  <bgColor rgb="FF92D050"/>
                </patternFill>
              </fill>
            </x14:dxf>
          </x14:cfRule>
          <xm:sqref>F114</xm:sqref>
        </x14:conditionalFormatting>
        <x14:conditionalFormatting xmlns:xm="http://schemas.microsoft.com/office/excel/2006/main">
          <x14:cfRule type="cellIs" priority="2097" operator="equal" id="{C5E88E34-CE5D-4B05-9D09-A418A4A60C46}">
            <xm:f>'12 Formulas'!$AK$2</xm:f>
            <x14:dxf>
              <fill>
                <patternFill>
                  <bgColor rgb="FFFF0000"/>
                </patternFill>
              </fill>
            </x14:dxf>
          </x14:cfRule>
          <x14:cfRule type="cellIs" priority="2098" operator="equal" id="{4570E9C9-B613-4A12-BCE6-B53AF6D21ED4}">
            <xm:f>'12 Formulas'!$AK$3</xm:f>
            <x14:dxf>
              <fill>
                <patternFill>
                  <bgColor rgb="FFFFC000"/>
                </patternFill>
              </fill>
            </x14:dxf>
          </x14:cfRule>
          <x14:cfRule type="cellIs" priority="2099" operator="equal" id="{BC9412A5-2EA2-4FBB-96A1-91E756D263C5}">
            <xm:f>'12 Formulas'!$AK$4</xm:f>
            <x14:dxf>
              <fill>
                <patternFill>
                  <bgColor rgb="FFFFFF00"/>
                </patternFill>
              </fill>
            </x14:dxf>
          </x14:cfRule>
          <x14:cfRule type="cellIs" priority="2100" operator="equal" id="{DA43F1DE-8EC5-46C3-AF92-65874FDCFE0A}">
            <xm:f>'12 Formulas'!$AK$5</xm:f>
            <x14:dxf>
              <fill>
                <patternFill>
                  <bgColor rgb="FF92D050"/>
                </patternFill>
              </fill>
            </x14:dxf>
          </x14:cfRule>
          <xm:sqref>F111</xm:sqref>
        </x14:conditionalFormatting>
        <x14:conditionalFormatting xmlns:xm="http://schemas.microsoft.com/office/excel/2006/main">
          <x14:cfRule type="cellIs" priority="2093" operator="equal" id="{6AC1D463-A54F-4995-A6BF-6AAF736DC188}">
            <xm:f>'12 Formulas'!$AK$2</xm:f>
            <x14:dxf>
              <fill>
                <patternFill>
                  <bgColor rgb="FFFF0000"/>
                </patternFill>
              </fill>
            </x14:dxf>
          </x14:cfRule>
          <x14:cfRule type="cellIs" priority="2094" operator="equal" id="{EAA29D4E-C245-47BF-BAA8-94C71318CBEC}">
            <xm:f>'12 Formulas'!$AK$3</xm:f>
            <x14:dxf>
              <fill>
                <patternFill>
                  <bgColor rgb="FFFFC000"/>
                </patternFill>
              </fill>
            </x14:dxf>
          </x14:cfRule>
          <x14:cfRule type="cellIs" priority="2095" operator="equal" id="{216FB050-AFA7-45D9-BA4F-02C62DD64D81}">
            <xm:f>'12 Formulas'!$AK$4</xm:f>
            <x14:dxf>
              <fill>
                <patternFill>
                  <bgColor rgb="FFFFFF00"/>
                </patternFill>
              </fill>
            </x14:dxf>
          </x14:cfRule>
          <x14:cfRule type="cellIs" priority="2096" operator="equal" id="{0316265B-897B-4705-AE6C-0824951B9E7F}">
            <xm:f>'12 Formulas'!$AK$5</xm:f>
            <x14:dxf>
              <fill>
                <patternFill>
                  <bgColor rgb="FF92D050"/>
                </patternFill>
              </fill>
            </x14:dxf>
          </x14:cfRule>
          <xm:sqref>G102</xm:sqref>
        </x14:conditionalFormatting>
        <x14:conditionalFormatting xmlns:xm="http://schemas.microsoft.com/office/excel/2006/main">
          <x14:cfRule type="cellIs" priority="2089" operator="equal" id="{7E43CBA5-D081-4E92-99D9-BA35CF49C01C}">
            <xm:f>'12 Formulas'!$AK$2</xm:f>
            <x14:dxf>
              <fill>
                <patternFill>
                  <bgColor rgb="FFFF0000"/>
                </patternFill>
              </fill>
            </x14:dxf>
          </x14:cfRule>
          <x14:cfRule type="cellIs" priority="2090" operator="equal" id="{68A86880-66E9-4A89-86E8-9AEEE7C3CA38}">
            <xm:f>'12 Formulas'!$AK$3</xm:f>
            <x14:dxf>
              <fill>
                <patternFill>
                  <bgColor rgb="FFFFC000"/>
                </patternFill>
              </fill>
            </x14:dxf>
          </x14:cfRule>
          <x14:cfRule type="cellIs" priority="2091" operator="equal" id="{C15C6599-D823-404E-95A4-002C79F7A4D6}">
            <xm:f>'12 Formulas'!$AK$4</xm:f>
            <x14:dxf>
              <fill>
                <patternFill>
                  <bgColor rgb="FFFFFF00"/>
                </patternFill>
              </fill>
            </x14:dxf>
          </x14:cfRule>
          <x14:cfRule type="cellIs" priority="2092" operator="equal" id="{19248FFF-72F5-4BC7-8E81-8360A8B2542D}">
            <xm:f>'12 Formulas'!$AK$5</xm:f>
            <x14:dxf>
              <fill>
                <patternFill>
                  <bgColor rgb="FF92D050"/>
                </patternFill>
              </fill>
            </x14:dxf>
          </x14:cfRule>
          <xm:sqref>G105</xm:sqref>
        </x14:conditionalFormatting>
        <x14:conditionalFormatting xmlns:xm="http://schemas.microsoft.com/office/excel/2006/main">
          <x14:cfRule type="cellIs" priority="2085" operator="equal" id="{3C15C671-6883-4075-9134-1357A255A895}">
            <xm:f>'12 Formulas'!$AK$2</xm:f>
            <x14:dxf>
              <fill>
                <patternFill>
                  <bgColor rgb="FFFF0000"/>
                </patternFill>
              </fill>
            </x14:dxf>
          </x14:cfRule>
          <x14:cfRule type="cellIs" priority="2086" operator="equal" id="{D0592F83-E791-493A-82A8-9FCCC2D27900}">
            <xm:f>'12 Formulas'!$AK$3</xm:f>
            <x14:dxf>
              <fill>
                <patternFill>
                  <bgColor rgb="FFFFC000"/>
                </patternFill>
              </fill>
            </x14:dxf>
          </x14:cfRule>
          <x14:cfRule type="cellIs" priority="2087" operator="equal" id="{61C9D55E-44B8-4B3C-86D8-C03784E1D2E4}">
            <xm:f>'12 Formulas'!$AK$4</xm:f>
            <x14:dxf>
              <fill>
                <patternFill>
                  <bgColor rgb="FFFFFF00"/>
                </patternFill>
              </fill>
            </x14:dxf>
          </x14:cfRule>
          <x14:cfRule type="cellIs" priority="2088" operator="equal" id="{4DCACCFB-8578-4D96-94E2-BC3C84323E18}">
            <xm:f>'12 Formulas'!$AK$5</xm:f>
            <x14:dxf>
              <fill>
                <patternFill>
                  <bgColor rgb="FF92D050"/>
                </patternFill>
              </fill>
            </x14:dxf>
          </x14:cfRule>
          <xm:sqref>G108</xm:sqref>
        </x14:conditionalFormatting>
        <x14:conditionalFormatting xmlns:xm="http://schemas.microsoft.com/office/excel/2006/main">
          <x14:cfRule type="cellIs" priority="2081" operator="equal" id="{7DED77E7-94F4-49B4-913A-66DBA912D3C7}">
            <xm:f>'12 Formulas'!$AK$2</xm:f>
            <x14:dxf>
              <fill>
                <patternFill>
                  <bgColor rgb="FFFF0000"/>
                </patternFill>
              </fill>
            </x14:dxf>
          </x14:cfRule>
          <x14:cfRule type="cellIs" priority="2082" operator="equal" id="{C1262890-3199-4F27-B180-BE770C5D2D5D}">
            <xm:f>'12 Formulas'!$AK$3</xm:f>
            <x14:dxf>
              <fill>
                <patternFill>
                  <bgColor rgb="FFFFC000"/>
                </patternFill>
              </fill>
            </x14:dxf>
          </x14:cfRule>
          <x14:cfRule type="cellIs" priority="2083" operator="equal" id="{3D5AEF35-68B3-4706-981D-B05FF5DC6B59}">
            <xm:f>'12 Formulas'!$AK$4</xm:f>
            <x14:dxf>
              <fill>
                <patternFill>
                  <bgColor rgb="FFFFFF00"/>
                </patternFill>
              </fill>
            </x14:dxf>
          </x14:cfRule>
          <x14:cfRule type="cellIs" priority="2084" operator="equal" id="{C66BC228-ADFA-4BE5-9E27-AF1777117C2E}">
            <xm:f>'12 Formulas'!$AK$5</xm:f>
            <x14:dxf>
              <fill>
                <patternFill>
                  <bgColor rgb="FF92D050"/>
                </patternFill>
              </fill>
            </x14:dxf>
          </x14:cfRule>
          <xm:sqref>G114</xm:sqref>
        </x14:conditionalFormatting>
        <x14:conditionalFormatting xmlns:xm="http://schemas.microsoft.com/office/excel/2006/main">
          <x14:cfRule type="cellIs" priority="2077" operator="equal" id="{6D8D0164-10CB-48A6-BCCD-835A8479EB21}">
            <xm:f>'12 Formulas'!$AK$2</xm:f>
            <x14:dxf>
              <fill>
                <patternFill>
                  <bgColor rgb="FFFF0000"/>
                </patternFill>
              </fill>
            </x14:dxf>
          </x14:cfRule>
          <x14:cfRule type="cellIs" priority="2078" operator="equal" id="{062A875F-2611-4FBA-B219-852A92CCDE55}">
            <xm:f>'12 Formulas'!$AK$3</xm:f>
            <x14:dxf>
              <fill>
                <patternFill>
                  <bgColor rgb="FFFFC000"/>
                </patternFill>
              </fill>
            </x14:dxf>
          </x14:cfRule>
          <x14:cfRule type="cellIs" priority="2079" operator="equal" id="{A9AAF8E9-F79E-4931-957C-53BC7AD5365B}">
            <xm:f>'12 Formulas'!$AK$4</xm:f>
            <x14:dxf>
              <fill>
                <patternFill>
                  <bgColor rgb="FFFFFF00"/>
                </patternFill>
              </fill>
            </x14:dxf>
          </x14:cfRule>
          <x14:cfRule type="cellIs" priority="2080" operator="equal" id="{8A677330-3B93-4A00-8E74-A11AE2AD9138}">
            <xm:f>'12 Formulas'!$AK$5</xm:f>
            <x14:dxf>
              <fill>
                <patternFill>
                  <bgColor rgb="FF92D050"/>
                </patternFill>
              </fill>
            </x14:dxf>
          </x14:cfRule>
          <xm:sqref>G111</xm:sqref>
        </x14:conditionalFormatting>
        <x14:conditionalFormatting xmlns:xm="http://schemas.microsoft.com/office/excel/2006/main">
          <x14:cfRule type="cellIs" priority="2061" operator="equal" id="{54A5A887-DB89-4E2D-9A03-74968B7A77E5}">
            <xm:f>'12 Formulas'!$AK$2</xm:f>
            <x14:dxf>
              <fill>
                <patternFill>
                  <bgColor rgb="FFFF0000"/>
                </patternFill>
              </fill>
            </x14:dxf>
          </x14:cfRule>
          <x14:cfRule type="cellIs" priority="2062" operator="equal" id="{A245D2B8-655F-442E-8977-C325CBF863C6}">
            <xm:f>'12 Formulas'!$AK$3</xm:f>
            <x14:dxf>
              <fill>
                <patternFill>
                  <bgColor rgb="FFFFC000"/>
                </patternFill>
              </fill>
            </x14:dxf>
          </x14:cfRule>
          <x14:cfRule type="cellIs" priority="2063" operator="equal" id="{76BEBFBA-CCEF-4BF7-A241-2391EE7075F6}">
            <xm:f>'12 Formulas'!$AK$4</xm:f>
            <x14:dxf>
              <fill>
                <patternFill>
                  <bgColor rgb="FFFFFF00"/>
                </patternFill>
              </fill>
            </x14:dxf>
          </x14:cfRule>
          <x14:cfRule type="cellIs" priority="2064" operator="equal" id="{92DEB0B8-77F3-42A7-981D-AF9E648DC415}">
            <xm:f>'12 Formulas'!$AK$5</xm:f>
            <x14:dxf>
              <fill>
                <patternFill>
                  <bgColor rgb="FF92D050"/>
                </patternFill>
              </fill>
            </x14:dxf>
          </x14:cfRule>
          <xm:sqref>F117</xm:sqref>
        </x14:conditionalFormatting>
        <x14:conditionalFormatting xmlns:xm="http://schemas.microsoft.com/office/excel/2006/main">
          <x14:cfRule type="cellIs" priority="2039" operator="equal" id="{13AC1D0C-208C-4B15-B58B-B1F2812A49D5}">
            <xm:f>'12 Formulas'!$AK$2</xm:f>
            <x14:dxf>
              <fill>
                <patternFill>
                  <bgColor rgb="FFFF0000"/>
                </patternFill>
              </fill>
            </x14:dxf>
          </x14:cfRule>
          <x14:cfRule type="cellIs" priority="2040" operator="equal" id="{6EDA8034-7DD5-4FA9-8AD5-95BE8579AB2C}">
            <xm:f>'12 Formulas'!$AK$3</xm:f>
            <x14:dxf>
              <fill>
                <patternFill>
                  <bgColor rgb="FFFFC000"/>
                </patternFill>
              </fill>
            </x14:dxf>
          </x14:cfRule>
          <x14:cfRule type="cellIs" priority="2041" operator="equal" id="{E0F9A4D1-0F3D-4058-889C-8D377D3CAC01}">
            <xm:f>'12 Formulas'!$AK$4</xm:f>
            <x14:dxf>
              <fill>
                <patternFill>
                  <bgColor rgb="FFFFFF00"/>
                </patternFill>
              </fill>
            </x14:dxf>
          </x14:cfRule>
          <x14:cfRule type="cellIs" priority="2042" operator="equal" id="{7CFF53C3-6E54-4452-AC01-1FE6FF0DC4C8}">
            <xm:f>'12 Formulas'!$AK$5</xm:f>
            <x14:dxf>
              <fill>
                <patternFill>
                  <bgColor rgb="FF92D050"/>
                </patternFill>
              </fill>
            </x14:dxf>
          </x14:cfRule>
          <xm:sqref>F120</xm:sqref>
        </x14:conditionalFormatting>
        <x14:conditionalFormatting xmlns:xm="http://schemas.microsoft.com/office/excel/2006/main">
          <x14:cfRule type="cellIs" priority="2035" operator="equal" id="{3361A363-F7F0-4973-8F67-4F9AC0F4FB05}">
            <xm:f>'12 Formulas'!$AK$2</xm:f>
            <x14:dxf>
              <fill>
                <patternFill>
                  <bgColor rgb="FFFF0000"/>
                </patternFill>
              </fill>
            </x14:dxf>
          </x14:cfRule>
          <x14:cfRule type="cellIs" priority="2036" operator="equal" id="{B3A10684-3C50-487E-8744-CFC723464BFD}">
            <xm:f>'12 Formulas'!$AK$3</xm:f>
            <x14:dxf>
              <fill>
                <patternFill>
                  <bgColor rgb="FFFFC000"/>
                </patternFill>
              </fill>
            </x14:dxf>
          </x14:cfRule>
          <x14:cfRule type="cellIs" priority="2037" operator="equal" id="{40C9A196-CAEB-4427-8A85-CE24DF44237E}">
            <xm:f>'12 Formulas'!$AK$4</xm:f>
            <x14:dxf>
              <fill>
                <patternFill>
                  <bgColor rgb="FFFFFF00"/>
                </patternFill>
              </fill>
            </x14:dxf>
          </x14:cfRule>
          <x14:cfRule type="cellIs" priority="2038" operator="equal" id="{B6A9DAA3-CAE4-46F5-BCE6-8793AB26CA81}">
            <xm:f>'12 Formulas'!$AK$5</xm:f>
            <x14:dxf>
              <fill>
                <patternFill>
                  <bgColor rgb="FF92D050"/>
                </patternFill>
              </fill>
            </x14:dxf>
          </x14:cfRule>
          <xm:sqref>F123</xm:sqref>
        </x14:conditionalFormatting>
        <x14:conditionalFormatting xmlns:xm="http://schemas.microsoft.com/office/excel/2006/main">
          <x14:cfRule type="cellIs" priority="2031" operator="equal" id="{3FF92A35-0D17-4BC9-BA15-6D36D2BB6837}">
            <xm:f>'12 Formulas'!$AK$2</xm:f>
            <x14:dxf>
              <fill>
                <patternFill>
                  <bgColor rgb="FFFF0000"/>
                </patternFill>
              </fill>
            </x14:dxf>
          </x14:cfRule>
          <x14:cfRule type="cellIs" priority="2032" operator="equal" id="{6D061850-63B6-4FD8-9D7B-EA5A86E00BC1}">
            <xm:f>'12 Formulas'!$AK$3</xm:f>
            <x14:dxf>
              <fill>
                <patternFill>
                  <bgColor rgb="FFFFC000"/>
                </patternFill>
              </fill>
            </x14:dxf>
          </x14:cfRule>
          <x14:cfRule type="cellIs" priority="2033" operator="equal" id="{1F5CFC8D-4C47-4940-B231-AE5CB3F99BA9}">
            <xm:f>'12 Formulas'!$AK$4</xm:f>
            <x14:dxf>
              <fill>
                <patternFill>
                  <bgColor rgb="FFFFFF00"/>
                </patternFill>
              </fill>
            </x14:dxf>
          </x14:cfRule>
          <x14:cfRule type="cellIs" priority="2034" operator="equal" id="{07991A19-F5F2-46C7-8968-BB3F167FDA0E}">
            <xm:f>'12 Formulas'!$AK$5</xm:f>
            <x14:dxf>
              <fill>
                <patternFill>
                  <bgColor rgb="FF92D050"/>
                </patternFill>
              </fill>
            </x14:dxf>
          </x14:cfRule>
          <xm:sqref>F129</xm:sqref>
        </x14:conditionalFormatting>
        <x14:conditionalFormatting xmlns:xm="http://schemas.microsoft.com/office/excel/2006/main">
          <x14:cfRule type="cellIs" priority="2027" operator="equal" id="{A00A668C-6E2D-46D3-8D16-74A597678929}">
            <xm:f>'12 Formulas'!$AK$2</xm:f>
            <x14:dxf>
              <fill>
                <patternFill>
                  <bgColor rgb="FFFF0000"/>
                </patternFill>
              </fill>
            </x14:dxf>
          </x14:cfRule>
          <x14:cfRule type="cellIs" priority="2028" operator="equal" id="{CD7AE20D-4B6C-4301-B84E-54D3823472F8}">
            <xm:f>'12 Formulas'!$AK$3</xm:f>
            <x14:dxf>
              <fill>
                <patternFill>
                  <bgColor rgb="FFFFC000"/>
                </patternFill>
              </fill>
            </x14:dxf>
          </x14:cfRule>
          <x14:cfRule type="cellIs" priority="2029" operator="equal" id="{6A30AE3E-22BC-44B8-823E-26572D84C651}">
            <xm:f>'12 Formulas'!$AK$4</xm:f>
            <x14:dxf>
              <fill>
                <patternFill>
                  <bgColor rgb="FFFFFF00"/>
                </patternFill>
              </fill>
            </x14:dxf>
          </x14:cfRule>
          <x14:cfRule type="cellIs" priority="2030" operator="equal" id="{789266F2-B56F-480C-976F-B975B13E9B45}">
            <xm:f>'12 Formulas'!$AK$5</xm:f>
            <x14:dxf>
              <fill>
                <patternFill>
                  <bgColor rgb="FF92D050"/>
                </patternFill>
              </fill>
            </x14:dxf>
          </x14:cfRule>
          <xm:sqref>F126</xm:sqref>
        </x14:conditionalFormatting>
        <x14:conditionalFormatting xmlns:xm="http://schemas.microsoft.com/office/excel/2006/main">
          <x14:cfRule type="cellIs" priority="2023" operator="equal" id="{E026D53D-3E6A-4641-ABEB-17EEFA2B2DD1}">
            <xm:f>'12 Formulas'!$AK$2</xm:f>
            <x14:dxf>
              <fill>
                <patternFill>
                  <bgColor rgb="FFFF0000"/>
                </patternFill>
              </fill>
            </x14:dxf>
          </x14:cfRule>
          <x14:cfRule type="cellIs" priority="2024" operator="equal" id="{DF57D52B-5B6E-4B14-A99B-876B5A7C199D}">
            <xm:f>'12 Formulas'!$AK$3</xm:f>
            <x14:dxf>
              <fill>
                <patternFill>
                  <bgColor rgb="FFFFC000"/>
                </patternFill>
              </fill>
            </x14:dxf>
          </x14:cfRule>
          <x14:cfRule type="cellIs" priority="2025" operator="equal" id="{769593A1-F31A-4540-AE91-6012431CF2BF}">
            <xm:f>'12 Formulas'!$AK$4</xm:f>
            <x14:dxf>
              <fill>
                <patternFill>
                  <bgColor rgb="FFFFFF00"/>
                </patternFill>
              </fill>
            </x14:dxf>
          </x14:cfRule>
          <x14:cfRule type="cellIs" priority="2026" operator="equal" id="{8F70C34E-36AE-4A7B-813A-A308DDCFDD4D}">
            <xm:f>'12 Formulas'!$AK$5</xm:f>
            <x14:dxf>
              <fill>
                <patternFill>
                  <bgColor rgb="FF92D050"/>
                </patternFill>
              </fill>
            </x14:dxf>
          </x14:cfRule>
          <xm:sqref>G117</xm:sqref>
        </x14:conditionalFormatting>
        <x14:conditionalFormatting xmlns:xm="http://schemas.microsoft.com/office/excel/2006/main">
          <x14:cfRule type="cellIs" priority="2019" operator="equal" id="{B1D421B3-58B4-43B8-8D84-A7FFD36FBBEF}">
            <xm:f>'12 Formulas'!$AK$2</xm:f>
            <x14:dxf>
              <fill>
                <patternFill>
                  <bgColor rgb="FFFF0000"/>
                </patternFill>
              </fill>
            </x14:dxf>
          </x14:cfRule>
          <x14:cfRule type="cellIs" priority="2020" operator="equal" id="{8647A5B1-A998-4A0C-B73A-D814D554710D}">
            <xm:f>'12 Formulas'!$AK$3</xm:f>
            <x14:dxf>
              <fill>
                <patternFill>
                  <bgColor rgb="FFFFC000"/>
                </patternFill>
              </fill>
            </x14:dxf>
          </x14:cfRule>
          <x14:cfRule type="cellIs" priority="2021" operator="equal" id="{F5DCD088-8204-4012-BD5B-0EECD8509CFA}">
            <xm:f>'12 Formulas'!$AK$4</xm:f>
            <x14:dxf>
              <fill>
                <patternFill>
                  <bgColor rgb="FFFFFF00"/>
                </patternFill>
              </fill>
            </x14:dxf>
          </x14:cfRule>
          <x14:cfRule type="cellIs" priority="2022" operator="equal" id="{FA260FB5-714B-4720-9366-1588EBE9A1FD}">
            <xm:f>'12 Formulas'!$AK$5</xm:f>
            <x14:dxf>
              <fill>
                <patternFill>
                  <bgColor rgb="FF92D050"/>
                </patternFill>
              </fill>
            </x14:dxf>
          </x14:cfRule>
          <xm:sqref>G120</xm:sqref>
        </x14:conditionalFormatting>
        <x14:conditionalFormatting xmlns:xm="http://schemas.microsoft.com/office/excel/2006/main">
          <x14:cfRule type="cellIs" priority="2015" operator="equal" id="{45089CF6-AAB9-44D1-9712-60345908E973}">
            <xm:f>'12 Formulas'!$AK$2</xm:f>
            <x14:dxf>
              <fill>
                <patternFill>
                  <bgColor rgb="FFFF0000"/>
                </patternFill>
              </fill>
            </x14:dxf>
          </x14:cfRule>
          <x14:cfRule type="cellIs" priority="2016" operator="equal" id="{D8DED82D-0767-46EA-A12E-42AC8E2B39B8}">
            <xm:f>'12 Formulas'!$AK$3</xm:f>
            <x14:dxf>
              <fill>
                <patternFill>
                  <bgColor rgb="FFFFC000"/>
                </patternFill>
              </fill>
            </x14:dxf>
          </x14:cfRule>
          <x14:cfRule type="cellIs" priority="2017" operator="equal" id="{370552E5-49DD-495E-AE81-97A18B6518B7}">
            <xm:f>'12 Formulas'!$AK$4</xm:f>
            <x14:dxf>
              <fill>
                <patternFill>
                  <bgColor rgb="FFFFFF00"/>
                </patternFill>
              </fill>
            </x14:dxf>
          </x14:cfRule>
          <x14:cfRule type="cellIs" priority="2018" operator="equal" id="{63B0BDB7-E983-4E08-A016-E5BF7E496D94}">
            <xm:f>'12 Formulas'!$AK$5</xm:f>
            <x14:dxf>
              <fill>
                <patternFill>
                  <bgColor rgb="FF92D050"/>
                </patternFill>
              </fill>
            </x14:dxf>
          </x14:cfRule>
          <xm:sqref>G123</xm:sqref>
        </x14:conditionalFormatting>
        <x14:conditionalFormatting xmlns:xm="http://schemas.microsoft.com/office/excel/2006/main">
          <x14:cfRule type="cellIs" priority="2011" operator="equal" id="{69B13814-AE44-402B-A29B-2F6779091E2B}">
            <xm:f>'12 Formulas'!$AK$2</xm:f>
            <x14:dxf>
              <fill>
                <patternFill>
                  <bgColor rgb="FFFF0000"/>
                </patternFill>
              </fill>
            </x14:dxf>
          </x14:cfRule>
          <x14:cfRule type="cellIs" priority="2012" operator="equal" id="{EE55E4C2-DFC3-47CA-A959-DFEB1341E667}">
            <xm:f>'12 Formulas'!$AK$3</xm:f>
            <x14:dxf>
              <fill>
                <patternFill>
                  <bgColor rgb="FFFFC000"/>
                </patternFill>
              </fill>
            </x14:dxf>
          </x14:cfRule>
          <x14:cfRule type="cellIs" priority="2013" operator="equal" id="{2CEC0377-D0DE-44A0-A773-875F68027FD4}">
            <xm:f>'12 Formulas'!$AK$4</xm:f>
            <x14:dxf>
              <fill>
                <patternFill>
                  <bgColor rgb="FFFFFF00"/>
                </patternFill>
              </fill>
            </x14:dxf>
          </x14:cfRule>
          <x14:cfRule type="cellIs" priority="2014" operator="equal" id="{48042FE7-B8B7-4E02-8B41-FEB2AC3F17C7}">
            <xm:f>'12 Formulas'!$AK$5</xm:f>
            <x14:dxf>
              <fill>
                <patternFill>
                  <bgColor rgb="FF92D050"/>
                </patternFill>
              </fill>
            </x14:dxf>
          </x14:cfRule>
          <xm:sqref>G129</xm:sqref>
        </x14:conditionalFormatting>
        <x14:conditionalFormatting xmlns:xm="http://schemas.microsoft.com/office/excel/2006/main">
          <x14:cfRule type="cellIs" priority="2007" operator="equal" id="{B2446B9A-96A6-4BFC-A2C9-BC02C5DD2CBE}">
            <xm:f>'12 Formulas'!$AK$2</xm:f>
            <x14:dxf>
              <fill>
                <patternFill>
                  <bgColor rgb="FFFF0000"/>
                </patternFill>
              </fill>
            </x14:dxf>
          </x14:cfRule>
          <x14:cfRule type="cellIs" priority="2008" operator="equal" id="{53BAAD36-8F86-48DB-98D3-686A9D16E757}">
            <xm:f>'12 Formulas'!$AK$3</xm:f>
            <x14:dxf>
              <fill>
                <patternFill>
                  <bgColor rgb="FFFFC000"/>
                </patternFill>
              </fill>
            </x14:dxf>
          </x14:cfRule>
          <x14:cfRule type="cellIs" priority="2009" operator="equal" id="{75F376A6-132D-4255-BA04-F83C01966425}">
            <xm:f>'12 Formulas'!$AK$4</xm:f>
            <x14:dxf>
              <fill>
                <patternFill>
                  <bgColor rgb="FFFFFF00"/>
                </patternFill>
              </fill>
            </x14:dxf>
          </x14:cfRule>
          <x14:cfRule type="cellIs" priority="2010" operator="equal" id="{31AA651A-F5D4-424B-AEAC-A549B91FC778}">
            <xm:f>'12 Formulas'!$AK$5</xm:f>
            <x14:dxf>
              <fill>
                <patternFill>
                  <bgColor rgb="FF92D050"/>
                </patternFill>
              </fill>
            </x14:dxf>
          </x14:cfRule>
          <xm:sqref>G126</xm:sqref>
        </x14:conditionalFormatting>
        <x14:conditionalFormatting xmlns:xm="http://schemas.microsoft.com/office/excel/2006/main">
          <x14:cfRule type="cellIs" priority="1991" operator="equal" id="{4C568BD6-6D75-4B71-BE3A-48A48A8FCE44}">
            <xm:f>'12 Formulas'!$AK$2</xm:f>
            <x14:dxf>
              <fill>
                <patternFill>
                  <bgColor rgb="FFFF0000"/>
                </patternFill>
              </fill>
            </x14:dxf>
          </x14:cfRule>
          <x14:cfRule type="cellIs" priority="1992" operator="equal" id="{F38679EB-5321-4D12-B071-0AB90E4C59AD}">
            <xm:f>'12 Formulas'!$AK$3</xm:f>
            <x14:dxf>
              <fill>
                <patternFill>
                  <bgColor rgb="FFFFC000"/>
                </patternFill>
              </fill>
            </x14:dxf>
          </x14:cfRule>
          <x14:cfRule type="cellIs" priority="1993" operator="equal" id="{D11A9D34-08C8-4910-87F3-23EC7AAAF11F}">
            <xm:f>'12 Formulas'!$AK$4</xm:f>
            <x14:dxf>
              <fill>
                <patternFill>
                  <bgColor rgb="FFFFFF00"/>
                </patternFill>
              </fill>
            </x14:dxf>
          </x14:cfRule>
          <x14:cfRule type="cellIs" priority="1994" operator="equal" id="{909B49AC-D521-4CFC-A0D3-C8B120A08C86}">
            <xm:f>'12 Formulas'!$AK$5</xm:f>
            <x14:dxf>
              <fill>
                <patternFill>
                  <bgColor rgb="FF92D050"/>
                </patternFill>
              </fill>
            </x14:dxf>
          </x14:cfRule>
          <xm:sqref>F132</xm:sqref>
        </x14:conditionalFormatting>
        <x14:conditionalFormatting xmlns:xm="http://schemas.microsoft.com/office/excel/2006/main">
          <x14:cfRule type="cellIs" priority="1969" operator="equal" id="{56A69D81-B143-444A-938D-B814DFA76214}">
            <xm:f>'12 Formulas'!$AK$2</xm:f>
            <x14:dxf>
              <fill>
                <patternFill>
                  <bgColor rgb="FFFF0000"/>
                </patternFill>
              </fill>
            </x14:dxf>
          </x14:cfRule>
          <x14:cfRule type="cellIs" priority="1970" operator="equal" id="{DD134E88-437B-441C-B4A2-6C445F6E568A}">
            <xm:f>'12 Formulas'!$AK$3</xm:f>
            <x14:dxf>
              <fill>
                <patternFill>
                  <bgColor rgb="FFFFC000"/>
                </patternFill>
              </fill>
            </x14:dxf>
          </x14:cfRule>
          <x14:cfRule type="cellIs" priority="1971" operator="equal" id="{D047E5B6-2933-4890-A2B7-455E84E14D12}">
            <xm:f>'12 Formulas'!$AK$4</xm:f>
            <x14:dxf>
              <fill>
                <patternFill>
                  <bgColor rgb="FFFFFF00"/>
                </patternFill>
              </fill>
            </x14:dxf>
          </x14:cfRule>
          <x14:cfRule type="cellIs" priority="1972" operator="equal" id="{57B63E52-9A83-466F-B225-0EDADD3E7EB6}">
            <xm:f>'12 Formulas'!$AK$5</xm:f>
            <x14:dxf>
              <fill>
                <patternFill>
                  <bgColor rgb="FF92D050"/>
                </patternFill>
              </fill>
            </x14:dxf>
          </x14:cfRule>
          <xm:sqref>F135</xm:sqref>
        </x14:conditionalFormatting>
        <x14:conditionalFormatting xmlns:xm="http://schemas.microsoft.com/office/excel/2006/main">
          <x14:cfRule type="cellIs" priority="1965" operator="equal" id="{0A827630-309E-4171-B0A1-CB67BB53A3F0}">
            <xm:f>'12 Formulas'!$AK$2</xm:f>
            <x14:dxf>
              <fill>
                <patternFill>
                  <bgColor rgb="FFFF0000"/>
                </patternFill>
              </fill>
            </x14:dxf>
          </x14:cfRule>
          <x14:cfRule type="cellIs" priority="1966" operator="equal" id="{E69CE144-01C9-4A1B-BC2D-B85D8AC1ACDB}">
            <xm:f>'12 Formulas'!$AK$3</xm:f>
            <x14:dxf>
              <fill>
                <patternFill>
                  <bgColor rgb="FFFFC000"/>
                </patternFill>
              </fill>
            </x14:dxf>
          </x14:cfRule>
          <x14:cfRule type="cellIs" priority="1967" operator="equal" id="{F80864FF-6353-443C-995E-5E95EE4C28CA}">
            <xm:f>'12 Formulas'!$AK$4</xm:f>
            <x14:dxf>
              <fill>
                <patternFill>
                  <bgColor rgb="FFFFFF00"/>
                </patternFill>
              </fill>
            </x14:dxf>
          </x14:cfRule>
          <x14:cfRule type="cellIs" priority="1968" operator="equal" id="{CA7CEA34-FF56-4077-8C09-7275B3D2D150}">
            <xm:f>'12 Formulas'!$AK$5</xm:f>
            <x14:dxf>
              <fill>
                <patternFill>
                  <bgColor rgb="FF92D050"/>
                </patternFill>
              </fill>
            </x14:dxf>
          </x14:cfRule>
          <xm:sqref>F138</xm:sqref>
        </x14:conditionalFormatting>
        <x14:conditionalFormatting xmlns:xm="http://schemas.microsoft.com/office/excel/2006/main">
          <x14:cfRule type="cellIs" priority="1961" operator="equal" id="{8CE228A0-048E-4306-B530-131AC355DB57}">
            <xm:f>'12 Formulas'!$AK$2</xm:f>
            <x14:dxf>
              <fill>
                <patternFill>
                  <bgColor rgb="FFFF0000"/>
                </patternFill>
              </fill>
            </x14:dxf>
          </x14:cfRule>
          <x14:cfRule type="cellIs" priority="1962" operator="equal" id="{D9EE4BA0-690E-4909-B86E-C09683F1CC08}">
            <xm:f>'12 Formulas'!$AK$3</xm:f>
            <x14:dxf>
              <fill>
                <patternFill>
                  <bgColor rgb="FFFFC000"/>
                </patternFill>
              </fill>
            </x14:dxf>
          </x14:cfRule>
          <x14:cfRule type="cellIs" priority="1963" operator="equal" id="{D4EBBEED-8500-4569-AFDE-0D63A9BA7570}">
            <xm:f>'12 Formulas'!$AK$4</xm:f>
            <x14:dxf>
              <fill>
                <patternFill>
                  <bgColor rgb="FFFFFF00"/>
                </patternFill>
              </fill>
            </x14:dxf>
          </x14:cfRule>
          <x14:cfRule type="cellIs" priority="1964" operator="equal" id="{1AFE3AE5-F5E2-4B24-BAE2-741B867D3B80}">
            <xm:f>'12 Formulas'!$AK$5</xm:f>
            <x14:dxf>
              <fill>
                <patternFill>
                  <bgColor rgb="FF92D050"/>
                </patternFill>
              </fill>
            </x14:dxf>
          </x14:cfRule>
          <xm:sqref>F144</xm:sqref>
        </x14:conditionalFormatting>
        <x14:conditionalFormatting xmlns:xm="http://schemas.microsoft.com/office/excel/2006/main">
          <x14:cfRule type="cellIs" priority="1957" operator="equal" id="{BEF23F6A-4F59-48B5-9190-0EAFA5E942DF}">
            <xm:f>'12 Formulas'!$AK$2</xm:f>
            <x14:dxf>
              <fill>
                <patternFill>
                  <bgColor rgb="FFFF0000"/>
                </patternFill>
              </fill>
            </x14:dxf>
          </x14:cfRule>
          <x14:cfRule type="cellIs" priority="1958" operator="equal" id="{9890B5FC-F58D-4775-9184-5437802980E5}">
            <xm:f>'12 Formulas'!$AK$3</xm:f>
            <x14:dxf>
              <fill>
                <patternFill>
                  <bgColor rgb="FFFFC000"/>
                </patternFill>
              </fill>
            </x14:dxf>
          </x14:cfRule>
          <x14:cfRule type="cellIs" priority="1959" operator="equal" id="{45727011-8971-45DA-BD20-302865DFCF02}">
            <xm:f>'12 Formulas'!$AK$4</xm:f>
            <x14:dxf>
              <fill>
                <patternFill>
                  <bgColor rgb="FFFFFF00"/>
                </patternFill>
              </fill>
            </x14:dxf>
          </x14:cfRule>
          <x14:cfRule type="cellIs" priority="1960" operator="equal" id="{CB84A926-DE06-49DE-B570-C9BB531AFC7F}">
            <xm:f>'12 Formulas'!$AK$5</xm:f>
            <x14:dxf>
              <fill>
                <patternFill>
                  <bgColor rgb="FF92D050"/>
                </patternFill>
              </fill>
            </x14:dxf>
          </x14:cfRule>
          <xm:sqref>F141</xm:sqref>
        </x14:conditionalFormatting>
        <x14:conditionalFormatting xmlns:xm="http://schemas.microsoft.com/office/excel/2006/main">
          <x14:cfRule type="cellIs" priority="1953" operator="equal" id="{A84F234A-37EF-46D2-A106-790CC7660740}">
            <xm:f>'12 Formulas'!$AK$2</xm:f>
            <x14:dxf>
              <fill>
                <patternFill>
                  <bgColor rgb="FFFF0000"/>
                </patternFill>
              </fill>
            </x14:dxf>
          </x14:cfRule>
          <x14:cfRule type="cellIs" priority="1954" operator="equal" id="{2C6809D8-AF14-48F6-AC75-3A8046FE0295}">
            <xm:f>'12 Formulas'!$AK$3</xm:f>
            <x14:dxf>
              <fill>
                <patternFill>
                  <bgColor rgb="FFFFC000"/>
                </patternFill>
              </fill>
            </x14:dxf>
          </x14:cfRule>
          <x14:cfRule type="cellIs" priority="1955" operator="equal" id="{11BD7904-133E-44D5-9008-7E9268DCF54F}">
            <xm:f>'12 Formulas'!$AK$4</xm:f>
            <x14:dxf>
              <fill>
                <patternFill>
                  <bgColor rgb="FFFFFF00"/>
                </patternFill>
              </fill>
            </x14:dxf>
          </x14:cfRule>
          <x14:cfRule type="cellIs" priority="1956" operator="equal" id="{B599E761-1DD6-4110-AC2F-A4992530FC3C}">
            <xm:f>'12 Formulas'!$AK$5</xm:f>
            <x14:dxf>
              <fill>
                <patternFill>
                  <bgColor rgb="FF92D050"/>
                </patternFill>
              </fill>
            </x14:dxf>
          </x14:cfRule>
          <xm:sqref>G132</xm:sqref>
        </x14:conditionalFormatting>
        <x14:conditionalFormatting xmlns:xm="http://schemas.microsoft.com/office/excel/2006/main">
          <x14:cfRule type="cellIs" priority="1949" operator="equal" id="{CA7CFD73-72A1-4863-9B6F-7D25B23A2512}">
            <xm:f>'12 Formulas'!$AK$2</xm:f>
            <x14:dxf>
              <fill>
                <patternFill>
                  <bgColor rgb="FFFF0000"/>
                </patternFill>
              </fill>
            </x14:dxf>
          </x14:cfRule>
          <x14:cfRule type="cellIs" priority="1950" operator="equal" id="{65181C20-ACFD-4B77-9DF6-13C37A6A63A0}">
            <xm:f>'12 Formulas'!$AK$3</xm:f>
            <x14:dxf>
              <fill>
                <patternFill>
                  <bgColor rgb="FFFFC000"/>
                </patternFill>
              </fill>
            </x14:dxf>
          </x14:cfRule>
          <x14:cfRule type="cellIs" priority="1951" operator="equal" id="{CA6475FE-7F75-44F6-B6CD-07C3BF3FF530}">
            <xm:f>'12 Formulas'!$AK$4</xm:f>
            <x14:dxf>
              <fill>
                <patternFill>
                  <bgColor rgb="FFFFFF00"/>
                </patternFill>
              </fill>
            </x14:dxf>
          </x14:cfRule>
          <x14:cfRule type="cellIs" priority="1952" operator="equal" id="{F3D272FA-1D24-44D6-8854-06E65EE3DCBF}">
            <xm:f>'12 Formulas'!$AK$5</xm:f>
            <x14:dxf>
              <fill>
                <patternFill>
                  <bgColor rgb="FF92D050"/>
                </patternFill>
              </fill>
            </x14:dxf>
          </x14:cfRule>
          <xm:sqref>G135</xm:sqref>
        </x14:conditionalFormatting>
        <x14:conditionalFormatting xmlns:xm="http://schemas.microsoft.com/office/excel/2006/main">
          <x14:cfRule type="cellIs" priority="1945" operator="equal" id="{1B85D727-AB73-4BD4-A058-03E1A0D962EF}">
            <xm:f>'12 Formulas'!$AK$2</xm:f>
            <x14:dxf>
              <fill>
                <patternFill>
                  <bgColor rgb="FFFF0000"/>
                </patternFill>
              </fill>
            </x14:dxf>
          </x14:cfRule>
          <x14:cfRule type="cellIs" priority="1946" operator="equal" id="{8A108EEB-4B61-4100-B03F-4615BA7A1604}">
            <xm:f>'12 Formulas'!$AK$3</xm:f>
            <x14:dxf>
              <fill>
                <patternFill>
                  <bgColor rgb="FFFFC000"/>
                </patternFill>
              </fill>
            </x14:dxf>
          </x14:cfRule>
          <x14:cfRule type="cellIs" priority="1947" operator="equal" id="{56D059B6-9588-41AF-8578-64806D9828CE}">
            <xm:f>'12 Formulas'!$AK$4</xm:f>
            <x14:dxf>
              <fill>
                <patternFill>
                  <bgColor rgb="FFFFFF00"/>
                </patternFill>
              </fill>
            </x14:dxf>
          </x14:cfRule>
          <x14:cfRule type="cellIs" priority="1948" operator="equal" id="{9C8EF487-8DB0-4D27-B5EB-C8872BEF6340}">
            <xm:f>'12 Formulas'!$AK$5</xm:f>
            <x14:dxf>
              <fill>
                <patternFill>
                  <bgColor rgb="FF92D050"/>
                </patternFill>
              </fill>
            </x14:dxf>
          </x14:cfRule>
          <xm:sqref>G138</xm:sqref>
        </x14:conditionalFormatting>
        <x14:conditionalFormatting xmlns:xm="http://schemas.microsoft.com/office/excel/2006/main">
          <x14:cfRule type="cellIs" priority="1941" operator="equal" id="{F35F2846-25E9-4427-A207-17EDF8634FB0}">
            <xm:f>'12 Formulas'!$AK$2</xm:f>
            <x14:dxf>
              <fill>
                <patternFill>
                  <bgColor rgb="FFFF0000"/>
                </patternFill>
              </fill>
            </x14:dxf>
          </x14:cfRule>
          <x14:cfRule type="cellIs" priority="1942" operator="equal" id="{D7D0E0C7-E0E5-4CD7-9CF3-2B38E5E704C6}">
            <xm:f>'12 Formulas'!$AK$3</xm:f>
            <x14:dxf>
              <fill>
                <patternFill>
                  <bgColor rgb="FFFFC000"/>
                </patternFill>
              </fill>
            </x14:dxf>
          </x14:cfRule>
          <x14:cfRule type="cellIs" priority="1943" operator="equal" id="{32BB6F52-9477-4CE4-8E86-186F283D6621}">
            <xm:f>'12 Formulas'!$AK$4</xm:f>
            <x14:dxf>
              <fill>
                <patternFill>
                  <bgColor rgb="FFFFFF00"/>
                </patternFill>
              </fill>
            </x14:dxf>
          </x14:cfRule>
          <x14:cfRule type="cellIs" priority="1944" operator="equal" id="{F61CEB25-B068-421D-A309-A74CC381F685}">
            <xm:f>'12 Formulas'!$AK$5</xm:f>
            <x14:dxf>
              <fill>
                <patternFill>
                  <bgColor rgb="FF92D050"/>
                </patternFill>
              </fill>
            </x14:dxf>
          </x14:cfRule>
          <xm:sqref>G144</xm:sqref>
        </x14:conditionalFormatting>
        <x14:conditionalFormatting xmlns:xm="http://schemas.microsoft.com/office/excel/2006/main">
          <x14:cfRule type="cellIs" priority="1937" operator="equal" id="{85CB32D5-E65A-436C-9640-75207736F244}">
            <xm:f>'12 Formulas'!$AK$2</xm:f>
            <x14:dxf>
              <fill>
                <patternFill>
                  <bgColor rgb="FFFF0000"/>
                </patternFill>
              </fill>
            </x14:dxf>
          </x14:cfRule>
          <x14:cfRule type="cellIs" priority="1938" operator="equal" id="{223DA92D-6432-4295-9DD4-351B8F12630C}">
            <xm:f>'12 Formulas'!$AK$3</xm:f>
            <x14:dxf>
              <fill>
                <patternFill>
                  <bgColor rgb="FFFFC000"/>
                </patternFill>
              </fill>
            </x14:dxf>
          </x14:cfRule>
          <x14:cfRule type="cellIs" priority="1939" operator="equal" id="{1B5EDB79-4B01-445B-B830-ABC5F1E4F373}">
            <xm:f>'12 Formulas'!$AK$4</xm:f>
            <x14:dxf>
              <fill>
                <patternFill>
                  <bgColor rgb="FFFFFF00"/>
                </patternFill>
              </fill>
            </x14:dxf>
          </x14:cfRule>
          <x14:cfRule type="cellIs" priority="1940" operator="equal" id="{ECA9412F-B9A0-465B-81A8-F6E3AA8BD999}">
            <xm:f>'12 Formulas'!$AK$5</xm:f>
            <x14:dxf>
              <fill>
                <patternFill>
                  <bgColor rgb="FF92D050"/>
                </patternFill>
              </fill>
            </x14:dxf>
          </x14:cfRule>
          <xm:sqref>G141</xm:sqref>
        </x14:conditionalFormatting>
        <x14:conditionalFormatting xmlns:xm="http://schemas.microsoft.com/office/excel/2006/main">
          <x14:cfRule type="cellIs" priority="1921" operator="equal" id="{C39DCB82-440D-4EFF-82ED-4BB9A6D10E29}">
            <xm:f>'12 Formulas'!$AK$2</xm:f>
            <x14:dxf>
              <fill>
                <patternFill>
                  <bgColor rgb="FFFF0000"/>
                </patternFill>
              </fill>
            </x14:dxf>
          </x14:cfRule>
          <x14:cfRule type="cellIs" priority="1922" operator="equal" id="{A36752D0-C084-4BDF-87F6-ABC7248575E5}">
            <xm:f>'12 Formulas'!$AK$3</xm:f>
            <x14:dxf>
              <fill>
                <patternFill>
                  <bgColor rgb="FFFFC000"/>
                </patternFill>
              </fill>
            </x14:dxf>
          </x14:cfRule>
          <x14:cfRule type="cellIs" priority="1923" operator="equal" id="{D890A7CC-DA35-4E8A-A15D-9E20D5F5F928}">
            <xm:f>'12 Formulas'!$AK$4</xm:f>
            <x14:dxf>
              <fill>
                <patternFill>
                  <bgColor rgb="FFFFFF00"/>
                </patternFill>
              </fill>
            </x14:dxf>
          </x14:cfRule>
          <x14:cfRule type="cellIs" priority="1924" operator="equal" id="{B2545F09-E4CE-4A49-92ED-1633EB8C9ADD}">
            <xm:f>'12 Formulas'!$AK$5</xm:f>
            <x14:dxf>
              <fill>
                <patternFill>
                  <bgColor rgb="FF92D050"/>
                </patternFill>
              </fill>
            </x14:dxf>
          </x14:cfRule>
          <xm:sqref>F147</xm:sqref>
        </x14:conditionalFormatting>
        <x14:conditionalFormatting xmlns:xm="http://schemas.microsoft.com/office/excel/2006/main">
          <x14:cfRule type="cellIs" priority="1899" operator="equal" id="{6D0EB142-905D-4B26-B0DE-58B752C96764}">
            <xm:f>'12 Formulas'!$AK$2</xm:f>
            <x14:dxf>
              <fill>
                <patternFill>
                  <bgColor rgb="FFFF0000"/>
                </patternFill>
              </fill>
            </x14:dxf>
          </x14:cfRule>
          <x14:cfRule type="cellIs" priority="1900" operator="equal" id="{B14C738A-512C-482A-8E1B-12279BD7DCC5}">
            <xm:f>'12 Formulas'!$AK$3</xm:f>
            <x14:dxf>
              <fill>
                <patternFill>
                  <bgColor rgb="FFFFC000"/>
                </patternFill>
              </fill>
            </x14:dxf>
          </x14:cfRule>
          <x14:cfRule type="cellIs" priority="1901" operator="equal" id="{0FF2BFAA-A68B-47AF-9AAB-5F653E91518B}">
            <xm:f>'12 Formulas'!$AK$4</xm:f>
            <x14:dxf>
              <fill>
                <patternFill>
                  <bgColor rgb="FFFFFF00"/>
                </patternFill>
              </fill>
            </x14:dxf>
          </x14:cfRule>
          <x14:cfRule type="cellIs" priority="1902" operator="equal" id="{1481D242-7725-4B9B-AEE0-3A94828632BA}">
            <xm:f>'12 Formulas'!$AK$5</xm:f>
            <x14:dxf>
              <fill>
                <patternFill>
                  <bgColor rgb="FF92D050"/>
                </patternFill>
              </fill>
            </x14:dxf>
          </x14:cfRule>
          <xm:sqref>F150</xm:sqref>
        </x14:conditionalFormatting>
        <x14:conditionalFormatting xmlns:xm="http://schemas.microsoft.com/office/excel/2006/main">
          <x14:cfRule type="cellIs" priority="1895" operator="equal" id="{BA7E8109-47EF-4A77-82C9-4A202915BA26}">
            <xm:f>'12 Formulas'!$AK$2</xm:f>
            <x14:dxf>
              <fill>
                <patternFill>
                  <bgColor rgb="FFFF0000"/>
                </patternFill>
              </fill>
            </x14:dxf>
          </x14:cfRule>
          <x14:cfRule type="cellIs" priority="1896" operator="equal" id="{C089AA80-02E6-4CD1-B3CC-8E6370826CD9}">
            <xm:f>'12 Formulas'!$AK$3</xm:f>
            <x14:dxf>
              <fill>
                <patternFill>
                  <bgColor rgb="FFFFC000"/>
                </patternFill>
              </fill>
            </x14:dxf>
          </x14:cfRule>
          <x14:cfRule type="cellIs" priority="1897" operator="equal" id="{AAF556C5-28E2-4C81-ADE3-28401314FD9B}">
            <xm:f>'12 Formulas'!$AK$4</xm:f>
            <x14:dxf>
              <fill>
                <patternFill>
                  <bgColor rgb="FFFFFF00"/>
                </patternFill>
              </fill>
            </x14:dxf>
          </x14:cfRule>
          <x14:cfRule type="cellIs" priority="1898" operator="equal" id="{96A3253E-C297-4377-9525-70DDA659E733}">
            <xm:f>'12 Formulas'!$AK$5</xm:f>
            <x14:dxf>
              <fill>
                <patternFill>
                  <bgColor rgb="FF92D050"/>
                </patternFill>
              </fill>
            </x14:dxf>
          </x14:cfRule>
          <xm:sqref>F153</xm:sqref>
        </x14:conditionalFormatting>
        <x14:conditionalFormatting xmlns:xm="http://schemas.microsoft.com/office/excel/2006/main">
          <x14:cfRule type="cellIs" priority="1891" operator="equal" id="{DE5630BB-2CE9-427B-A200-9CE2A83BF476}">
            <xm:f>'12 Formulas'!$AK$2</xm:f>
            <x14:dxf>
              <fill>
                <patternFill>
                  <bgColor rgb="FFFF0000"/>
                </patternFill>
              </fill>
            </x14:dxf>
          </x14:cfRule>
          <x14:cfRule type="cellIs" priority="1892" operator="equal" id="{3D207274-A193-4432-A609-B51D234AEBBC}">
            <xm:f>'12 Formulas'!$AK$3</xm:f>
            <x14:dxf>
              <fill>
                <patternFill>
                  <bgColor rgb="FFFFC000"/>
                </patternFill>
              </fill>
            </x14:dxf>
          </x14:cfRule>
          <x14:cfRule type="cellIs" priority="1893" operator="equal" id="{CB977B5A-258C-465A-8BB6-B56D00566BC8}">
            <xm:f>'12 Formulas'!$AK$4</xm:f>
            <x14:dxf>
              <fill>
                <patternFill>
                  <bgColor rgb="FFFFFF00"/>
                </patternFill>
              </fill>
            </x14:dxf>
          </x14:cfRule>
          <x14:cfRule type="cellIs" priority="1894" operator="equal" id="{B08AF830-AD70-4A6C-B841-68A3F75DF2E9}">
            <xm:f>'12 Formulas'!$AK$5</xm:f>
            <x14:dxf>
              <fill>
                <patternFill>
                  <bgColor rgb="FF92D050"/>
                </patternFill>
              </fill>
            </x14:dxf>
          </x14:cfRule>
          <xm:sqref>F159</xm:sqref>
        </x14:conditionalFormatting>
        <x14:conditionalFormatting xmlns:xm="http://schemas.microsoft.com/office/excel/2006/main">
          <x14:cfRule type="cellIs" priority="1887" operator="equal" id="{BC689678-5791-4DAB-A3E7-393FE1A2F378}">
            <xm:f>'12 Formulas'!$AK$2</xm:f>
            <x14:dxf>
              <fill>
                <patternFill>
                  <bgColor rgb="FFFF0000"/>
                </patternFill>
              </fill>
            </x14:dxf>
          </x14:cfRule>
          <x14:cfRule type="cellIs" priority="1888" operator="equal" id="{624B1FC2-A970-4D5C-80FE-28987CC76F03}">
            <xm:f>'12 Formulas'!$AK$3</xm:f>
            <x14:dxf>
              <fill>
                <patternFill>
                  <bgColor rgb="FFFFC000"/>
                </patternFill>
              </fill>
            </x14:dxf>
          </x14:cfRule>
          <x14:cfRule type="cellIs" priority="1889" operator="equal" id="{C159B424-29E4-439B-9C7B-9D79D57D3885}">
            <xm:f>'12 Formulas'!$AK$4</xm:f>
            <x14:dxf>
              <fill>
                <patternFill>
                  <bgColor rgb="FFFFFF00"/>
                </patternFill>
              </fill>
            </x14:dxf>
          </x14:cfRule>
          <x14:cfRule type="cellIs" priority="1890" operator="equal" id="{785D987B-4B61-479C-A613-75D5097F1635}">
            <xm:f>'12 Formulas'!$AK$5</xm:f>
            <x14:dxf>
              <fill>
                <patternFill>
                  <bgColor rgb="FF92D050"/>
                </patternFill>
              </fill>
            </x14:dxf>
          </x14:cfRule>
          <xm:sqref>F156</xm:sqref>
        </x14:conditionalFormatting>
        <x14:conditionalFormatting xmlns:xm="http://schemas.microsoft.com/office/excel/2006/main">
          <x14:cfRule type="cellIs" priority="1883" operator="equal" id="{F6B6F5C4-22D0-4C09-BB45-912F78161976}">
            <xm:f>'12 Formulas'!$AK$2</xm:f>
            <x14:dxf>
              <fill>
                <patternFill>
                  <bgColor rgb="FFFF0000"/>
                </patternFill>
              </fill>
            </x14:dxf>
          </x14:cfRule>
          <x14:cfRule type="cellIs" priority="1884" operator="equal" id="{3A608F24-0C71-47DD-949A-19D633E82563}">
            <xm:f>'12 Formulas'!$AK$3</xm:f>
            <x14:dxf>
              <fill>
                <patternFill>
                  <bgColor rgb="FFFFC000"/>
                </patternFill>
              </fill>
            </x14:dxf>
          </x14:cfRule>
          <x14:cfRule type="cellIs" priority="1885" operator="equal" id="{3065DCFB-2FD6-4E26-A081-4E6B199383CB}">
            <xm:f>'12 Formulas'!$AK$4</xm:f>
            <x14:dxf>
              <fill>
                <patternFill>
                  <bgColor rgb="FFFFFF00"/>
                </patternFill>
              </fill>
            </x14:dxf>
          </x14:cfRule>
          <x14:cfRule type="cellIs" priority="1886" operator="equal" id="{A2601461-FAB7-4329-81E5-85C9E2A2B9C8}">
            <xm:f>'12 Formulas'!$AK$5</xm:f>
            <x14:dxf>
              <fill>
                <patternFill>
                  <bgColor rgb="FF92D050"/>
                </patternFill>
              </fill>
            </x14:dxf>
          </x14:cfRule>
          <xm:sqref>G147</xm:sqref>
        </x14:conditionalFormatting>
        <x14:conditionalFormatting xmlns:xm="http://schemas.microsoft.com/office/excel/2006/main">
          <x14:cfRule type="cellIs" priority="1879" operator="equal" id="{CF953033-CA5C-43F9-8CE9-AEE131772399}">
            <xm:f>'12 Formulas'!$AK$2</xm:f>
            <x14:dxf>
              <fill>
                <patternFill>
                  <bgColor rgb="FFFF0000"/>
                </patternFill>
              </fill>
            </x14:dxf>
          </x14:cfRule>
          <x14:cfRule type="cellIs" priority="1880" operator="equal" id="{3F64F933-18AE-4922-BB84-D93B8EB34A6E}">
            <xm:f>'12 Formulas'!$AK$3</xm:f>
            <x14:dxf>
              <fill>
                <patternFill>
                  <bgColor rgb="FFFFC000"/>
                </patternFill>
              </fill>
            </x14:dxf>
          </x14:cfRule>
          <x14:cfRule type="cellIs" priority="1881" operator="equal" id="{91B83051-4625-4481-91E8-3AAA7A8732BA}">
            <xm:f>'12 Formulas'!$AK$4</xm:f>
            <x14:dxf>
              <fill>
                <patternFill>
                  <bgColor rgb="FFFFFF00"/>
                </patternFill>
              </fill>
            </x14:dxf>
          </x14:cfRule>
          <x14:cfRule type="cellIs" priority="1882" operator="equal" id="{E215304E-BD31-4D17-AC5F-F7B44C08CFE7}">
            <xm:f>'12 Formulas'!$AK$5</xm:f>
            <x14:dxf>
              <fill>
                <patternFill>
                  <bgColor rgb="FF92D050"/>
                </patternFill>
              </fill>
            </x14:dxf>
          </x14:cfRule>
          <xm:sqref>G150</xm:sqref>
        </x14:conditionalFormatting>
        <x14:conditionalFormatting xmlns:xm="http://schemas.microsoft.com/office/excel/2006/main">
          <x14:cfRule type="cellIs" priority="1875" operator="equal" id="{14E40630-4D11-4F13-9828-72FD127DF616}">
            <xm:f>'12 Formulas'!$AK$2</xm:f>
            <x14:dxf>
              <fill>
                <patternFill>
                  <bgColor rgb="FFFF0000"/>
                </patternFill>
              </fill>
            </x14:dxf>
          </x14:cfRule>
          <x14:cfRule type="cellIs" priority="1876" operator="equal" id="{069B559C-8C9F-43E9-8E2A-C5B2330A13FC}">
            <xm:f>'12 Formulas'!$AK$3</xm:f>
            <x14:dxf>
              <fill>
                <patternFill>
                  <bgColor rgb="FFFFC000"/>
                </patternFill>
              </fill>
            </x14:dxf>
          </x14:cfRule>
          <x14:cfRule type="cellIs" priority="1877" operator="equal" id="{255D3FE6-B277-44B2-94F6-C3AC56BFAC0B}">
            <xm:f>'12 Formulas'!$AK$4</xm:f>
            <x14:dxf>
              <fill>
                <patternFill>
                  <bgColor rgb="FFFFFF00"/>
                </patternFill>
              </fill>
            </x14:dxf>
          </x14:cfRule>
          <x14:cfRule type="cellIs" priority="1878" operator="equal" id="{F9CB8E87-B463-4B68-8FBB-53163D662248}">
            <xm:f>'12 Formulas'!$AK$5</xm:f>
            <x14:dxf>
              <fill>
                <patternFill>
                  <bgColor rgb="FF92D050"/>
                </patternFill>
              </fill>
            </x14:dxf>
          </x14:cfRule>
          <xm:sqref>G153</xm:sqref>
        </x14:conditionalFormatting>
        <x14:conditionalFormatting xmlns:xm="http://schemas.microsoft.com/office/excel/2006/main">
          <x14:cfRule type="cellIs" priority="1871" operator="equal" id="{14C8BD29-F537-4FDD-9A07-009588D83833}">
            <xm:f>'12 Formulas'!$AK$2</xm:f>
            <x14:dxf>
              <fill>
                <patternFill>
                  <bgColor rgb="FFFF0000"/>
                </patternFill>
              </fill>
            </x14:dxf>
          </x14:cfRule>
          <x14:cfRule type="cellIs" priority="1872" operator="equal" id="{9786A4EE-C2CA-4250-AD78-08A064DE7880}">
            <xm:f>'12 Formulas'!$AK$3</xm:f>
            <x14:dxf>
              <fill>
                <patternFill>
                  <bgColor rgb="FFFFC000"/>
                </patternFill>
              </fill>
            </x14:dxf>
          </x14:cfRule>
          <x14:cfRule type="cellIs" priority="1873" operator="equal" id="{A9A0A868-9DC2-486C-A732-5BB13971B8E9}">
            <xm:f>'12 Formulas'!$AK$4</xm:f>
            <x14:dxf>
              <fill>
                <patternFill>
                  <bgColor rgb="FFFFFF00"/>
                </patternFill>
              </fill>
            </x14:dxf>
          </x14:cfRule>
          <x14:cfRule type="cellIs" priority="1874" operator="equal" id="{FA37FCD7-0B84-4B7F-BED8-3F771F1FFF42}">
            <xm:f>'12 Formulas'!$AK$5</xm:f>
            <x14:dxf>
              <fill>
                <patternFill>
                  <bgColor rgb="FF92D050"/>
                </patternFill>
              </fill>
            </x14:dxf>
          </x14:cfRule>
          <xm:sqref>G159</xm:sqref>
        </x14:conditionalFormatting>
        <x14:conditionalFormatting xmlns:xm="http://schemas.microsoft.com/office/excel/2006/main">
          <x14:cfRule type="cellIs" priority="1867" operator="equal" id="{A26791CC-1C4F-4B1B-8D0E-D25E5C2F285E}">
            <xm:f>'12 Formulas'!$AK$2</xm:f>
            <x14:dxf>
              <fill>
                <patternFill>
                  <bgColor rgb="FFFF0000"/>
                </patternFill>
              </fill>
            </x14:dxf>
          </x14:cfRule>
          <x14:cfRule type="cellIs" priority="1868" operator="equal" id="{7FE4D8D9-A579-4414-A655-A13F54028E8F}">
            <xm:f>'12 Formulas'!$AK$3</xm:f>
            <x14:dxf>
              <fill>
                <patternFill>
                  <bgColor rgb="FFFFC000"/>
                </patternFill>
              </fill>
            </x14:dxf>
          </x14:cfRule>
          <x14:cfRule type="cellIs" priority="1869" operator="equal" id="{1BD3F127-CB86-4AEC-B80B-289407298730}">
            <xm:f>'12 Formulas'!$AK$4</xm:f>
            <x14:dxf>
              <fill>
                <patternFill>
                  <bgColor rgb="FFFFFF00"/>
                </patternFill>
              </fill>
            </x14:dxf>
          </x14:cfRule>
          <x14:cfRule type="cellIs" priority="1870" operator="equal" id="{183176F4-AC0E-4D43-9677-5CE9D58DED24}">
            <xm:f>'12 Formulas'!$AK$5</xm:f>
            <x14:dxf>
              <fill>
                <patternFill>
                  <bgColor rgb="FF92D050"/>
                </patternFill>
              </fill>
            </x14:dxf>
          </x14:cfRule>
          <xm:sqref>G156</xm:sqref>
        </x14:conditionalFormatting>
        <x14:conditionalFormatting xmlns:xm="http://schemas.microsoft.com/office/excel/2006/main">
          <x14:cfRule type="cellIs" priority="1731" operator="equal" id="{7CE5F11C-5AE9-4CD1-985F-C0C37CB04D9C}">
            <xm:f>'12 Formulas'!$AK$2</xm:f>
            <x14:dxf>
              <fill>
                <patternFill>
                  <bgColor rgb="FFFF0000"/>
                </patternFill>
              </fill>
            </x14:dxf>
          </x14:cfRule>
          <x14:cfRule type="cellIs" priority="1732" operator="equal" id="{22AD4ECA-9930-420F-9CD0-41D1C8D62ACD}">
            <xm:f>'12 Formulas'!$AK$3</xm:f>
            <x14:dxf>
              <fill>
                <patternFill>
                  <bgColor rgb="FFFFC000"/>
                </patternFill>
              </fill>
            </x14:dxf>
          </x14:cfRule>
          <x14:cfRule type="cellIs" priority="1733" operator="equal" id="{FA9DAE93-8CA6-44A3-84CC-C85ADC42DFEA}">
            <xm:f>'12 Formulas'!$AK$4</xm:f>
            <x14:dxf>
              <fill>
                <patternFill>
                  <bgColor rgb="FFFFFF00"/>
                </patternFill>
              </fill>
            </x14:dxf>
          </x14:cfRule>
          <x14:cfRule type="cellIs" priority="1734" operator="equal" id="{79CD8A1D-2965-40D5-9808-2EC5F8CC7621}">
            <xm:f>'12 Formulas'!$AK$5</xm:f>
            <x14:dxf>
              <fill>
                <patternFill>
                  <bgColor rgb="FF92D050"/>
                </patternFill>
              </fill>
            </x14:dxf>
          </x14:cfRule>
          <xm:sqref>G189</xm:sqref>
        </x14:conditionalFormatting>
        <x14:conditionalFormatting xmlns:xm="http://schemas.microsoft.com/office/excel/2006/main">
          <x14:cfRule type="cellIs" priority="1851" operator="equal" id="{93511FDB-60FA-4EFB-8C1D-1C4D6BDF058A}">
            <xm:f>'12 Formulas'!$AK$2</xm:f>
            <x14:dxf>
              <fill>
                <patternFill>
                  <bgColor rgb="FFFF0000"/>
                </patternFill>
              </fill>
            </x14:dxf>
          </x14:cfRule>
          <x14:cfRule type="cellIs" priority="1852" operator="equal" id="{5BC71D8C-33FD-4940-B2FA-D07C21557969}">
            <xm:f>'12 Formulas'!$AK$3</xm:f>
            <x14:dxf>
              <fill>
                <patternFill>
                  <bgColor rgb="FFFFC000"/>
                </patternFill>
              </fill>
            </x14:dxf>
          </x14:cfRule>
          <x14:cfRule type="cellIs" priority="1853" operator="equal" id="{F2DDF84D-C3F5-4995-88DB-43B955EC7AB3}">
            <xm:f>'12 Formulas'!$AK$4</xm:f>
            <x14:dxf>
              <fill>
                <patternFill>
                  <bgColor rgb="FFFFFF00"/>
                </patternFill>
              </fill>
            </x14:dxf>
          </x14:cfRule>
          <x14:cfRule type="cellIs" priority="1854" operator="equal" id="{D5C32B8B-FB34-4ECD-A5CB-3407749C7473}">
            <xm:f>'12 Formulas'!$AK$5</xm:f>
            <x14:dxf>
              <fill>
                <patternFill>
                  <bgColor rgb="FF92D050"/>
                </patternFill>
              </fill>
            </x14:dxf>
          </x14:cfRule>
          <xm:sqref>F162</xm:sqref>
        </x14:conditionalFormatting>
        <x14:conditionalFormatting xmlns:xm="http://schemas.microsoft.com/office/excel/2006/main">
          <x14:cfRule type="cellIs" priority="1829" operator="equal" id="{0600CA87-D041-429A-BBC4-BF0496307E18}">
            <xm:f>'12 Formulas'!$AK$2</xm:f>
            <x14:dxf>
              <fill>
                <patternFill>
                  <bgColor rgb="FFFF0000"/>
                </patternFill>
              </fill>
            </x14:dxf>
          </x14:cfRule>
          <x14:cfRule type="cellIs" priority="1830" operator="equal" id="{4A9348A3-7067-412E-A461-C7F6185F0B9D}">
            <xm:f>'12 Formulas'!$AK$3</xm:f>
            <x14:dxf>
              <fill>
                <patternFill>
                  <bgColor rgb="FFFFC000"/>
                </patternFill>
              </fill>
            </x14:dxf>
          </x14:cfRule>
          <x14:cfRule type="cellIs" priority="1831" operator="equal" id="{E2B75C51-FC8B-4E15-8254-A456800FE0A7}">
            <xm:f>'12 Formulas'!$AK$4</xm:f>
            <x14:dxf>
              <fill>
                <patternFill>
                  <bgColor rgb="FFFFFF00"/>
                </patternFill>
              </fill>
            </x14:dxf>
          </x14:cfRule>
          <x14:cfRule type="cellIs" priority="1832" operator="equal" id="{CC1958CB-8A22-47B8-B93A-3DE2B5EC9BD4}">
            <xm:f>'12 Formulas'!$AK$5</xm:f>
            <x14:dxf>
              <fill>
                <patternFill>
                  <bgColor rgb="FF92D050"/>
                </patternFill>
              </fill>
            </x14:dxf>
          </x14:cfRule>
          <xm:sqref>F165</xm:sqref>
        </x14:conditionalFormatting>
        <x14:conditionalFormatting xmlns:xm="http://schemas.microsoft.com/office/excel/2006/main">
          <x14:cfRule type="cellIs" priority="1825" operator="equal" id="{5A993BC2-AFD5-4AC6-B0D0-CFBB5D190670}">
            <xm:f>'12 Formulas'!$AK$2</xm:f>
            <x14:dxf>
              <fill>
                <patternFill>
                  <bgColor rgb="FFFF0000"/>
                </patternFill>
              </fill>
            </x14:dxf>
          </x14:cfRule>
          <x14:cfRule type="cellIs" priority="1826" operator="equal" id="{4E9C2B24-10F8-45D8-B9EC-E78E86F69358}">
            <xm:f>'12 Formulas'!$AK$3</xm:f>
            <x14:dxf>
              <fill>
                <patternFill>
                  <bgColor rgb="FFFFC000"/>
                </patternFill>
              </fill>
            </x14:dxf>
          </x14:cfRule>
          <x14:cfRule type="cellIs" priority="1827" operator="equal" id="{B0ABE345-5110-457F-A7E4-AA98F4F22CB4}">
            <xm:f>'12 Formulas'!$AK$4</xm:f>
            <x14:dxf>
              <fill>
                <patternFill>
                  <bgColor rgb="FFFFFF00"/>
                </patternFill>
              </fill>
            </x14:dxf>
          </x14:cfRule>
          <x14:cfRule type="cellIs" priority="1828" operator="equal" id="{BD40B873-CCF7-41C3-BAC4-040F28211136}">
            <xm:f>'12 Formulas'!$AK$5</xm:f>
            <x14:dxf>
              <fill>
                <patternFill>
                  <bgColor rgb="FF92D050"/>
                </patternFill>
              </fill>
            </x14:dxf>
          </x14:cfRule>
          <xm:sqref>F168</xm:sqref>
        </x14:conditionalFormatting>
        <x14:conditionalFormatting xmlns:xm="http://schemas.microsoft.com/office/excel/2006/main">
          <x14:cfRule type="cellIs" priority="1821" operator="equal" id="{9E9DA122-A5CF-4913-9BB2-7323E8C8EB61}">
            <xm:f>'12 Formulas'!$AK$2</xm:f>
            <x14:dxf>
              <fill>
                <patternFill>
                  <bgColor rgb="FFFF0000"/>
                </patternFill>
              </fill>
            </x14:dxf>
          </x14:cfRule>
          <x14:cfRule type="cellIs" priority="1822" operator="equal" id="{45ADE09C-CFB8-4428-92F8-A8565E0DD114}">
            <xm:f>'12 Formulas'!$AK$3</xm:f>
            <x14:dxf>
              <fill>
                <patternFill>
                  <bgColor rgb="FFFFC000"/>
                </patternFill>
              </fill>
            </x14:dxf>
          </x14:cfRule>
          <x14:cfRule type="cellIs" priority="1823" operator="equal" id="{75C8B1DB-24CC-478A-A9DD-88B65DA363B2}">
            <xm:f>'12 Formulas'!$AK$4</xm:f>
            <x14:dxf>
              <fill>
                <patternFill>
                  <bgColor rgb="FFFFFF00"/>
                </patternFill>
              </fill>
            </x14:dxf>
          </x14:cfRule>
          <x14:cfRule type="cellIs" priority="1824" operator="equal" id="{A58E10A6-7AA8-434C-8C22-18A7AEE413AC}">
            <xm:f>'12 Formulas'!$AK$5</xm:f>
            <x14:dxf>
              <fill>
                <patternFill>
                  <bgColor rgb="FF92D050"/>
                </patternFill>
              </fill>
            </x14:dxf>
          </x14:cfRule>
          <xm:sqref>F174</xm:sqref>
        </x14:conditionalFormatting>
        <x14:conditionalFormatting xmlns:xm="http://schemas.microsoft.com/office/excel/2006/main">
          <x14:cfRule type="cellIs" priority="1817" operator="equal" id="{82AF2997-3093-4ED3-B5EE-54BBF1CF2059}">
            <xm:f>'12 Formulas'!$AK$2</xm:f>
            <x14:dxf>
              <fill>
                <patternFill>
                  <bgColor rgb="FFFF0000"/>
                </patternFill>
              </fill>
            </x14:dxf>
          </x14:cfRule>
          <x14:cfRule type="cellIs" priority="1818" operator="equal" id="{80FCD33B-C710-4CE3-AF8D-983E74B666CE}">
            <xm:f>'12 Formulas'!$AK$3</xm:f>
            <x14:dxf>
              <fill>
                <patternFill>
                  <bgColor rgb="FFFFC000"/>
                </patternFill>
              </fill>
            </x14:dxf>
          </x14:cfRule>
          <x14:cfRule type="cellIs" priority="1819" operator="equal" id="{67D5D780-13A5-40FF-965A-D0906752B4DA}">
            <xm:f>'12 Formulas'!$AK$4</xm:f>
            <x14:dxf>
              <fill>
                <patternFill>
                  <bgColor rgb="FFFFFF00"/>
                </patternFill>
              </fill>
            </x14:dxf>
          </x14:cfRule>
          <x14:cfRule type="cellIs" priority="1820" operator="equal" id="{15951B7C-3B16-4167-9EB5-D8EBC339C1C6}">
            <xm:f>'12 Formulas'!$AK$5</xm:f>
            <x14:dxf>
              <fill>
                <patternFill>
                  <bgColor rgb="FF92D050"/>
                </patternFill>
              </fill>
            </x14:dxf>
          </x14:cfRule>
          <xm:sqref>F171</xm:sqref>
        </x14:conditionalFormatting>
        <x14:conditionalFormatting xmlns:xm="http://schemas.microsoft.com/office/excel/2006/main">
          <x14:cfRule type="cellIs" priority="1813" operator="equal" id="{0830F16B-2D0E-45D5-A584-7FEA2CBAD38A}">
            <xm:f>'12 Formulas'!$AK$2</xm:f>
            <x14:dxf>
              <fill>
                <patternFill>
                  <bgColor rgb="FFFF0000"/>
                </patternFill>
              </fill>
            </x14:dxf>
          </x14:cfRule>
          <x14:cfRule type="cellIs" priority="1814" operator="equal" id="{D0950C61-BEE2-4AF1-9459-7E9E5FF599E8}">
            <xm:f>'12 Formulas'!$AK$3</xm:f>
            <x14:dxf>
              <fill>
                <patternFill>
                  <bgColor rgb="FFFFC000"/>
                </patternFill>
              </fill>
            </x14:dxf>
          </x14:cfRule>
          <x14:cfRule type="cellIs" priority="1815" operator="equal" id="{073D1F60-1C82-4545-B7A5-A5AEEE93145C}">
            <xm:f>'12 Formulas'!$AK$4</xm:f>
            <x14:dxf>
              <fill>
                <patternFill>
                  <bgColor rgb="FFFFFF00"/>
                </patternFill>
              </fill>
            </x14:dxf>
          </x14:cfRule>
          <x14:cfRule type="cellIs" priority="1816" operator="equal" id="{6B8B1033-A5D2-4439-8C29-666B1C4D9330}">
            <xm:f>'12 Formulas'!$AK$5</xm:f>
            <x14:dxf>
              <fill>
                <patternFill>
                  <bgColor rgb="FF92D050"/>
                </patternFill>
              </fill>
            </x14:dxf>
          </x14:cfRule>
          <xm:sqref>G162</xm:sqref>
        </x14:conditionalFormatting>
        <x14:conditionalFormatting xmlns:xm="http://schemas.microsoft.com/office/excel/2006/main">
          <x14:cfRule type="cellIs" priority="1809" operator="equal" id="{2B374233-C514-4DFC-97EF-615BFB914F86}">
            <xm:f>'12 Formulas'!$AK$2</xm:f>
            <x14:dxf>
              <fill>
                <patternFill>
                  <bgColor rgb="FFFF0000"/>
                </patternFill>
              </fill>
            </x14:dxf>
          </x14:cfRule>
          <x14:cfRule type="cellIs" priority="1810" operator="equal" id="{199BBF4C-75A2-43DB-8E09-647371D13D21}">
            <xm:f>'12 Formulas'!$AK$3</xm:f>
            <x14:dxf>
              <fill>
                <patternFill>
                  <bgColor rgb="FFFFC000"/>
                </patternFill>
              </fill>
            </x14:dxf>
          </x14:cfRule>
          <x14:cfRule type="cellIs" priority="1811" operator="equal" id="{29B73B43-C0E0-46E2-8EA8-760515CE6CE0}">
            <xm:f>'12 Formulas'!$AK$4</xm:f>
            <x14:dxf>
              <fill>
                <patternFill>
                  <bgColor rgb="FFFFFF00"/>
                </patternFill>
              </fill>
            </x14:dxf>
          </x14:cfRule>
          <x14:cfRule type="cellIs" priority="1812" operator="equal" id="{B23F0C76-19BC-4F26-A0EF-B40193912CBF}">
            <xm:f>'12 Formulas'!$AK$5</xm:f>
            <x14:dxf>
              <fill>
                <patternFill>
                  <bgColor rgb="FF92D050"/>
                </patternFill>
              </fill>
            </x14:dxf>
          </x14:cfRule>
          <xm:sqref>G165</xm:sqref>
        </x14:conditionalFormatting>
        <x14:conditionalFormatting xmlns:xm="http://schemas.microsoft.com/office/excel/2006/main">
          <x14:cfRule type="cellIs" priority="1805" operator="equal" id="{D2CE61A6-A026-4B90-8B82-71BA687E3D40}">
            <xm:f>'12 Formulas'!$AK$2</xm:f>
            <x14:dxf>
              <fill>
                <patternFill>
                  <bgColor rgb="FFFF0000"/>
                </patternFill>
              </fill>
            </x14:dxf>
          </x14:cfRule>
          <x14:cfRule type="cellIs" priority="1806" operator="equal" id="{122D3E65-0C04-44D3-B02A-695FA342F5FD}">
            <xm:f>'12 Formulas'!$AK$3</xm:f>
            <x14:dxf>
              <fill>
                <patternFill>
                  <bgColor rgb="FFFFC000"/>
                </patternFill>
              </fill>
            </x14:dxf>
          </x14:cfRule>
          <x14:cfRule type="cellIs" priority="1807" operator="equal" id="{308ADE1F-E9B4-4626-9609-6AF78AA33601}">
            <xm:f>'12 Formulas'!$AK$4</xm:f>
            <x14:dxf>
              <fill>
                <patternFill>
                  <bgColor rgb="FFFFFF00"/>
                </patternFill>
              </fill>
            </x14:dxf>
          </x14:cfRule>
          <x14:cfRule type="cellIs" priority="1808" operator="equal" id="{EF210B8B-DB38-4689-8171-B54A70566660}">
            <xm:f>'12 Formulas'!$AK$5</xm:f>
            <x14:dxf>
              <fill>
                <patternFill>
                  <bgColor rgb="FF92D050"/>
                </patternFill>
              </fill>
            </x14:dxf>
          </x14:cfRule>
          <xm:sqref>G168</xm:sqref>
        </x14:conditionalFormatting>
        <x14:conditionalFormatting xmlns:xm="http://schemas.microsoft.com/office/excel/2006/main">
          <x14:cfRule type="cellIs" priority="1801" operator="equal" id="{0CF7387C-38F5-4AA6-BFA5-A86F89DF7CAB}">
            <xm:f>'12 Formulas'!$AK$2</xm:f>
            <x14:dxf>
              <fill>
                <patternFill>
                  <bgColor rgb="FFFF0000"/>
                </patternFill>
              </fill>
            </x14:dxf>
          </x14:cfRule>
          <x14:cfRule type="cellIs" priority="1802" operator="equal" id="{EB3246A9-C7A0-4CA0-B795-A7CBCB7A1593}">
            <xm:f>'12 Formulas'!$AK$3</xm:f>
            <x14:dxf>
              <fill>
                <patternFill>
                  <bgColor rgb="FFFFC000"/>
                </patternFill>
              </fill>
            </x14:dxf>
          </x14:cfRule>
          <x14:cfRule type="cellIs" priority="1803" operator="equal" id="{9A2C66D7-FED7-4428-AA4D-DC7B6F062562}">
            <xm:f>'12 Formulas'!$AK$4</xm:f>
            <x14:dxf>
              <fill>
                <patternFill>
                  <bgColor rgb="FFFFFF00"/>
                </patternFill>
              </fill>
            </x14:dxf>
          </x14:cfRule>
          <x14:cfRule type="cellIs" priority="1804" operator="equal" id="{0AC899E7-2722-47D7-8B0B-A61B20F2B26C}">
            <xm:f>'12 Formulas'!$AK$5</xm:f>
            <x14:dxf>
              <fill>
                <patternFill>
                  <bgColor rgb="FF92D050"/>
                </patternFill>
              </fill>
            </x14:dxf>
          </x14:cfRule>
          <xm:sqref>G174</xm:sqref>
        </x14:conditionalFormatting>
        <x14:conditionalFormatting xmlns:xm="http://schemas.microsoft.com/office/excel/2006/main">
          <x14:cfRule type="cellIs" priority="1797" operator="equal" id="{F78D5CB3-7803-4752-B757-76F64D0C7B95}">
            <xm:f>'12 Formulas'!$AK$2</xm:f>
            <x14:dxf>
              <fill>
                <patternFill>
                  <bgColor rgb="FFFF0000"/>
                </patternFill>
              </fill>
            </x14:dxf>
          </x14:cfRule>
          <x14:cfRule type="cellIs" priority="1798" operator="equal" id="{2129B04F-3CCC-49D3-BAB7-B7F06DF1F50C}">
            <xm:f>'12 Formulas'!$AK$3</xm:f>
            <x14:dxf>
              <fill>
                <patternFill>
                  <bgColor rgb="FFFFC000"/>
                </patternFill>
              </fill>
            </x14:dxf>
          </x14:cfRule>
          <x14:cfRule type="cellIs" priority="1799" operator="equal" id="{976E96F2-9919-4497-B4DB-66F0415B7A5C}">
            <xm:f>'12 Formulas'!$AK$4</xm:f>
            <x14:dxf>
              <fill>
                <patternFill>
                  <bgColor rgb="FFFFFF00"/>
                </patternFill>
              </fill>
            </x14:dxf>
          </x14:cfRule>
          <x14:cfRule type="cellIs" priority="1800" operator="equal" id="{3640B295-337F-4E67-A26B-E9B7A7BF6B26}">
            <xm:f>'12 Formulas'!$AK$5</xm:f>
            <x14:dxf>
              <fill>
                <patternFill>
                  <bgColor rgb="FF92D050"/>
                </patternFill>
              </fill>
            </x14:dxf>
          </x14:cfRule>
          <xm:sqref>G171</xm:sqref>
        </x14:conditionalFormatting>
        <x14:conditionalFormatting xmlns:xm="http://schemas.microsoft.com/office/excel/2006/main">
          <x14:cfRule type="cellIs" priority="1673" operator="equal" id="{03B3DEA5-3FBD-4213-890D-675EC2BD8A3B}">
            <xm:f>'12 Formulas'!$AK$2</xm:f>
            <x14:dxf>
              <fill>
                <patternFill>
                  <bgColor rgb="FFFF0000"/>
                </patternFill>
              </fill>
            </x14:dxf>
          </x14:cfRule>
          <x14:cfRule type="cellIs" priority="1674" operator="equal" id="{1FAAE949-41DF-4D2E-B41D-02481A5A8AF2}">
            <xm:f>'12 Formulas'!$AK$3</xm:f>
            <x14:dxf>
              <fill>
                <patternFill>
                  <bgColor rgb="FFFFC000"/>
                </patternFill>
              </fill>
            </x14:dxf>
          </x14:cfRule>
          <x14:cfRule type="cellIs" priority="1675" operator="equal" id="{8C0BE499-BDC5-4B66-A57C-EE3F79F0809D}">
            <xm:f>'12 Formulas'!$AK$4</xm:f>
            <x14:dxf>
              <fill>
                <patternFill>
                  <bgColor rgb="FFFFFF00"/>
                </patternFill>
              </fill>
            </x14:dxf>
          </x14:cfRule>
          <x14:cfRule type="cellIs" priority="1676" operator="equal" id="{BDB4E04A-E066-47EA-BF43-3E75E7A202FF}">
            <xm:f>'12 Formulas'!$AK$5</xm:f>
            <x14:dxf>
              <fill>
                <patternFill>
                  <bgColor rgb="FF92D050"/>
                </patternFill>
              </fill>
            </x14:dxf>
          </x14:cfRule>
          <xm:sqref>G192</xm:sqref>
        </x14:conditionalFormatting>
        <x14:conditionalFormatting xmlns:xm="http://schemas.microsoft.com/office/excel/2006/main">
          <x14:cfRule type="cellIs" priority="1781" operator="equal" id="{8593809A-18CD-4704-A03A-46E14493D115}">
            <xm:f>'12 Formulas'!$AK$2</xm:f>
            <x14:dxf>
              <fill>
                <patternFill>
                  <bgColor rgb="FFFF0000"/>
                </patternFill>
              </fill>
            </x14:dxf>
          </x14:cfRule>
          <x14:cfRule type="cellIs" priority="1782" operator="equal" id="{783EAA0E-33A7-4425-8F92-42A275A8A4C0}">
            <xm:f>'12 Formulas'!$AK$3</xm:f>
            <x14:dxf>
              <fill>
                <patternFill>
                  <bgColor rgb="FFFFC000"/>
                </patternFill>
              </fill>
            </x14:dxf>
          </x14:cfRule>
          <x14:cfRule type="cellIs" priority="1783" operator="equal" id="{92BE3C77-3C3E-42EE-80A1-5B283C4F34ED}">
            <xm:f>'12 Formulas'!$AK$4</xm:f>
            <x14:dxf>
              <fill>
                <patternFill>
                  <bgColor rgb="FFFFFF00"/>
                </patternFill>
              </fill>
            </x14:dxf>
          </x14:cfRule>
          <x14:cfRule type="cellIs" priority="1784" operator="equal" id="{E639DD4A-B646-4033-B5C5-B36891023F3D}">
            <xm:f>'12 Formulas'!$AK$5</xm:f>
            <x14:dxf>
              <fill>
                <patternFill>
                  <bgColor rgb="FF92D050"/>
                </patternFill>
              </fill>
            </x14:dxf>
          </x14:cfRule>
          <xm:sqref>F177</xm:sqref>
        </x14:conditionalFormatting>
        <x14:conditionalFormatting xmlns:xm="http://schemas.microsoft.com/office/excel/2006/main">
          <x14:cfRule type="cellIs" priority="1759" operator="equal" id="{59A3B8F1-9C72-4E15-8428-F1FA635952AB}">
            <xm:f>'12 Formulas'!$AK$2</xm:f>
            <x14:dxf>
              <fill>
                <patternFill>
                  <bgColor rgb="FFFF0000"/>
                </patternFill>
              </fill>
            </x14:dxf>
          </x14:cfRule>
          <x14:cfRule type="cellIs" priority="1760" operator="equal" id="{40F1EBC9-3EAB-4C60-99CD-AFB0743F05E3}">
            <xm:f>'12 Formulas'!$AK$3</xm:f>
            <x14:dxf>
              <fill>
                <patternFill>
                  <bgColor rgb="FFFFC000"/>
                </patternFill>
              </fill>
            </x14:dxf>
          </x14:cfRule>
          <x14:cfRule type="cellIs" priority="1761" operator="equal" id="{5AA4DABC-CD72-417F-B0B0-FD6C81B56EF8}">
            <xm:f>'12 Formulas'!$AK$4</xm:f>
            <x14:dxf>
              <fill>
                <patternFill>
                  <bgColor rgb="FFFFFF00"/>
                </patternFill>
              </fill>
            </x14:dxf>
          </x14:cfRule>
          <x14:cfRule type="cellIs" priority="1762" operator="equal" id="{CF5B0178-7134-4311-B868-BC1B22C4A479}">
            <xm:f>'12 Formulas'!$AK$5</xm:f>
            <x14:dxf>
              <fill>
                <patternFill>
                  <bgColor rgb="FF92D050"/>
                </patternFill>
              </fill>
            </x14:dxf>
          </x14:cfRule>
          <xm:sqref>F180</xm:sqref>
        </x14:conditionalFormatting>
        <x14:conditionalFormatting xmlns:xm="http://schemas.microsoft.com/office/excel/2006/main">
          <x14:cfRule type="cellIs" priority="1755" operator="equal" id="{8C371819-5206-4DBC-A0D6-06CCEC6EA119}">
            <xm:f>'12 Formulas'!$AK$2</xm:f>
            <x14:dxf>
              <fill>
                <patternFill>
                  <bgColor rgb="FFFF0000"/>
                </patternFill>
              </fill>
            </x14:dxf>
          </x14:cfRule>
          <x14:cfRule type="cellIs" priority="1756" operator="equal" id="{DF937A2A-CDD8-4A72-B4F8-12023EA3F354}">
            <xm:f>'12 Formulas'!$AK$3</xm:f>
            <x14:dxf>
              <fill>
                <patternFill>
                  <bgColor rgb="FFFFC000"/>
                </patternFill>
              </fill>
            </x14:dxf>
          </x14:cfRule>
          <x14:cfRule type="cellIs" priority="1757" operator="equal" id="{CA773EA8-D907-4552-B306-80AC360CB874}">
            <xm:f>'12 Formulas'!$AK$4</xm:f>
            <x14:dxf>
              <fill>
                <patternFill>
                  <bgColor rgb="FFFFFF00"/>
                </patternFill>
              </fill>
            </x14:dxf>
          </x14:cfRule>
          <x14:cfRule type="cellIs" priority="1758" operator="equal" id="{9E295B83-A5F1-46FD-8D46-1C6E9B8265CC}">
            <xm:f>'12 Formulas'!$AK$5</xm:f>
            <x14:dxf>
              <fill>
                <patternFill>
                  <bgColor rgb="FF92D050"/>
                </patternFill>
              </fill>
            </x14:dxf>
          </x14:cfRule>
          <xm:sqref>F183</xm:sqref>
        </x14:conditionalFormatting>
        <x14:conditionalFormatting xmlns:xm="http://schemas.microsoft.com/office/excel/2006/main">
          <x14:cfRule type="cellIs" priority="1751" operator="equal" id="{73649CC9-DE27-4132-B70D-3A6EB38B5CEA}">
            <xm:f>'12 Formulas'!$AK$2</xm:f>
            <x14:dxf>
              <fill>
                <patternFill>
                  <bgColor rgb="FFFF0000"/>
                </patternFill>
              </fill>
            </x14:dxf>
          </x14:cfRule>
          <x14:cfRule type="cellIs" priority="1752" operator="equal" id="{88738298-5346-4ED0-BFF4-231180142EB0}">
            <xm:f>'12 Formulas'!$AK$3</xm:f>
            <x14:dxf>
              <fill>
                <patternFill>
                  <bgColor rgb="FFFFC000"/>
                </patternFill>
              </fill>
            </x14:dxf>
          </x14:cfRule>
          <x14:cfRule type="cellIs" priority="1753" operator="equal" id="{FAD59ECE-7167-437C-B350-0EAB1BC07C77}">
            <xm:f>'12 Formulas'!$AK$4</xm:f>
            <x14:dxf>
              <fill>
                <patternFill>
                  <bgColor rgb="FFFFFF00"/>
                </patternFill>
              </fill>
            </x14:dxf>
          </x14:cfRule>
          <x14:cfRule type="cellIs" priority="1754" operator="equal" id="{CA83EB1E-A2CA-4959-8B4A-7138AE144432}">
            <xm:f>'12 Formulas'!$AK$5</xm:f>
            <x14:dxf>
              <fill>
                <patternFill>
                  <bgColor rgb="FF92D050"/>
                </patternFill>
              </fill>
            </x14:dxf>
          </x14:cfRule>
          <xm:sqref>F189</xm:sqref>
        </x14:conditionalFormatting>
        <x14:conditionalFormatting xmlns:xm="http://schemas.microsoft.com/office/excel/2006/main">
          <x14:cfRule type="cellIs" priority="1747" operator="equal" id="{88BB4D91-5BC9-4B4B-926F-53C9D9432334}">
            <xm:f>'12 Formulas'!$AK$2</xm:f>
            <x14:dxf>
              <fill>
                <patternFill>
                  <bgColor rgb="FFFF0000"/>
                </patternFill>
              </fill>
            </x14:dxf>
          </x14:cfRule>
          <x14:cfRule type="cellIs" priority="1748" operator="equal" id="{2F96696C-BF5F-4586-B043-32ED7CD21AEC}">
            <xm:f>'12 Formulas'!$AK$3</xm:f>
            <x14:dxf>
              <fill>
                <patternFill>
                  <bgColor rgb="FFFFC000"/>
                </patternFill>
              </fill>
            </x14:dxf>
          </x14:cfRule>
          <x14:cfRule type="cellIs" priority="1749" operator="equal" id="{AE984BD8-662E-4A56-9826-0833D0B350E0}">
            <xm:f>'12 Formulas'!$AK$4</xm:f>
            <x14:dxf>
              <fill>
                <patternFill>
                  <bgColor rgb="FFFFFF00"/>
                </patternFill>
              </fill>
            </x14:dxf>
          </x14:cfRule>
          <x14:cfRule type="cellIs" priority="1750" operator="equal" id="{69A05557-13F8-4CA8-8C95-4A732688F8C2}">
            <xm:f>'12 Formulas'!$AK$5</xm:f>
            <x14:dxf>
              <fill>
                <patternFill>
                  <bgColor rgb="FF92D050"/>
                </patternFill>
              </fill>
            </x14:dxf>
          </x14:cfRule>
          <xm:sqref>F186</xm:sqref>
        </x14:conditionalFormatting>
        <x14:conditionalFormatting xmlns:xm="http://schemas.microsoft.com/office/excel/2006/main">
          <x14:cfRule type="cellIs" priority="1743" operator="equal" id="{AA907930-5ABC-4C92-B1CA-BF3A82130E6C}">
            <xm:f>'12 Formulas'!$AK$2</xm:f>
            <x14:dxf>
              <fill>
                <patternFill>
                  <bgColor rgb="FFFF0000"/>
                </patternFill>
              </fill>
            </x14:dxf>
          </x14:cfRule>
          <x14:cfRule type="cellIs" priority="1744" operator="equal" id="{4E0256B7-1E76-47FB-AA86-9130D09D0296}">
            <xm:f>'12 Formulas'!$AK$3</xm:f>
            <x14:dxf>
              <fill>
                <patternFill>
                  <bgColor rgb="FFFFC000"/>
                </patternFill>
              </fill>
            </x14:dxf>
          </x14:cfRule>
          <x14:cfRule type="cellIs" priority="1745" operator="equal" id="{338F8A5E-D89D-42C8-9A46-F6972E8AC91B}">
            <xm:f>'12 Formulas'!$AK$4</xm:f>
            <x14:dxf>
              <fill>
                <patternFill>
                  <bgColor rgb="FFFFFF00"/>
                </patternFill>
              </fill>
            </x14:dxf>
          </x14:cfRule>
          <x14:cfRule type="cellIs" priority="1746" operator="equal" id="{6458A2A2-30AE-4206-BA2A-08DF5621A02C}">
            <xm:f>'12 Formulas'!$AK$5</xm:f>
            <x14:dxf>
              <fill>
                <patternFill>
                  <bgColor rgb="FF92D050"/>
                </patternFill>
              </fill>
            </x14:dxf>
          </x14:cfRule>
          <xm:sqref>G177</xm:sqref>
        </x14:conditionalFormatting>
        <x14:conditionalFormatting xmlns:xm="http://schemas.microsoft.com/office/excel/2006/main">
          <x14:cfRule type="cellIs" priority="1739" operator="equal" id="{E6137146-9A90-4DA5-A5E8-0FCEB9B4AB2D}">
            <xm:f>'12 Formulas'!$AK$2</xm:f>
            <x14:dxf>
              <fill>
                <patternFill>
                  <bgColor rgb="FFFF0000"/>
                </patternFill>
              </fill>
            </x14:dxf>
          </x14:cfRule>
          <x14:cfRule type="cellIs" priority="1740" operator="equal" id="{CE3CDDD3-926D-41F9-81E1-97C4DA9668D5}">
            <xm:f>'12 Formulas'!$AK$3</xm:f>
            <x14:dxf>
              <fill>
                <patternFill>
                  <bgColor rgb="FFFFC000"/>
                </patternFill>
              </fill>
            </x14:dxf>
          </x14:cfRule>
          <x14:cfRule type="cellIs" priority="1741" operator="equal" id="{98FF3B07-6B78-47C3-BD2B-95216A984304}">
            <xm:f>'12 Formulas'!$AK$4</xm:f>
            <x14:dxf>
              <fill>
                <patternFill>
                  <bgColor rgb="FFFFFF00"/>
                </patternFill>
              </fill>
            </x14:dxf>
          </x14:cfRule>
          <x14:cfRule type="cellIs" priority="1742" operator="equal" id="{3D400147-779C-4544-8CAB-1BAD7944CB3E}">
            <xm:f>'12 Formulas'!$AK$5</xm:f>
            <x14:dxf>
              <fill>
                <patternFill>
                  <bgColor rgb="FF92D050"/>
                </patternFill>
              </fill>
            </x14:dxf>
          </x14:cfRule>
          <xm:sqref>G180</xm:sqref>
        </x14:conditionalFormatting>
        <x14:conditionalFormatting xmlns:xm="http://schemas.microsoft.com/office/excel/2006/main">
          <x14:cfRule type="cellIs" priority="1735" operator="equal" id="{BAFC2704-F096-4910-BA89-96D0F9A875A0}">
            <xm:f>'12 Formulas'!$AK$2</xm:f>
            <x14:dxf>
              <fill>
                <patternFill>
                  <bgColor rgb="FFFF0000"/>
                </patternFill>
              </fill>
            </x14:dxf>
          </x14:cfRule>
          <x14:cfRule type="cellIs" priority="1736" operator="equal" id="{DE6F43A5-691C-4C79-A7B8-8309A9404C6B}">
            <xm:f>'12 Formulas'!$AK$3</xm:f>
            <x14:dxf>
              <fill>
                <patternFill>
                  <bgColor rgb="FFFFC000"/>
                </patternFill>
              </fill>
            </x14:dxf>
          </x14:cfRule>
          <x14:cfRule type="cellIs" priority="1737" operator="equal" id="{E56B7A21-2642-4C36-8C74-4AB13D7C8122}">
            <xm:f>'12 Formulas'!$AK$4</xm:f>
            <x14:dxf>
              <fill>
                <patternFill>
                  <bgColor rgb="FFFFFF00"/>
                </patternFill>
              </fill>
            </x14:dxf>
          </x14:cfRule>
          <x14:cfRule type="cellIs" priority="1738" operator="equal" id="{E68262B8-1FFB-4867-A062-E9CC84E7B932}">
            <xm:f>'12 Formulas'!$AK$5</xm:f>
            <x14:dxf>
              <fill>
                <patternFill>
                  <bgColor rgb="FF92D050"/>
                </patternFill>
              </fill>
            </x14:dxf>
          </x14:cfRule>
          <xm:sqref>G183</xm:sqref>
        </x14:conditionalFormatting>
        <x14:conditionalFormatting xmlns:xm="http://schemas.microsoft.com/office/excel/2006/main">
          <x14:cfRule type="cellIs" priority="1727" operator="equal" id="{7324B092-95B8-4CE8-A5CF-A78785E53BB2}">
            <xm:f>'12 Formulas'!$AK$2</xm:f>
            <x14:dxf>
              <fill>
                <patternFill>
                  <bgColor rgb="FFFF0000"/>
                </patternFill>
              </fill>
            </x14:dxf>
          </x14:cfRule>
          <x14:cfRule type="cellIs" priority="1728" operator="equal" id="{E82E5147-7E46-42D6-B6C2-F138E2E24ADE}">
            <xm:f>'12 Formulas'!$AK$3</xm:f>
            <x14:dxf>
              <fill>
                <patternFill>
                  <bgColor rgb="FFFFC000"/>
                </patternFill>
              </fill>
            </x14:dxf>
          </x14:cfRule>
          <x14:cfRule type="cellIs" priority="1729" operator="equal" id="{580FE290-C87C-4793-BECE-11C32DAC50CE}">
            <xm:f>'12 Formulas'!$AK$4</xm:f>
            <x14:dxf>
              <fill>
                <patternFill>
                  <bgColor rgb="FFFFFF00"/>
                </patternFill>
              </fill>
            </x14:dxf>
          </x14:cfRule>
          <x14:cfRule type="cellIs" priority="1730" operator="equal" id="{033E0047-51D1-4411-8394-DE6B8C865A51}">
            <xm:f>'12 Formulas'!$AK$5</xm:f>
            <x14:dxf>
              <fill>
                <patternFill>
                  <bgColor rgb="FF92D050"/>
                </patternFill>
              </fill>
            </x14:dxf>
          </x14:cfRule>
          <xm:sqref>G186</xm:sqref>
        </x14:conditionalFormatting>
        <x14:conditionalFormatting xmlns:xm="http://schemas.microsoft.com/office/excel/2006/main">
          <x14:cfRule type="cellIs" priority="1615" operator="equal" id="{8F0B1988-F551-451F-BC74-985DD1BA06EC}">
            <xm:f>'12 Formulas'!$AK$2</xm:f>
            <x14:dxf>
              <fill>
                <patternFill>
                  <bgColor rgb="FFFF0000"/>
                </patternFill>
              </fill>
            </x14:dxf>
          </x14:cfRule>
          <x14:cfRule type="cellIs" priority="1616" operator="equal" id="{270D9A4B-9E40-426D-A686-0D101D66940F}">
            <xm:f>'12 Formulas'!$AK$3</xm:f>
            <x14:dxf>
              <fill>
                <patternFill>
                  <bgColor rgb="FFFFC000"/>
                </patternFill>
              </fill>
            </x14:dxf>
          </x14:cfRule>
          <x14:cfRule type="cellIs" priority="1617" operator="equal" id="{77A77A24-F8D1-4225-B3EA-BAD57754AEF0}">
            <xm:f>'12 Formulas'!$AK$4</xm:f>
            <x14:dxf>
              <fill>
                <patternFill>
                  <bgColor rgb="FFFFFF00"/>
                </patternFill>
              </fill>
            </x14:dxf>
          </x14:cfRule>
          <x14:cfRule type="cellIs" priority="1618" operator="equal" id="{1028132F-87E3-462D-AD45-467A96F6D365}">
            <xm:f>'12 Formulas'!$AK$5</xm:f>
            <x14:dxf>
              <fill>
                <patternFill>
                  <bgColor rgb="FF92D050"/>
                </patternFill>
              </fill>
            </x14:dxf>
          </x14:cfRule>
          <xm:sqref>F213</xm:sqref>
        </x14:conditionalFormatting>
        <x14:conditionalFormatting xmlns:xm="http://schemas.microsoft.com/office/excel/2006/main">
          <x14:cfRule type="cellIs" priority="1711" operator="equal" id="{AC280275-F4BE-447B-B57C-173894C425B5}">
            <xm:f>'12 Formulas'!$AK$2</xm:f>
            <x14:dxf>
              <fill>
                <patternFill>
                  <bgColor rgb="FFFF0000"/>
                </patternFill>
              </fill>
            </x14:dxf>
          </x14:cfRule>
          <x14:cfRule type="cellIs" priority="1712" operator="equal" id="{90A3C547-7B14-410A-892E-62CE1B70D4C7}">
            <xm:f>'12 Formulas'!$AK$3</xm:f>
            <x14:dxf>
              <fill>
                <patternFill>
                  <bgColor rgb="FFFFC000"/>
                </patternFill>
              </fill>
            </x14:dxf>
          </x14:cfRule>
          <x14:cfRule type="cellIs" priority="1713" operator="equal" id="{BCE996F5-26C9-4EB0-8F3F-E6258AB99EF8}">
            <xm:f>'12 Formulas'!$AK$4</xm:f>
            <x14:dxf>
              <fill>
                <patternFill>
                  <bgColor rgb="FFFFFF00"/>
                </patternFill>
              </fill>
            </x14:dxf>
          </x14:cfRule>
          <x14:cfRule type="cellIs" priority="1714" operator="equal" id="{DEDDC6AD-8FD3-4F73-9014-D62ACCC6B476}">
            <xm:f>'12 Formulas'!$AK$5</xm:f>
            <x14:dxf>
              <fill>
                <patternFill>
                  <bgColor rgb="FF92D050"/>
                </patternFill>
              </fill>
            </x14:dxf>
          </x14:cfRule>
          <xm:sqref>F192</xm:sqref>
        </x14:conditionalFormatting>
        <x14:conditionalFormatting xmlns:xm="http://schemas.microsoft.com/office/excel/2006/main">
          <x14:cfRule type="cellIs" priority="1689" operator="equal" id="{02B89F21-B025-49AB-8DD2-2F6A985987C7}">
            <xm:f>'12 Formulas'!$AK$2</xm:f>
            <x14:dxf>
              <fill>
                <patternFill>
                  <bgColor rgb="FFFF0000"/>
                </patternFill>
              </fill>
            </x14:dxf>
          </x14:cfRule>
          <x14:cfRule type="cellIs" priority="1690" operator="equal" id="{E0F2E202-42C8-4934-9F2C-979CACEDE0B7}">
            <xm:f>'12 Formulas'!$AK$3</xm:f>
            <x14:dxf>
              <fill>
                <patternFill>
                  <bgColor rgb="FFFFC000"/>
                </patternFill>
              </fill>
            </x14:dxf>
          </x14:cfRule>
          <x14:cfRule type="cellIs" priority="1691" operator="equal" id="{088D5F94-DE5C-455B-B6E9-BC0E06CADBCD}">
            <xm:f>'12 Formulas'!$AK$4</xm:f>
            <x14:dxf>
              <fill>
                <patternFill>
                  <bgColor rgb="FFFFFF00"/>
                </patternFill>
              </fill>
            </x14:dxf>
          </x14:cfRule>
          <x14:cfRule type="cellIs" priority="1692" operator="equal" id="{6E1CFA89-112F-4BA6-ACC2-5F8D2EB05C4A}">
            <xm:f>'12 Formulas'!$AK$5</xm:f>
            <x14:dxf>
              <fill>
                <patternFill>
                  <bgColor rgb="FF92D050"/>
                </patternFill>
              </fill>
            </x14:dxf>
          </x14:cfRule>
          <xm:sqref>F195</xm:sqref>
        </x14:conditionalFormatting>
        <x14:conditionalFormatting xmlns:xm="http://schemas.microsoft.com/office/excel/2006/main">
          <x14:cfRule type="cellIs" priority="1685" operator="equal" id="{37DFE130-35B2-442F-93D2-96610EF38097}">
            <xm:f>'12 Formulas'!$AK$2</xm:f>
            <x14:dxf>
              <fill>
                <patternFill>
                  <bgColor rgb="FFFF0000"/>
                </patternFill>
              </fill>
            </x14:dxf>
          </x14:cfRule>
          <x14:cfRule type="cellIs" priority="1686" operator="equal" id="{ACD4A300-0C5B-4027-8D52-234DCE3B5723}">
            <xm:f>'12 Formulas'!$AK$3</xm:f>
            <x14:dxf>
              <fill>
                <patternFill>
                  <bgColor rgb="FFFFC000"/>
                </patternFill>
              </fill>
            </x14:dxf>
          </x14:cfRule>
          <x14:cfRule type="cellIs" priority="1687" operator="equal" id="{0AAED00D-4AAE-4826-AF5D-8BF680FB572B}">
            <xm:f>'12 Formulas'!$AK$4</xm:f>
            <x14:dxf>
              <fill>
                <patternFill>
                  <bgColor rgb="FFFFFF00"/>
                </patternFill>
              </fill>
            </x14:dxf>
          </x14:cfRule>
          <x14:cfRule type="cellIs" priority="1688" operator="equal" id="{7E1644CC-B3D9-4B41-A122-3494434BA8F0}">
            <xm:f>'12 Formulas'!$AK$5</xm:f>
            <x14:dxf>
              <fill>
                <patternFill>
                  <bgColor rgb="FF92D050"/>
                </patternFill>
              </fill>
            </x14:dxf>
          </x14:cfRule>
          <xm:sqref>F198</xm:sqref>
        </x14:conditionalFormatting>
        <x14:conditionalFormatting xmlns:xm="http://schemas.microsoft.com/office/excel/2006/main">
          <x14:cfRule type="cellIs" priority="1681" operator="equal" id="{A297DBF4-F4DA-4274-A87C-8B89B5460345}">
            <xm:f>'12 Formulas'!$AK$2</xm:f>
            <x14:dxf>
              <fill>
                <patternFill>
                  <bgColor rgb="FFFF0000"/>
                </patternFill>
              </fill>
            </x14:dxf>
          </x14:cfRule>
          <x14:cfRule type="cellIs" priority="1682" operator="equal" id="{273F0593-A7E6-4200-861D-9F16F3BEBEEE}">
            <xm:f>'12 Formulas'!$AK$3</xm:f>
            <x14:dxf>
              <fill>
                <patternFill>
                  <bgColor rgb="FFFFC000"/>
                </patternFill>
              </fill>
            </x14:dxf>
          </x14:cfRule>
          <x14:cfRule type="cellIs" priority="1683" operator="equal" id="{465BE4B2-831D-4B7B-A8E8-841FF1290384}">
            <xm:f>'12 Formulas'!$AK$4</xm:f>
            <x14:dxf>
              <fill>
                <patternFill>
                  <bgColor rgb="FFFFFF00"/>
                </patternFill>
              </fill>
            </x14:dxf>
          </x14:cfRule>
          <x14:cfRule type="cellIs" priority="1684" operator="equal" id="{5E3A3782-FE70-478C-A9A0-874316B1E5E3}">
            <xm:f>'12 Formulas'!$AK$5</xm:f>
            <x14:dxf>
              <fill>
                <patternFill>
                  <bgColor rgb="FF92D050"/>
                </patternFill>
              </fill>
            </x14:dxf>
          </x14:cfRule>
          <xm:sqref>F204</xm:sqref>
        </x14:conditionalFormatting>
        <x14:conditionalFormatting xmlns:xm="http://schemas.microsoft.com/office/excel/2006/main">
          <x14:cfRule type="cellIs" priority="1677" operator="equal" id="{399EB25A-7479-4E00-BEE9-0DB0155B3CBE}">
            <xm:f>'12 Formulas'!$AK$2</xm:f>
            <x14:dxf>
              <fill>
                <patternFill>
                  <bgColor rgb="FFFF0000"/>
                </patternFill>
              </fill>
            </x14:dxf>
          </x14:cfRule>
          <x14:cfRule type="cellIs" priority="1678" operator="equal" id="{29141652-6A7C-463D-ABB5-A1AF2FFF88DE}">
            <xm:f>'12 Formulas'!$AK$3</xm:f>
            <x14:dxf>
              <fill>
                <patternFill>
                  <bgColor rgb="FFFFC000"/>
                </patternFill>
              </fill>
            </x14:dxf>
          </x14:cfRule>
          <x14:cfRule type="cellIs" priority="1679" operator="equal" id="{0625AF24-DCFB-4243-91CE-550CCCFB4E7D}">
            <xm:f>'12 Formulas'!$AK$4</xm:f>
            <x14:dxf>
              <fill>
                <patternFill>
                  <bgColor rgb="FFFFFF00"/>
                </patternFill>
              </fill>
            </x14:dxf>
          </x14:cfRule>
          <x14:cfRule type="cellIs" priority="1680" operator="equal" id="{6C6120EB-1763-47C1-AA79-703EA2E657B7}">
            <xm:f>'12 Formulas'!$AK$5</xm:f>
            <x14:dxf>
              <fill>
                <patternFill>
                  <bgColor rgb="FF92D050"/>
                </patternFill>
              </fill>
            </x14:dxf>
          </x14:cfRule>
          <xm:sqref>F201</xm:sqref>
        </x14:conditionalFormatting>
        <x14:conditionalFormatting xmlns:xm="http://schemas.microsoft.com/office/excel/2006/main">
          <x14:cfRule type="cellIs" priority="1669" operator="equal" id="{084C59BD-69EF-4868-8CCB-645F93E35B59}">
            <xm:f>'12 Formulas'!$AK$2</xm:f>
            <x14:dxf>
              <fill>
                <patternFill>
                  <bgColor rgb="FFFF0000"/>
                </patternFill>
              </fill>
            </x14:dxf>
          </x14:cfRule>
          <x14:cfRule type="cellIs" priority="1670" operator="equal" id="{D6082C8A-A4FF-4695-8F39-A59F2996FE07}">
            <xm:f>'12 Formulas'!$AK$3</xm:f>
            <x14:dxf>
              <fill>
                <patternFill>
                  <bgColor rgb="FFFFC000"/>
                </patternFill>
              </fill>
            </x14:dxf>
          </x14:cfRule>
          <x14:cfRule type="cellIs" priority="1671" operator="equal" id="{1ADC2CE9-4985-4D98-84EC-8C3661240C25}">
            <xm:f>'12 Formulas'!$AK$4</xm:f>
            <x14:dxf>
              <fill>
                <patternFill>
                  <bgColor rgb="FFFFFF00"/>
                </patternFill>
              </fill>
            </x14:dxf>
          </x14:cfRule>
          <x14:cfRule type="cellIs" priority="1672" operator="equal" id="{FA203949-4743-4071-BBA0-674B3FA74B1A}">
            <xm:f>'12 Formulas'!$AK$5</xm:f>
            <x14:dxf>
              <fill>
                <patternFill>
                  <bgColor rgb="FF92D050"/>
                </patternFill>
              </fill>
            </x14:dxf>
          </x14:cfRule>
          <xm:sqref>G195</xm:sqref>
        </x14:conditionalFormatting>
        <x14:conditionalFormatting xmlns:xm="http://schemas.microsoft.com/office/excel/2006/main">
          <x14:cfRule type="cellIs" priority="1665" operator="equal" id="{943C9336-AA8F-4EB1-9DDE-ADCDA46AD7EF}">
            <xm:f>'12 Formulas'!$AK$2</xm:f>
            <x14:dxf>
              <fill>
                <patternFill>
                  <bgColor rgb="FFFF0000"/>
                </patternFill>
              </fill>
            </x14:dxf>
          </x14:cfRule>
          <x14:cfRule type="cellIs" priority="1666" operator="equal" id="{CCDB1F5E-61AB-45DE-864E-EE195676C5F2}">
            <xm:f>'12 Formulas'!$AK$3</xm:f>
            <x14:dxf>
              <fill>
                <patternFill>
                  <bgColor rgb="FFFFC000"/>
                </patternFill>
              </fill>
            </x14:dxf>
          </x14:cfRule>
          <x14:cfRule type="cellIs" priority="1667" operator="equal" id="{A89D287E-2215-4106-A26C-B5830F9F12F0}">
            <xm:f>'12 Formulas'!$AK$4</xm:f>
            <x14:dxf>
              <fill>
                <patternFill>
                  <bgColor rgb="FFFFFF00"/>
                </patternFill>
              </fill>
            </x14:dxf>
          </x14:cfRule>
          <x14:cfRule type="cellIs" priority="1668" operator="equal" id="{37C6A8ED-D04B-494C-8DB4-E3C7AC639B5B}">
            <xm:f>'12 Formulas'!$AK$5</xm:f>
            <x14:dxf>
              <fill>
                <patternFill>
                  <bgColor rgb="FF92D050"/>
                </patternFill>
              </fill>
            </x14:dxf>
          </x14:cfRule>
          <xm:sqref>G198</xm:sqref>
        </x14:conditionalFormatting>
        <x14:conditionalFormatting xmlns:xm="http://schemas.microsoft.com/office/excel/2006/main">
          <x14:cfRule type="cellIs" priority="1661" operator="equal" id="{D4619B0A-8088-4A0C-886B-2C70294FA8BC}">
            <xm:f>'12 Formulas'!$AK$2</xm:f>
            <x14:dxf>
              <fill>
                <patternFill>
                  <bgColor rgb="FFFF0000"/>
                </patternFill>
              </fill>
            </x14:dxf>
          </x14:cfRule>
          <x14:cfRule type="cellIs" priority="1662" operator="equal" id="{507BF13D-E07E-4BB4-97EB-EB421F275B54}">
            <xm:f>'12 Formulas'!$AK$3</xm:f>
            <x14:dxf>
              <fill>
                <patternFill>
                  <bgColor rgb="FFFFC000"/>
                </patternFill>
              </fill>
            </x14:dxf>
          </x14:cfRule>
          <x14:cfRule type="cellIs" priority="1663" operator="equal" id="{E4DF48A8-BDD9-468B-BD94-5EBC1C8C21A8}">
            <xm:f>'12 Formulas'!$AK$4</xm:f>
            <x14:dxf>
              <fill>
                <patternFill>
                  <bgColor rgb="FFFFFF00"/>
                </patternFill>
              </fill>
            </x14:dxf>
          </x14:cfRule>
          <x14:cfRule type="cellIs" priority="1664" operator="equal" id="{6FAD0373-445B-407B-95DF-42358ACCB668}">
            <xm:f>'12 Formulas'!$AK$5</xm:f>
            <x14:dxf>
              <fill>
                <patternFill>
                  <bgColor rgb="FF92D050"/>
                </patternFill>
              </fill>
            </x14:dxf>
          </x14:cfRule>
          <xm:sqref>G204</xm:sqref>
        </x14:conditionalFormatting>
        <x14:conditionalFormatting xmlns:xm="http://schemas.microsoft.com/office/excel/2006/main">
          <x14:cfRule type="cellIs" priority="1657" operator="equal" id="{DFCD47EF-373E-46D9-9C64-52CE7BB93E28}">
            <xm:f>'12 Formulas'!$AK$2</xm:f>
            <x14:dxf>
              <fill>
                <patternFill>
                  <bgColor rgb="FFFF0000"/>
                </patternFill>
              </fill>
            </x14:dxf>
          </x14:cfRule>
          <x14:cfRule type="cellIs" priority="1658" operator="equal" id="{24BE4B13-3CC4-4D7C-BEE6-5864628034C2}">
            <xm:f>'12 Formulas'!$AK$3</xm:f>
            <x14:dxf>
              <fill>
                <patternFill>
                  <bgColor rgb="FFFFC000"/>
                </patternFill>
              </fill>
            </x14:dxf>
          </x14:cfRule>
          <x14:cfRule type="cellIs" priority="1659" operator="equal" id="{1D70B017-41D3-4F6D-B32B-3DDB28FD5539}">
            <xm:f>'12 Formulas'!$AK$4</xm:f>
            <x14:dxf>
              <fill>
                <patternFill>
                  <bgColor rgb="FFFFFF00"/>
                </patternFill>
              </fill>
            </x14:dxf>
          </x14:cfRule>
          <x14:cfRule type="cellIs" priority="1660" operator="equal" id="{44E784B1-4DC3-4D83-A822-8365BD49FB9A}">
            <xm:f>'12 Formulas'!$AK$5</xm:f>
            <x14:dxf>
              <fill>
                <patternFill>
                  <bgColor rgb="FF92D050"/>
                </patternFill>
              </fill>
            </x14:dxf>
          </x14:cfRule>
          <xm:sqref>G201</xm:sqref>
        </x14:conditionalFormatting>
        <x14:conditionalFormatting xmlns:xm="http://schemas.microsoft.com/office/excel/2006/main">
          <x14:cfRule type="cellIs" priority="1641" operator="equal" id="{9C80BB58-2148-4DBE-BB58-228B134CFDF6}">
            <xm:f>'12 Formulas'!$AK$2</xm:f>
            <x14:dxf>
              <fill>
                <patternFill>
                  <bgColor rgb="FFFF0000"/>
                </patternFill>
              </fill>
            </x14:dxf>
          </x14:cfRule>
          <x14:cfRule type="cellIs" priority="1642" operator="equal" id="{6EDFF8C7-5D4D-4567-9F98-4B7AB7521BFF}">
            <xm:f>'12 Formulas'!$AK$3</xm:f>
            <x14:dxf>
              <fill>
                <patternFill>
                  <bgColor rgb="FFFFC000"/>
                </patternFill>
              </fill>
            </x14:dxf>
          </x14:cfRule>
          <x14:cfRule type="cellIs" priority="1643" operator="equal" id="{5B1D4BF4-AEDD-45EA-89FD-58A6AF2C6C28}">
            <xm:f>'12 Formulas'!$AK$4</xm:f>
            <x14:dxf>
              <fill>
                <patternFill>
                  <bgColor rgb="FFFFFF00"/>
                </patternFill>
              </fill>
            </x14:dxf>
          </x14:cfRule>
          <x14:cfRule type="cellIs" priority="1644" operator="equal" id="{72199167-483B-4790-85A9-86B36F9E9C6D}">
            <xm:f>'12 Formulas'!$AK$5</xm:f>
            <x14:dxf>
              <fill>
                <patternFill>
                  <bgColor rgb="FF92D050"/>
                </patternFill>
              </fill>
            </x14:dxf>
          </x14:cfRule>
          <xm:sqref>F207</xm:sqref>
        </x14:conditionalFormatting>
        <x14:conditionalFormatting xmlns:xm="http://schemas.microsoft.com/office/excel/2006/main">
          <x14:cfRule type="cellIs" priority="1619" operator="equal" id="{4E1F9EA9-139E-432E-BB9E-B694C7F0576D}">
            <xm:f>'12 Formulas'!$AK$2</xm:f>
            <x14:dxf>
              <fill>
                <patternFill>
                  <bgColor rgb="FFFF0000"/>
                </patternFill>
              </fill>
            </x14:dxf>
          </x14:cfRule>
          <x14:cfRule type="cellIs" priority="1620" operator="equal" id="{74C15C21-E0AB-4D65-9685-6539BBD99BB2}">
            <xm:f>'12 Formulas'!$AK$3</xm:f>
            <x14:dxf>
              <fill>
                <patternFill>
                  <bgColor rgb="FFFFC000"/>
                </patternFill>
              </fill>
            </x14:dxf>
          </x14:cfRule>
          <x14:cfRule type="cellIs" priority="1621" operator="equal" id="{DC69EDD2-1EE3-446F-8187-3B3BE84C4ED7}">
            <xm:f>'12 Formulas'!$AK$4</xm:f>
            <x14:dxf>
              <fill>
                <patternFill>
                  <bgColor rgb="FFFFFF00"/>
                </patternFill>
              </fill>
            </x14:dxf>
          </x14:cfRule>
          <x14:cfRule type="cellIs" priority="1622" operator="equal" id="{25FB2399-29FE-437E-B00A-F11D29F0806D}">
            <xm:f>'12 Formulas'!$AK$5</xm:f>
            <x14:dxf>
              <fill>
                <patternFill>
                  <bgColor rgb="FF92D050"/>
                </patternFill>
              </fill>
            </x14:dxf>
          </x14:cfRule>
          <xm:sqref>F210</xm:sqref>
        </x14:conditionalFormatting>
        <x14:conditionalFormatting xmlns:xm="http://schemas.microsoft.com/office/excel/2006/main">
          <x14:cfRule type="cellIs" priority="1611" operator="equal" id="{2C832929-85D4-45DC-A8AA-E40C5883272B}">
            <xm:f>'12 Formulas'!$AK$2</xm:f>
            <x14:dxf>
              <fill>
                <patternFill>
                  <bgColor rgb="FFFF0000"/>
                </patternFill>
              </fill>
            </x14:dxf>
          </x14:cfRule>
          <x14:cfRule type="cellIs" priority="1612" operator="equal" id="{E33EA198-2370-4D1E-A15E-47F7B7B2E3B7}">
            <xm:f>'12 Formulas'!$AK$3</xm:f>
            <x14:dxf>
              <fill>
                <patternFill>
                  <bgColor rgb="FFFFC000"/>
                </patternFill>
              </fill>
            </x14:dxf>
          </x14:cfRule>
          <x14:cfRule type="cellIs" priority="1613" operator="equal" id="{4EEBEE10-C6AB-4037-8D62-88CDE8E12CD0}">
            <xm:f>'12 Formulas'!$AK$4</xm:f>
            <x14:dxf>
              <fill>
                <patternFill>
                  <bgColor rgb="FFFFFF00"/>
                </patternFill>
              </fill>
            </x14:dxf>
          </x14:cfRule>
          <x14:cfRule type="cellIs" priority="1614" operator="equal" id="{416D1506-5B4F-4CCF-AFD4-F2E173C47BDE}">
            <xm:f>'12 Formulas'!$AK$5</xm:f>
            <x14:dxf>
              <fill>
                <patternFill>
                  <bgColor rgb="FF92D050"/>
                </patternFill>
              </fill>
            </x14:dxf>
          </x14:cfRule>
          <xm:sqref>F219</xm:sqref>
        </x14:conditionalFormatting>
        <x14:conditionalFormatting xmlns:xm="http://schemas.microsoft.com/office/excel/2006/main">
          <x14:cfRule type="cellIs" priority="1607" operator="equal" id="{25CC8EDE-DB9E-4704-A4BC-8B8091EBF0DC}">
            <xm:f>'12 Formulas'!$AK$2</xm:f>
            <x14:dxf>
              <fill>
                <patternFill>
                  <bgColor rgb="FFFF0000"/>
                </patternFill>
              </fill>
            </x14:dxf>
          </x14:cfRule>
          <x14:cfRule type="cellIs" priority="1608" operator="equal" id="{2EA7916D-3B4E-4A24-94B8-35569803FB7B}">
            <xm:f>'12 Formulas'!$AK$3</xm:f>
            <x14:dxf>
              <fill>
                <patternFill>
                  <bgColor rgb="FFFFC000"/>
                </patternFill>
              </fill>
            </x14:dxf>
          </x14:cfRule>
          <x14:cfRule type="cellIs" priority="1609" operator="equal" id="{534164B8-1B50-470C-BBBF-6141DAC2DF1D}">
            <xm:f>'12 Formulas'!$AK$4</xm:f>
            <x14:dxf>
              <fill>
                <patternFill>
                  <bgColor rgb="FFFFFF00"/>
                </patternFill>
              </fill>
            </x14:dxf>
          </x14:cfRule>
          <x14:cfRule type="cellIs" priority="1610" operator="equal" id="{73B3B3D7-4A7E-4E72-90C6-FCCE2ACACE22}">
            <xm:f>'12 Formulas'!$AK$5</xm:f>
            <x14:dxf>
              <fill>
                <patternFill>
                  <bgColor rgb="FF92D050"/>
                </patternFill>
              </fill>
            </x14:dxf>
          </x14:cfRule>
          <xm:sqref>F216</xm:sqref>
        </x14:conditionalFormatting>
        <x14:conditionalFormatting xmlns:xm="http://schemas.microsoft.com/office/excel/2006/main">
          <x14:cfRule type="cellIs" priority="1603" operator="equal" id="{8DEE7770-D8B8-4154-9FE7-AF1AD041C2E5}">
            <xm:f>'12 Formulas'!$AK$2</xm:f>
            <x14:dxf>
              <fill>
                <patternFill>
                  <bgColor rgb="FFFF0000"/>
                </patternFill>
              </fill>
            </x14:dxf>
          </x14:cfRule>
          <x14:cfRule type="cellIs" priority="1604" operator="equal" id="{D5B38C1D-AC83-435B-AB45-5395E6CDE1BA}">
            <xm:f>'12 Formulas'!$AK$3</xm:f>
            <x14:dxf>
              <fill>
                <patternFill>
                  <bgColor rgb="FFFFC000"/>
                </patternFill>
              </fill>
            </x14:dxf>
          </x14:cfRule>
          <x14:cfRule type="cellIs" priority="1605" operator="equal" id="{DC02265D-3F8D-40B1-B2BB-12EC4B0D07DC}">
            <xm:f>'12 Formulas'!$AK$4</xm:f>
            <x14:dxf>
              <fill>
                <patternFill>
                  <bgColor rgb="FFFFFF00"/>
                </patternFill>
              </fill>
            </x14:dxf>
          </x14:cfRule>
          <x14:cfRule type="cellIs" priority="1606" operator="equal" id="{F4F0A2BD-B416-4C89-A148-9C064DD53326}">
            <xm:f>'12 Formulas'!$AK$5</xm:f>
            <x14:dxf>
              <fill>
                <patternFill>
                  <bgColor rgb="FF92D050"/>
                </patternFill>
              </fill>
            </x14:dxf>
          </x14:cfRule>
          <xm:sqref>G207</xm:sqref>
        </x14:conditionalFormatting>
        <x14:conditionalFormatting xmlns:xm="http://schemas.microsoft.com/office/excel/2006/main">
          <x14:cfRule type="cellIs" priority="1599" operator="equal" id="{C3AE7E47-FCE5-4126-9F4B-8C718788404E}">
            <xm:f>'12 Formulas'!$AK$2</xm:f>
            <x14:dxf>
              <fill>
                <patternFill>
                  <bgColor rgb="FFFF0000"/>
                </patternFill>
              </fill>
            </x14:dxf>
          </x14:cfRule>
          <x14:cfRule type="cellIs" priority="1600" operator="equal" id="{AC9354A3-1F54-4845-82BA-A25DCD6BEB94}">
            <xm:f>'12 Formulas'!$AK$3</xm:f>
            <x14:dxf>
              <fill>
                <patternFill>
                  <bgColor rgb="FFFFC000"/>
                </patternFill>
              </fill>
            </x14:dxf>
          </x14:cfRule>
          <x14:cfRule type="cellIs" priority="1601" operator="equal" id="{1C0C1648-9D6A-4F43-9528-001F8FE3C7B7}">
            <xm:f>'12 Formulas'!$AK$4</xm:f>
            <x14:dxf>
              <fill>
                <patternFill>
                  <bgColor rgb="FFFFFF00"/>
                </patternFill>
              </fill>
            </x14:dxf>
          </x14:cfRule>
          <x14:cfRule type="cellIs" priority="1602" operator="equal" id="{B9B71C3B-B7AF-4412-AF24-F035203BD8BE}">
            <xm:f>'12 Formulas'!$AK$5</xm:f>
            <x14:dxf>
              <fill>
                <patternFill>
                  <bgColor rgb="FF92D050"/>
                </patternFill>
              </fill>
            </x14:dxf>
          </x14:cfRule>
          <xm:sqref>G210</xm:sqref>
        </x14:conditionalFormatting>
        <x14:conditionalFormatting xmlns:xm="http://schemas.microsoft.com/office/excel/2006/main">
          <x14:cfRule type="cellIs" priority="1595" operator="equal" id="{A6504332-49E9-4FF1-8C5C-99D9BDBA9DFB}">
            <xm:f>'12 Formulas'!$AK$2</xm:f>
            <x14:dxf>
              <fill>
                <patternFill>
                  <bgColor rgb="FFFF0000"/>
                </patternFill>
              </fill>
            </x14:dxf>
          </x14:cfRule>
          <x14:cfRule type="cellIs" priority="1596" operator="equal" id="{8567F9A6-1FB8-49CC-A57B-D60935B78B32}">
            <xm:f>'12 Formulas'!$AK$3</xm:f>
            <x14:dxf>
              <fill>
                <patternFill>
                  <bgColor rgb="FFFFC000"/>
                </patternFill>
              </fill>
            </x14:dxf>
          </x14:cfRule>
          <x14:cfRule type="cellIs" priority="1597" operator="equal" id="{5AB448DC-D557-44D8-999F-81298EF587D5}">
            <xm:f>'12 Formulas'!$AK$4</xm:f>
            <x14:dxf>
              <fill>
                <patternFill>
                  <bgColor rgb="FFFFFF00"/>
                </patternFill>
              </fill>
            </x14:dxf>
          </x14:cfRule>
          <x14:cfRule type="cellIs" priority="1598" operator="equal" id="{647AB0C4-D568-4E66-BB8B-5EF5C57B2B5C}">
            <xm:f>'12 Formulas'!$AK$5</xm:f>
            <x14:dxf>
              <fill>
                <patternFill>
                  <bgColor rgb="FF92D050"/>
                </patternFill>
              </fill>
            </x14:dxf>
          </x14:cfRule>
          <xm:sqref>G213</xm:sqref>
        </x14:conditionalFormatting>
        <x14:conditionalFormatting xmlns:xm="http://schemas.microsoft.com/office/excel/2006/main">
          <x14:cfRule type="cellIs" priority="1591" operator="equal" id="{ED4FCAFE-8E5A-44BF-AA48-3674102E661E}">
            <xm:f>'12 Formulas'!$AK$2</xm:f>
            <x14:dxf>
              <fill>
                <patternFill>
                  <bgColor rgb="FFFF0000"/>
                </patternFill>
              </fill>
            </x14:dxf>
          </x14:cfRule>
          <x14:cfRule type="cellIs" priority="1592" operator="equal" id="{79A87C12-D70C-4361-BE37-355698395FD4}">
            <xm:f>'12 Formulas'!$AK$3</xm:f>
            <x14:dxf>
              <fill>
                <patternFill>
                  <bgColor rgb="FFFFC000"/>
                </patternFill>
              </fill>
            </x14:dxf>
          </x14:cfRule>
          <x14:cfRule type="cellIs" priority="1593" operator="equal" id="{8727E477-6AA2-47DE-ADE1-8E30A9F55877}">
            <xm:f>'12 Formulas'!$AK$4</xm:f>
            <x14:dxf>
              <fill>
                <patternFill>
                  <bgColor rgb="FFFFFF00"/>
                </patternFill>
              </fill>
            </x14:dxf>
          </x14:cfRule>
          <x14:cfRule type="cellIs" priority="1594" operator="equal" id="{49A23159-0AFF-42E7-B684-595E09117C83}">
            <xm:f>'12 Formulas'!$AK$5</xm:f>
            <x14:dxf>
              <fill>
                <patternFill>
                  <bgColor rgb="FF92D050"/>
                </patternFill>
              </fill>
            </x14:dxf>
          </x14:cfRule>
          <xm:sqref>G219</xm:sqref>
        </x14:conditionalFormatting>
        <x14:conditionalFormatting xmlns:xm="http://schemas.microsoft.com/office/excel/2006/main">
          <x14:cfRule type="cellIs" priority="1587" operator="equal" id="{F77C8695-F7CC-47A5-B9B9-7E22A1655F2A}">
            <xm:f>'12 Formulas'!$AK$2</xm:f>
            <x14:dxf>
              <fill>
                <patternFill>
                  <bgColor rgb="FFFF0000"/>
                </patternFill>
              </fill>
            </x14:dxf>
          </x14:cfRule>
          <x14:cfRule type="cellIs" priority="1588" operator="equal" id="{3A0DB3EC-871B-47BB-8E8C-FED1A92E9EC5}">
            <xm:f>'12 Formulas'!$AK$3</xm:f>
            <x14:dxf>
              <fill>
                <patternFill>
                  <bgColor rgb="FFFFC000"/>
                </patternFill>
              </fill>
            </x14:dxf>
          </x14:cfRule>
          <x14:cfRule type="cellIs" priority="1589" operator="equal" id="{F88B7833-8AB7-40E5-898D-3DD6715C0554}">
            <xm:f>'12 Formulas'!$AK$4</xm:f>
            <x14:dxf>
              <fill>
                <patternFill>
                  <bgColor rgb="FFFFFF00"/>
                </patternFill>
              </fill>
            </x14:dxf>
          </x14:cfRule>
          <x14:cfRule type="cellIs" priority="1590" operator="equal" id="{4731B769-F481-4F7F-9F8E-9DAFDF39E96A}">
            <xm:f>'12 Formulas'!$AK$5</xm:f>
            <x14:dxf>
              <fill>
                <patternFill>
                  <bgColor rgb="FF92D050"/>
                </patternFill>
              </fill>
            </x14:dxf>
          </x14:cfRule>
          <xm:sqref>G216</xm:sqref>
        </x14:conditionalFormatting>
        <x14:conditionalFormatting xmlns:xm="http://schemas.microsoft.com/office/excel/2006/main">
          <x14:cfRule type="cellIs" priority="1571" operator="equal" id="{9E5B763B-6291-45AE-98E6-DAFE47594E0B}">
            <xm:f>'12 Formulas'!$AK$2</xm:f>
            <x14:dxf>
              <fill>
                <patternFill>
                  <bgColor rgb="FFFF0000"/>
                </patternFill>
              </fill>
            </x14:dxf>
          </x14:cfRule>
          <x14:cfRule type="cellIs" priority="1572" operator="equal" id="{80D4B829-C959-4AD9-B964-BA903B928531}">
            <xm:f>'12 Formulas'!$AK$3</xm:f>
            <x14:dxf>
              <fill>
                <patternFill>
                  <bgColor rgb="FFFFC000"/>
                </patternFill>
              </fill>
            </x14:dxf>
          </x14:cfRule>
          <x14:cfRule type="cellIs" priority="1573" operator="equal" id="{464C98F0-B5C7-40B9-913A-458A6F47E52F}">
            <xm:f>'12 Formulas'!$AK$4</xm:f>
            <x14:dxf>
              <fill>
                <patternFill>
                  <bgColor rgb="FFFFFF00"/>
                </patternFill>
              </fill>
            </x14:dxf>
          </x14:cfRule>
          <x14:cfRule type="cellIs" priority="1574" operator="equal" id="{A5ED578E-7C7D-44AC-9F78-AC8E7BCD6936}">
            <xm:f>'12 Formulas'!$AK$5</xm:f>
            <x14:dxf>
              <fill>
                <patternFill>
                  <bgColor rgb="FF92D050"/>
                </patternFill>
              </fill>
            </x14:dxf>
          </x14:cfRule>
          <xm:sqref>F222</xm:sqref>
        </x14:conditionalFormatting>
        <x14:conditionalFormatting xmlns:xm="http://schemas.microsoft.com/office/excel/2006/main">
          <x14:cfRule type="cellIs" priority="1549" operator="equal" id="{6BDC9AC6-846C-4685-9B96-A95D135E899D}">
            <xm:f>'12 Formulas'!$AK$2</xm:f>
            <x14:dxf>
              <fill>
                <patternFill>
                  <bgColor rgb="FFFF0000"/>
                </patternFill>
              </fill>
            </x14:dxf>
          </x14:cfRule>
          <x14:cfRule type="cellIs" priority="1550" operator="equal" id="{FCE04D83-2ED7-455E-9D6F-9A5AC3A11256}">
            <xm:f>'12 Formulas'!$AK$3</xm:f>
            <x14:dxf>
              <fill>
                <patternFill>
                  <bgColor rgb="FFFFC000"/>
                </patternFill>
              </fill>
            </x14:dxf>
          </x14:cfRule>
          <x14:cfRule type="cellIs" priority="1551" operator="equal" id="{CE9CA121-1CB7-4860-B456-27FE646391D6}">
            <xm:f>'12 Formulas'!$AK$4</xm:f>
            <x14:dxf>
              <fill>
                <patternFill>
                  <bgColor rgb="FFFFFF00"/>
                </patternFill>
              </fill>
            </x14:dxf>
          </x14:cfRule>
          <x14:cfRule type="cellIs" priority="1552" operator="equal" id="{E38DBC2C-25BB-40F5-A37E-BC2EE738929C}">
            <xm:f>'12 Formulas'!$AK$5</xm:f>
            <x14:dxf>
              <fill>
                <patternFill>
                  <bgColor rgb="FF92D050"/>
                </patternFill>
              </fill>
            </x14:dxf>
          </x14:cfRule>
          <xm:sqref>F225</xm:sqref>
        </x14:conditionalFormatting>
        <x14:conditionalFormatting xmlns:xm="http://schemas.microsoft.com/office/excel/2006/main">
          <x14:cfRule type="cellIs" priority="1545" operator="equal" id="{FA2D628B-6269-4218-9F36-33FF2830F43C}">
            <xm:f>'12 Formulas'!$AK$2</xm:f>
            <x14:dxf>
              <fill>
                <patternFill>
                  <bgColor rgb="FFFF0000"/>
                </patternFill>
              </fill>
            </x14:dxf>
          </x14:cfRule>
          <x14:cfRule type="cellIs" priority="1546" operator="equal" id="{6292497C-E3FA-45D5-8C12-767B60AC88DF}">
            <xm:f>'12 Formulas'!$AK$3</xm:f>
            <x14:dxf>
              <fill>
                <patternFill>
                  <bgColor rgb="FFFFC000"/>
                </patternFill>
              </fill>
            </x14:dxf>
          </x14:cfRule>
          <x14:cfRule type="cellIs" priority="1547" operator="equal" id="{DC90DEE0-AE55-4435-B7BF-6F57D2CADF6F}">
            <xm:f>'12 Formulas'!$AK$4</xm:f>
            <x14:dxf>
              <fill>
                <patternFill>
                  <bgColor rgb="FFFFFF00"/>
                </patternFill>
              </fill>
            </x14:dxf>
          </x14:cfRule>
          <x14:cfRule type="cellIs" priority="1548" operator="equal" id="{7C08E780-802B-4B4B-A672-830FFE213B26}">
            <xm:f>'12 Formulas'!$AK$5</xm:f>
            <x14:dxf>
              <fill>
                <patternFill>
                  <bgColor rgb="FF92D050"/>
                </patternFill>
              </fill>
            </x14:dxf>
          </x14:cfRule>
          <xm:sqref>F228</xm:sqref>
        </x14:conditionalFormatting>
        <x14:conditionalFormatting xmlns:xm="http://schemas.microsoft.com/office/excel/2006/main">
          <x14:cfRule type="cellIs" priority="1541" operator="equal" id="{1F6D8F11-AAD0-49DE-9B95-A0A95D373A38}">
            <xm:f>'12 Formulas'!$AK$2</xm:f>
            <x14:dxf>
              <fill>
                <patternFill>
                  <bgColor rgb="FFFF0000"/>
                </patternFill>
              </fill>
            </x14:dxf>
          </x14:cfRule>
          <x14:cfRule type="cellIs" priority="1542" operator="equal" id="{F4EE00EE-DA68-40D9-A37B-BD8BAA8892C2}">
            <xm:f>'12 Formulas'!$AK$3</xm:f>
            <x14:dxf>
              <fill>
                <patternFill>
                  <bgColor rgb="FFFFC000"/>
                </patternFill>
              </fill>
            </x14:dxf>
          </x14:cfRule>
          <x14:cfRule type="cellIs" priority="1543" operator="equal" id="{A81F53CB-9441-457D-BD08-58073DCE33A9}">
            <xm:f>'12 Formulas'!$AK$4</xm:f>
            <x14:dxf>
              <fill>
                <patternFill>
                  <bgColor rgb="FFFFFF00"/>
                </patternFill>
              </fill>
            </x14:dxf>
          </x14:cfRule>
          <x14:cfRule type="cellIs" priority="1544" operator="equal" id="{9BD82755-83A3-4F97-91AB-F337B0F051AE}">
            <xm:f>'12 Formulas'!$AK$5</xm:f>
            <x14:dxf>
              <fill>
                <patternFill>
                  <bgColor rgb="FF92D050"/>
                </patternFill>
              </fill>
            </x14:dxf>
          </x14:cfRule>
          <xm:sqref>F234</xm:sqref>
        </x14:conditionalFormatting>
        <x14:conditionalFormatting xmlns:xm="http://schemas.microsoft.com/office/excel/2006/main">
          <x14:cfRule type="cellIs" priority="1537" operator="equal" id="{34865ABA-C7B9-42B7-82E8-BBE687FDDDEE}">
            <xm:f>'12 Formulas'!$AK$2</xm:f>
            <x14:dxf>
              <fill>
                <patternFill>
                  <bgColor rgb="FFFF0000"/>
                </patternFill>
              </fill>
            </x14:dxf>
          </x14:cfRule>
          <x14:cfRule type="cellIs" priority="1538" operator="equal" id="{A6B123A1-895A-41A3-94E8-13AF0488B98E}">
            <xm:f>'12 Formulas'!$AK$3</xm:f>
            <x14:dxf>
              <fill>
                <patternFill>
                  <bgColor rgb="FFFFC000"/>
                </patternFill>
              </fill>
            </x14:dxf>
          </x14:cfRule>
          <x14:cfRule type="cellIs" priority="1539" operator="equal" id="{CDBF48DF-50A5-4B20-BCC6-AB812C5A4CB8}">
            <xm:f>'12 Formulas'!$AK$4</xm:f>
            <x14:dxf>
              <fill>
                <patternFill>
                  <bgColor rgb="FFFFFF00"/>
                </patternFill>
              </fill>
            </x14:dxf>
          </x14:cfRule>
          <x14:cfRule type="cellIs" priority="1540" operator="equal" id="{4091FAEC-D872-409C-862A-70D8A9AEF71A}">
            <xm:f>'12 Formulas'!$AK$5</xm:f>
            <x14:dxf>
              <fill>
                <patternFill>
                  <bgColor rgb="FF92D050"/>
                </patternFill>
              </fill>
            </x14:dxf>
          </x14:cfRule>
          <xm:sqref>F231</xm:sqref>
        </x14:conditionalFormatting>
        <x14:conditionalFormatting xmlns:xm="http://schemas.microsoft.com/office/excel/2006/main">
          <x14:cfRule type="cellIs" priority="1533" operator="equal" id="{A60BDEB0-4FE3-46B9-A416-6B3010F53F3C}">
            <xm:f>'12 Formulas'!$AK$2</xm:f>
            <x14:dxf>
              <fill>
                <patternFill>
                  <bgColor rgb="FFFF0000"/>
                </patternFill>
              </fill>
            </x14:dxf>
          </x14:cfRule>
          <x14:cfRule type="cellIs" priority="1534" operator="equal" id="{219FBEFD-1022-4752-BE31-7247656E9497}">
            <xm:f>'12 Formulas'!$AK$3</xm:f>
            <x14:dxf>
              <fill>
                <patternFill>
                  <bgColor rgb="FFFFC000"/>
                </patternFill>
              </fill>
            </x14:dxf>
          </x14:cfRule>
          <x14:cfRule type="cellIs" priority="1535" operator="equal" id="{69A185A9-9401-4DFC-8A95-345FFDAE69ED}">
            <xm:f>'12 Formulas'!$AK$4</xm:f>
            <x14:dxf>
              <fill>
                <patternFill>
                  <bgColor rgb="FFFFFF00"/>
                </patternFill>
              </fill>
            </x14:dxf>
          </x14:cfRule>
          <x14:cfRule type="cellIs" priority="1536" operator="equal" id="{6921B0DD-C284-4FDF-BEFA-A3F97D0ACCC7}">
            <xm:f>'12 Formulas'!$AK$5</xm:f>
            <x14:dxf>
              <fill>
                <patternFill>
                  <bgColor rgb="FF92D050"/>
                </patternFill>
              </fill>
            </x14:dxf>
          </x14:cfRule>
          <xm:sqref>G222</xm:sqref>
        </x14:conditionalFormatting>
        <x14:conditionalFormatting xmlns:xm="http://schemas.microsoft.com/office/excel/2006/main">
          <x14:cfRule type="cellIs" priority="1529" operator="equal" id="{E1FF98A3-93CD-43A6-8CDB-3BA00A94A8B5}">
            <xm:f>'12 Formulas'!$AK$2</xm:f>
            <x14:dxf>
              <fill>
                <patternFill>
                  <bgColor rgb="FFFF0000"/>
                </patternFill>
              </fill>
            </x14:dxf>
          </x14:cfRule>
          <x14:cfRule type="cellIs" priority="1530" operator="equal" id="{F6F3813E-36E7-482F-BC62-9EB611FB263A}">
            <xm:f>'12 Formulas'!$AK$3</xm:f>
            <x14:dxf>
              <fill>
                <patternFill>
                  <bgColor rgb="FFFFC000"/>
                </patternFill>
              </fill>
            </x14:dxf>
          </x14:cfRule>
          <x14:cfRule type="cellIs" priority="1531" operator="equal" id="{FBF7E786-FA4C-4126-9FFF-B09615414F54}">
            <xm:f>'12 Formulas'!$AK$4</xm:f>
            <x14:dxf>
              <fill>
                <patternFill>
                  <bgColor rgb="FFFFFF00"/>
                </patternFill>
              </fill>
            </x14:dxf>
          </x14:cfRule>
          <x14:cfRule type="cellIs" priority="1532" operator="equal" id="{244206F2-93DD-4935-9556-72796711E1EF}">
            <xm:f>'12 Formulas'!$AK$5</xm:f>
            <x14:dxf>
              <fill>
                <patternFill>
                  <bgColor rgb="FF92D050"/>
                </patternFill>
              </fill>
            </x14:dxf>
          </x14:cfRule>
          <xm:sqref>G225</xm:sqref>
        </x14:conditionalFormatting>
        <x14:conditionalFormatting xmlns:xm="http://schemas.microsoft.com/office/excel/2006/main">
          <x14:cfRule type="cellIs" priority="1525" operator="equal" id="{41C64E03-22CF-4BE5-B1E8-4D5FE25C2C68}">
            <xm:f>'12 Formulas'!$AK$2</xm:f>
            <x14:dxf>
              <fill>
                <patternFill>
                  <bgColor rgb="FFFF0000"/>
                </patternFill>
              </fill>
            </x14:dxf>
          </x14:cfRule>
          <x14:cfRule type="cellIs" priority="1526" operator="equal" id="{AAA078DE-C44A-4AC3-9190-8ABF8C04D725}">
            <xm:f>'12 Formulas'!$AK$3</xm:f>
            <x14:dxf>
              <fill>
                <patternFill>
                  <bgColor rgb="FFFFC000"/>
                </patternFill>
              </fill>
            </x14:dxf>
          </x14:cfRule>
          <x14:cfRule type="cellIs" priority="1527" operator="equal" id="{4313081F-0CBA-4040-80AA-3FD6BF2170C0}">
            <xm:f>'12 Formulas'!$AK$4</xm:f>
            <x14:dxf>
              <fill>
                <patternFill>
                  <bgColor rgb="FFFFFF00"/>
                </patternFill>
              </fill>
            </x14:dxf>
          </x14:cfRule>
          <x14:cfRule type="cellIs" priority="1528" operator="equal" id="{E6B15E44-0615-4B5C-B1B2-762430D39BFA}">
            <xm:f>'12 Formulas'!$AK$5</xm:f>
            <x14:dxf>
              <fill>
                <patternFill>
                  <bgColor rgb="FF92D050"/>
                </patternFill>
              </fill>
            </x14:dxf>
          </x14:cfRule>
          <xm:sqref>G228</xm:sqref>
        </x14:conditionalFormatting>
        <x14:conditionalFormatting xmlns:xm="http://schemas.microsoft.com/office/excel/2006/main">
          <x14:cfRule type="cellIs" priority="1521" operator="equal" id="{5E8A38F7-62DB-4B20-9D6A-7AA294E16DD0}">
            <xm:f>'12 Formulas'!$AK$2</xm:f>
            <x14:dxf>
              <fill>
                <patternFill>
                  <bgColor rgb="FFFF0000"/>
                </patternFill>
              </fill>
            </x14:dxf>
          </x14:cfRule>
          <x14:cfRule type="cellIs" priority="1522" operator="equal" id="{7CA6C669-AA95-4A43-83AA-CDBC57188BE6}">
            <xm:f>'12 Formulas'!$AK$3</xm:f>
            <x14:dxf>
              <fill>
                <patternFill>
                  <bgColor rgb="FFFFC000"/>
                </patternFill>
              </fill>
            </x14:dxf>
          </x14:cfRule>
          <x14:cfRule type="cellIs" priority="1523" operator="equal" id="{967F2938-B768-43E4-9072-8ABBEAF6B4B9}">
            <xm:f>'12 Formulas'!$AK$4</xm:f>
            <x14:dxf>
              <fill>
                <patternFill>
                  <bgColor rgb="FFFFFF00"/>
                </patternFill>
              </fill>
            </x14:dxf>
          </x14:cfRule>
          <x14:cfRule type="cellIs" priority="1524" operator="equal" id="{DD375703-2F54-4C5E-9EA0-662FCC815378}">
            <xm:f>'12 Formulas'!$AK$5</xm:f>
            <x14:dxf>
              <fill>
                <patternFill>
                  <bgColor rgb="FF92D050"/>
                </patternFill>
              </fill>
            </x14:dxf>
          </x14:cfRule>
          <xm:sqref>G234</xm:sqref>
        </x14:conditionalFormatting>
        <x14:conditionalFormatting xmlns:xm="http://schemas.microsoft.com/office/excel/2006/main">
          <x14:cfRule type="cellIs" priority="1517" operator="equal" id="{76C04926-750D-4A99-882C-22864956FE3B}">
            <xm:f>'12 Formulas'!$AK$2</xm:f>
            <x14:dxf>
              <fill>
                <patternFill>
                  <bgColor rgb="FFFF0000"/>
                </patternFill>
              </fill>
            </x14:dxf>
          </x14:cfRule>
          <x14:cfRule type="cellIs" priority="1518" operator="equal" id="{91CC3327-2516-4462-B1A8-5D80562BDCC8}">
            <xm:f>'12 Formulas'!$AK$3</xm:f>
            <x14:dxf>
              <fill>
                <patternFill>
                  <bgColor rgb="FFFFC000"/>
                </patternFill>
              </fill>
            </x14:dxf>
          </x14:cfRule>
          <x14:cfRule type="cellIs" priority="1519" operator="equal" id="{97990159-A64E-4CAC-883F-B5A18505B001}">
            <xm:f>'12 Formulas'!$AK$4</xm:f>
            <x14:dxf>
              <fill>
                <patternFill>
                  <bgColor rgb="FFFFFF00"/>
                </patternFill>
              </fill>
            </x14:dxf>
          </x14:cfRule>
          <x14:cfRule type="cellIs" priority="1520" operator="equal" id="{6BDEE51C-21E5-4FE8-9840-87662EDB7A9C}">
            <xm:f>'12 Formulas'!$AK$5</xm:f>
            <x14:dxf>
              <fill>
                <patternFill>
                  <bgColor rgb="FF92D050"/>
                </patternFill>
              </fill>
            </x14:dxf>
          </x14:cfRule>
          <xm:sqref>G231</xm:sqref>
        </x14:conditionalFormatting>
        <x14:conditionalFormatting xmlns:xm="http://schemas.microsoft.com/office/excel/2006/main">
          <x14:cfRule type="cellIs" priority="1501" operator="equal" id="{8BBE9CC2-5320-4573-8326-DB765D1225F5}">
            <xm:f>'12 Formulas'!$AK$2</xm:f>
            <x14:dxf>
              <fill>
                <patternFill>
                  <bgColor rgb="FFFF0000"/>
                </patternFill>
              </fill>
            </x14:dxf>
          </x14:cfRule>
          <x14:cfRule type="cellIs" priority="1502" operator="equal" id="{EC5242A8-C112-436E-8361-D7E3E8CAB84B}">
            <xm:f>'12 Formulas'!$AK$3</xm:f>
            <x14:dxf>
              <fill>
                <patternFill>
                  <bgColor rgb="FFFFC000"/>
                </patternFill>
              </fill>
            </x14:dxf>
          </x14:cfRule>
          <x14:cfRule type="cellIs" priority="1503" operator="equal" id="{CED0FEAE-8B64-441F-B7C2-B786806B9536}">
            <xm:f>'12 Formulas'!$AK$4</xm:f>
            <x14:dxf>
              <fill>
                <patternFill>
                  <bgColor rgb="FFFFFF00"/>
                </patternFill>
              </fill>
            </x14:dxf>
          </x14:cfRule>
          <x14:cfRule type="cellIs" priority="1504" operator="equal" id="{AF7A819B-DF6F-4AE5-8DBD-BE59A653C4DD}">
            <xm:f>'12 Formulas'!$AK$5</xm:f>
            <x14:dxf>
              <fill>
                <patternFill>
                  <bgColor rgb="FF92D050"/>
                </patternFill>
              </fill>
            </x14:dxf>
          </x14:cfRule>
          <xm:sqref>F237</xm:sqref>
        </x14:conditionalFormatting>
        <x14:conditionalFormatting xmlns:xm="http://schemas.microsoft.com/office/excel/2006/main">
          <x14:cfRule type="cellIs" priority="1479" operator="equal" id="{3AEB8358-6D2B-4AFD-BBE1-A5263EF77DD7}">
            <xm:f>'12 Formulas'!$AK$2</xm:f>
            <x14:dxf>
              <fill>
                <patternFill>
                  <bgColor rgb="FFFF0000"/>
                </patternFill>
              </fill>
            </x14:dxf>
          </x14:cfRule>
          <x14:cfRule type="cellIs" priority="1480" operator="equal" id="{12F12D5A-39E7-4A4C-918D-6C7F88599C48}">
            <xm:f>'12 Formulas'!$AK$3</xm:f>
            <x14:dxf>
              <fill>
                <patternFill>
                  <bgColor rgb="FFFFC000"/>
                </patternFill>
              </fill>
            </x14:dxf>
          </x14:cfRule>
          <x14:cfRule type="cellIs" priority="1481" operator="equal" id="{392E38EB-7896-452B-AC31-33A00E012154}">
            <xm:f>'12 Formulas'!$AK$4</xm:f>
            <x14:dxf>
              <fill>
                <patternFill>
                  <bgColor rgb="FFFFFF00"/>
                </patternFill>
              </fill>
            </x14:dxf>
          </x14:cfRule>
          <x14:cfRule type="cellIs" priority="1482" operator="equal" id="{FC5A94ED-5F14-47D5-88ED-0D8B844A1F3A}">
            <xm:f>'12 Formulas'!$AK$5</xm:f>
            <x14:dxf>
              <fill>
                <patternFill>
                  <bgColor rgb="FF92D050"/>
                </patternFill>
              </fill>
            </x14:dxf>
          </x14:cfRule>
          <xm:sqref>F240</xm:sqref>
        </x14:conditionalFormatting>
        <x14:conditionalFormatting xmlns:xm="http://schemas.microsoft.com/office/excel/2006/main">
          <x14:cfRule type="cellIs" priority="1475" operator="equal" id="{1B4EB654-C1BF-494B-A405-D530C3501BE9}">
            <xm:f>'12 Formulas'!$AK$2</xm:f>
            <x14:dxf>
              <fill>
                <patternFill>
                  <bgColor rgb="FFFF0000"/>
                </patternFill>
              </fill>
            </x14:dxf>
          </x14:cfRule>
          <x14:cfRule type="cellIs" priority="1476" operator="equal" id="{BE6DAD5E-1200-4AFB-8FE9-BA94978DA9D1}">
            <xm:f>'12 Formulas'!$AK$3</xm:f>
            <x14:dxf>
              <fill>
                <patternFill>
                  <bgColor rgb="FFFFC000"/>
                </patternFill>
              </fill>
            </x14:dxf>
          </x14:cfRule>
          <x14:cfRule type="cellIs" priority="1477" operator="equal" id="{396A1995-E28E-4357-99F0-E1C69D15D584}">
            <xm:f>'12 Formulas'!$AK$4</xm:f>
            <x14:dxf>
              <fill>
                <patternFill>
                  <bgColor rgb="FFFFFF00"/>
                </patternFill>
              </fill>
            </x14:dxf>
          </x14:cfRule>
          <x14:cfRule type="cellIs" priority="1478" operator="equal" id="{8EA228F8-0426-4810-BAD5-DDC7DF8FBF0C}">
            <xm:f>'12 Formulas'!$AK$5</xm:f>
            <x14:dxf>
              <fill>
                <patternFill>
                  <bgColor rgb="FF92D050"/>
                </patternFill>
              </fill>
            </x14:dxf>
          </x14:cfRule>
          <xm:sqref>F243</xm:sqref>
        </x14:conditionalFormatting>
        <x14:conditionalFormatting xmlns:xm="http://schemas.microsoft.com/office/excel/2006/main">
          <x14:cfRule type="cellIs" priority="1471" operator="equal" id="{8706EDC0-6166-40AF-AF05-19BF23B48191}">
            <xm:f>'12 Formulas'!$AK$2</xm:f>
            <x14:dxf>
              <fill>
                <patternFill>
                  <bgColor rgb="FFFF0000"/>
                </patternFill>
              </fill>
            </x14:dxf>
          </x14:cfRule>
          <x14:cfRule type="cellIs" priority="1472" operator="equal" id="{01945E8E-77FA-4823-96F9-76B65E528CC4}">
            <xm:f>'12 Formulas'!$AK$3</xm:f>
            <x14:dxf>
              <fill>
                <patternFill>
                  <bgColor rgb="FFFFC000"/>
                </patternFill>
              </fill>
            </x14:dxf>
          </x14:cfRule>
          <x14:cfRule type="cellIs" priority="1473" operator="equal" id="{73D905A4-EA0F-4100-8B71-19010F462FC5}">
            <xm:f>'12 Formulas'!$AK$4</xm:f>
            <x14:dxf>
              <fill>
                <patternFill>
                  <bgColor rgb="FFFFFF00"/>
                </patternFill>
              </fill>
            </x14:dxf>
          </x14:cfRule>
          <x14:cfRule type="cellIs" priority="1474" operator="equal" id="{54506A29-9048-4E24-BFCB-CA997FBF045A}">
            <xm:f>'12 Formulas'!$AK$5</xm:f>
            <x14:dxf>
              <fill>
                <patternFill>
                  <bgColor rgb="FF92D050"/>
                </patternFill>
              </fill>
            </x14:dxf>
          </x14:cfRule>
          <xm:sqref>F249</xm:sqref>
        </x14:conditionalFormatting>
        <x14:conditionalFormatting xmlns:xm="http://schemas.microsoft.com/office/excel/2006/main">
          <x14:cfRule type="cellIs" priority="1467" operator="equal" id="{0F00EDEC-7199-43E4-B652-6B07D3847318}">
            <xm:f>'12 Formulas'!$AK$2</xm:f>
            <x14:dxf>
              <fill>
                <patternFill>
                  <bgColor rgb="FFFF0000"/>
                </patternFill>
              </fill>
            </x14:dxf>
          </x14:cfRule>
          <x14:cfRule type="cellIs" priority="1468" operator="equal" id="{9B773E3A-EB90-416F-B026-939BCAE17594}">
            <xm:f>'12 Formulas'!$AK$3</xm:f>
            <x14:dxf>
              <fill>
                <patternFill>
                  <bgColor rgb="FFFFC000"/>
                </patternFill>
              </fill>
            </x14:dxf>
          </x14:cfRule>
          <x14:cfRule type="cellIs" priority="1469" operator="equal" id="{2ACD7984-72C0-4703-937A-AB5380ABF6A4}">
            <xm:f>'12 Formulas'!$AK$4</xm:f>
            <x14:dxf>
              <fill>
                <patternFill>
                  <bgColor rgb="FFFFFF00"/>
                </patternFill>
              </fill>
            </x14:dxf>
          </x14:cfRule>
          <x14:cfRule type="cellIs" priority="1470" operator="equal" id="{FA43E494-6867-4E49-B09E-D404A743DA02}">
            <xm:f>'12 Formulas'!$AK$5</xm:f>
            <x14:dxf>
              <fill>
                <patternFill>
                  <bgColor rgb="FF92D050"/>
                </patternFill>
              </fill>
            </x14:dxf>
          </x14:cfRule>
          <xm:sqref>F246</xm:sqref>
        </x14:conditionalFormatting>
        <x14:conditionalFormatting xmlns:xm="http://schemas.microsoft.com/office/excel/2006/main">
          <x14:cfRule type="cellIs" priority="1463" operator="equal" id="{91C1ED0F-68F2-4FDB-8DA8-B25E6107E323}">
            <xm:f>'12 Formulas'!$AK$2</xm:f>
            <x14:dxf>
              <fill>
                <patternFill>
                  <bgColor rgb="FFFF0000"/>
                </patternFill>
              </fill>
            </x14:dxf>
          </x14:cfRule>
          <x14:cfRule type="cellIs" priority="1464" operator="equal" id="{117F1DFB-A8A4-4EC6-9AE7-EF75067E0EC7}">
            <xm:f>'12 Formulas'!$AK$3</xm:f>
            <x14:dxf>
              <fill>
                <patternFill>
                  <bgColor rgb="FFFFC000"/>
                </patternFill>
              </fill>
            </x14:dxf>
          </x14:cfRule>
          <x14:cfRule type="cellIs" priority="1465" operator="equal" id="{CAF07425-3F27-47AD-AF1E-DC5613208919}">
            <xm:f>'12 Formulas'!$AK$4</xm:f>
            <x14:dxf>
              <fill>
                <patternFill>
                  <bgColor rgb="FFFFFF00"/>
                </patternFill>
              </fill>
            </x14:dxf>
          </x14:cfRule>
          <x14:cfRule type="cellIs" priority="1466" operator="equal" id="{3D97983F-BCD0-42F6-BE49-338929EEC775}">
            <xm:f>'12 Formulas'!$AK$5</xm:f>
            <x14:dxf>
              <fill>
                <patternFill>
                  <bgColor rgb="FF92D050"/>
                </patternFill>
              </fill>
            </x14:dxf>
          </x14:cfRule>
          <xm:sqref>G237</xm:sqref>
        </x14:conditionalFormatting>
        <x14:conditionalFormatting xmlns:xm="http://schemas.microsoft.com/office/excel/2006/main">
          <x14:cfRule type="cellIs" priority="1459" operator="equal" id="{5FE32020-0065-4411-8CBC-8031B8168E52}">
            <xm:f>'12 Formulas'!$AK$2</xm:f>
            <x14:dxf>
              <fill>
                <patternFill>
                  <bgColor rgb="FFFF0000"/>
                </patternFill>
              </fill>
            </x14:dxf>
          </x14:cfRule>
          <x14:cfRule type="cellIs" priority="1460" operator="equal" id="{ABB189D7-48DE-4D5C-BDAA-A37A708F8F90}">
            <xm:f>'12 Formulas'!$AK$3</xm:f>
            <x14:dxf>
              <fill>
                <patternFill>
                  <bgColor rgb="FFFFC000"/>
                </patternFill>
              </fill>
            </x14:dxf>
          </x14:cfRule>
          <x14:cfRule type="cellIs" priority="1461" operator="equal" id="{C9C8D268-CAC2-4006-9E33-E2E603D42AA9}">
            <xm:f>'12 Formulas'!$AK$4</xm:f>
            <x14:dxf>
              <fill>
                <patternFill>
                  <bgColor rgb="FFFFFF00"/>
                </patternFill>
              </fill>
            </x14:dxf>
          </x14:cfRule>
          <x14:cfRule type="cellIs" priority="1462" operator="equal" id="{391D285B-2604-44C8-906C-1D7AA3D23F12}">
            <xm:f>'12 Formulas'!$AK$5</xm:f>
            <x14:dxf>
              <fill>
                <patternFill>
                  <bgColor rgb="FF92D050"/>
                </patternFill>
              </fill>
            </x14:dxf>
          </x14:cfRule>
          <xm:sqref>G240</xm:sqref>
        </x14:conditionalFormatting>
        <x14:conditionalFormatting xmlns:xm="http://schemas.microsoft.com/office/excel/2006/main">
          <x14:cfRule type="cellIs" priority="1455" operator="equal" id="{B920A7CE-E194-4201-8E25-1AF36FEE51EA}">
            <xm:f>'12 Formulas'!$AK$2</xm:f>
            <x14:dxf>
              <fill>
                <patternFill>
                  <bgColor rgb="FFFF0000"/>
                </patternFill>
              </fill>
            </x14:dxf>
          </x14:cfRule>
          <x14:cfRule type="cellIs" priority="1456" operator="equal" id="{49C5A91F-7BBE-4C73-9D0B-FD3AB29A1EFC}">
            <xm:f>'12 Formulas'!$AK$3</xm:f>
            <x14:dxf>
              <fill>
                <patternFill>
                  <bgColor rgb="FFFFC000"/>
                </patternFill>
              </fill>
            </x14:dxf>
          </x14:cfRule>
          <x14:cfRule type="cellIs" priority="1457" operator="equal" id="{D6E4D3DD-8B3A-47A5-83F6-145AF8B9A6A8}">
            <xm:f>'12 Formulas'!$AK$4</xm:f>
            <x14:dxf>
              <fill>
                <patternFill>
                  <bgColor rgb="FFFFFF00"/>
                </patternFill>
              </fill>
            </x14:dxf>
          </x14:cfRule>
          <x14:cfRule type="cellIs" priority="1458" operator="equal" id="{D981A7F6-1FF1-464E-A1C2-CEB791104927}">
            <xm:f>'12 Formulas'!$AK$5</xm:f>
            <x14:dxf>
              <fill>
                <patternFill>
                  <bgColor rgb="FF92D050"/>
                </patternFill>
              </fill>
            </x14:dxf>
          </x14:cfRule>
          <xm:sqref>G243</xm:sqref>
        </x14:conditionalFormatting>
        <x14:conditionalFormatting xmlns:xm="http://schemas.microsoft.com/office/excel/2006/main">
          <x14:cfRule type="cellIs" priority="1451" operator="equal" id="{11C3FA88-D0D5-4E90-80FF-C92C3C30DCF7}">
            <xm:f>'12 Formulas'!$AK$2</xm:f>
            <x14:dxf>
              <fill>
                <patternFill>
                  <bgColor rgb="FFFF0000"/>
                </patternFill>
              </fill>
            </x14:dxf>
          </x14:cfRule>
          <x14:cfRule type="cellIs" priority="1452" operator="equal" id="{B844034D-E6FB-415E-9D2F-6BA6D7601986}">
            <xm:f>'12 Formulas'!$AK$3</xm:f>
            <x14:dxf>
              <fill>
                <patternFill>
                  <bgColor rgb="FFFFC000"/>
                </patternFill>
              </fill>
            </x14:dxf>
          </x14:cfRule>
          <x14:cfRule type="cellIs" priority="1453" operator="equal" id="{0E21432E-BB5F-43FC-92DD-E7AF0646566A}">
            <xm:f>'12 Formulas'!$AK$4</xm:f>
            <x14:dxf>
              <fill>
                <patternFill>
                  <bgColor rgb="FFFFFF00"/>
                </patternFill>
              </fill>
            </x14:dxf>
          </x14:cfRule>
          <x14:cfRule type="cellIs" priority="1454" operator="equal" id="{5D04473E-B0E9-4C8C-A89C-ED1705346299}">
            <xm:f>'12 Formulas'!$AK$5</xm:f>
            <x14:dxf>
              <fill>
                <patternFill>
                  <bgColor rgb="FF92D050"/>
                </patternFill>
              </fill>
            </x14:dxf>
          </x14:cfRule>
          <xm:sqref>G249</xm:sqref>
        </x14:conditionalFormatting>
        <x14:conditionalFormatting xmlns:xm="http://schemas.microsoft.com/office/excel/2006/main">
          <x14:cfRule type="cellIs" priority="1447" operator="equal" id="{C9E1FFED-4EC2-4F3B-9693-23E6B8653D21}">
            <xm:f>'12 Formulas'!$AK$2</xm:f>
            <x14:dxf>
              <fill>
                <patternFill>
                  <bgColor rgb="FFFF0000"/>
                </patternFill>
              </fill>
            </x14:dxf>
          </x14:cfRule>
          <x14:cfRule type="cellIs" priority="1448" operator="equal" id="{892A4A76-E39F-4FB6-86A7-46BDDB0EF128}">
            <xm:f>'12 Formulas'!$AK$3</xm:f>
            <x14:dxf>
              <fill>
                <patternFill>
                  <bgColor rgb="FFFFC000"/>
                </patternFill>
              </fill>
            </x14:dxf>
          </x14:cfRule>
          <x14:cfRule type="cellIs" priority="1449" operator="equal" id="{74DEDD4A-C034-4423-8DB8-BC88C88756E3}">
            <xm:f>'12 Formulas'!$AK$4</xm:f>
            <x14:dxf>
              <fill>
                <patternFill>
                  <bgColor rgb="FFFFFF00"/>
                </patternFill>
              </fill>
            </x14:dxf>
          </x14:cfRule>
          <x14:cfRule type="cellIs" priority="1450" operator="equal" id="{EED1D35F-8B15-454E-A396-7910A8DB9E53}">
            <xm:f>'12 Formulas'!$AK$5</xm:f>
            <x14:dxf>
              <fill>
                <patternFill>
                  <bgColor rgb="FF92D050"/>
                </patternFill>
              </fill>
            </x14:dxf>
          </x14:cfRule>
          <xm:sqref>G246</xm:sqref>
        </x14:conditionalFormatting>
        <x14:conditionalFormatting xmlns:xm="http://schemas.microsoft.com/office/excel/2006/main">
          <x14:cfRule type="cellIs" priority="1431" operator="equal" id="{70889DAD-1908-47CE-A821-FF0287CCC814}">
            <xm:f>'12 Formulas'!$AK$2</xm:f>
            <x14:dxf>
              <fill>
                <patternFill>
                  <bgColor rgb="FFFF0000"/>
                </patternFill>
              </fill>
            </x14:dxf>
          </x14:cfRule>
          <x14:cfRule type="cellIs" priority="1432" operator="equal" id="{0C1A0910-3716-4327-80C7-59DD14A6DFF4}">
            <xm:f>'12 Formulas'!$AK$3</xm:f>
            <x14:dxf>
              <fill>
                <patternFill>
                  <bgColor rgb="FFFFC000"/>
                </patternFill>
              </fill>
            </x14:dxf>
          </x14:cfRule>
          <x14:cfRule type="cellIs" priority="1433" operator="equal" id="{36429E2D-CF22-4817-941F-EEE5B5F2548A}">
            <xm:f>'12 Formulas'!$AK$4</xm:f>
            <x14:dxf>
              <fill>
                <patternFill>
                  <bgColor rgb="FFFFFF00"/>
                </patternFill>
              </fill>
            </x14:dxf>
          </x14:cfRule>
          <x14:cfRule type="cellIs" priority="1434" operator="equal" id="{1F452380-B968-4860-A3B2-7CF0392AC9DD}">
            <xm:f>'12 Formulas'!$AK$5</xm:f>
            <x14:dxf>
              <fill>
                <patternFill>
                  <bgColor rgb="FF92D050"/>
                </patternFill>
              </fill>
            </x14:dxf>
          </x14:cfRule>
          <xm:sqref>F252</xm:sqref>
        </x14:conditionalFormatting>
        <x14:conditionalFormatting xmlns:xm="http://schemas.microsoft.com/office/excel/2006/main">
          <x14:cfRule type="cellIs" priority="1409" operator="equal" id="{493DA871-38FE-43E0-BB61-F767F9278052}">
            <xm:f>'12 Formulas'!$AK$2</xm:f>
            <x14:dxf>
              <fill>
                <patternFill>
                  <bgColor rgb="FFFF0000"/>
                </patternFill>
              </fill>
            </x14:dxf>
          </x14:cfRule>
          <x14:cfRule type="cellIs" priority="1410" operator="equal" id="{A9949FAB-9D8F-49EC-9DBB-2CDB7392C647}">
            <xm:f>'12 Formulas'!$AK$3</xm:f>
            <x14:dxf>
              <fill>
                <patternFill>
                  <bgColor rgb="FFFFC000"/>
                </patternFill>
              </fill>
            </x14:dxf>
          </x14:cfRule>
          <x14:cfRule type="cellIs" priority="1411" operator="equal" id="{293E5C10-D632-422A-AFE8-A77E9EEFB57A}">
            <xm:f>'12 Formulas'!$AK$4</xm:f>
            <x14:dxf>
              <fill>
                <patternFill>
                  <bgColor rgb="FFFFFF00"/>
                </patternFill>
              </fill>
            </x14:dxf>
          </x14:cfRule>
          <x14:cfRule type="cellIs" priority="1412" operator="equal" id="{DFD27F17-634E-4FEA-9CE6-D8ACABC0C373}">
            <xm:f>'12 Formulas'!$AK$5</xm:f>
            <x14:dxf>
              <fill>
                <patternFill>
                  <bgColor rgb="FF92D050"/>
                </patternFill>
              </fill>
            </x14:dxf>
          </x14:cfRule>
          <xm:sqref>F255</xm:sqref>
        </x14:conditionalFormatting>
        <x14:conditionalFormatting xmlns:xm="http://schemas.microsoft.com/office/excel/2006/main">
          <x14:cfRule type="cellIs" priority="1405" operator="equal" id="{63858ED8-78DA-41C3-9A3D-79CC7CB552ED}">
            <xm:f>'12 Formulas'!$AK$2</xm:f>
            <x14:dxf>
              <fill>
                <patternFill>
                  <bgColor rgb="FFFF0000"/>
                </patternFill>
              </fill>
            </x14:dxf>
          </x14:cfRule>
          <x14:cfRule type="cellIs" priority="1406" operator="equal" id="{3732142B-7571-47A2-BA54-9564C7B8232E}">
            <xm:f>'12 Formulas'!$AK$3</xm:f>
            <x14:dxf>
              <fill>
                <patternFill>
                  <bgColor rgb="FFFFC000"/>
                </patternFill>
              </fill>
            </x14:dxf>
          </x14:cfRule>
          <x14:cfRule type="cellIs" priority="1407" operator="equal" id="{19EDAB18-87B4-42A3-B05B-57DB90878D88}">
            <xm:f>'12 Formulas'!$AK$4</xm:f>
            <x14:dxf>
              <fill>
                <patternFill>
                  <bgColor rgb="FFFFFF00"/>
                </patternFill>
              </fill>
            </x14:dxf>
          </x14:cfRule>
          <x14:cfRule type="cellIs" priority="1408" operator="equal" id="{754D542E-E801-4F9D-ABD4-B4672106A46D}">
            <xm:f>'12 Formulas'!$AK$5</xm:f>
            <x14:dxf>
              <fill>
                <patternFill>
                  <bgColor rgb="FF92D050"/>
                </patternFill>
              </fill>
            </x14:dxf>
          </x14:cfRule>
          <xm:sqref>F258</xm:sqref>
        </x14:conditionalFormatting>
        <x14:conditionalFormatting xmlns:xm="http://schemas.microsoft.com/office/excel/2006/main">
          <x14:cfRule type="cellIs" priority="1401" operator="equal" id="{62B4DAE8-17C4-4328-A0FF-D64123E8BC5E}">
            <xm:f>'12 Formulas'!$AK$2</xm:f>
            <x14:dxf>
              <fill>
                <patternFill>
                  <bgColor rgb="FFFF0000"/>
                </patternFill>
              </fill>
            </x14:dxf>
          </x14:cfRule>
          <x14:cfRule type="cellIs" priority="1402" operator="equal" id="{6D30A167-DE40-4086-969E-F4E42B8253E1}">
            <xm:f>'12 Formulas'!$AK$3</xm:f>
            <x14:dxf>
              <fill>
                <patternFill>
                  <bgColor rgb="FFFFC000"/>
                </patternFill>
              </fill>
            </x14:dxf>
          </x14:cfRule>
          <x14:cfRule type="cellIs" priority="1403" operator="equal" id="{DC51E4B7-54FB-44CD-8F9B-E0F09D2F214A}">
            <xm:f>'12 Formulas'!$AK$4</xm:f>
            <x14:dxf>
              <fill>
                <patternFill>
                  <bgColor rgb="FFFFFF00"/>
                </patternFill>
              </fill>
            </x14:dxf>
          </x14:cfRule>
          <x14:cfRule type="cellIs" priority="1404" operator="equal" id="{AE7E5D68-849E-4AF2-AC70-26AE3DFF34D9}">
            <xm:f>'12 Formulas'!$AK$5</xm:f>
            <x14:dxf>
              <fill>
                <patternFill>
                  <bgColor rgb="FF92D050"/>
                </patternFill>
              </fill>
            </x14:dxf>
          </x14:cfRule>
          <xm:sqref>F264</xm:sqref>
        </x14:conditionalFormatting>
        <x14:conditionalFormatting xmlns:xm="http://schemas.microsoft.com/office/excel/2006/main">
          <x14:cfRule type="cellIs" priority="1397" operator="equal" id="{92C536AC-08E4-46A7-A8E1-0767D84AAA27}">
            <xm:f>'12 Formulas'!$AK$2</xm:f>
            <x14:dxf>
              <fill>
                <patternFill>
                  <bgColor rgb="FFFF0000"/>
                </patternFill>
              </fill>
            </x14:dxf>
          </x14:cfRule>
          <x14:cfRule type="cellIs" priority="1398" operator="equal" id="{30952B87-7B3B-4E13-826F-DCBE3DE3C426}">
            <xm:f>'12 Formulas'!$AK$3</xm:f>
            <x14:dxf>
              <fill>
                <patternFill>
                  <bgColor rgb="FFFFC000"/>
                </patternFill>
              </fill>
            </x14:dxf>
          </x14:cfRule>
          <x14:cfRule type="cellIs" priority="1399" operator="equal" id="{655AF4C3-F195-49C0-B998-C5838DF018F1}">
            <xm:f>'12 Formulas'!$AK$4</xm:f>
            <x14:dxf>
              <fill>
                <patternFill>
                  <bgColor rgb="FFFFFF00"/>
                </patternFill>
              </fill>
            </x14:dxf>
          </x14:cfRule>
          <x14:cfRule type="cellIs" priority="1400" operator="equal" id="{D97905AC-B214-4FC8-AC07-2CFE7FFD3770}">
            <xm:f>'12 Formulas'!$AK$5</xm:f>
            <x14:dxf>
              <fill>
                <patternFill>
                  <bgColor rgb="FF92D050"/>
                </patternFill>
              </fill>
            </x14:dxf>
          </x14:cfRule>
          <xm:sqref>F261</xm:sqref>
        </x14:conditionalFormatting>
        <x14:conditionalFormatting xmlns:xm="http://schemas.microsoft.com/office/excel/2006/main">
          <x14:cfRule type="cellIs" priority="1393" operator="equal" id="{40772821-36E5-449D-A451-B644E651A85B}">
            <xm:f>'12 Formulas'!$AK$2</xm:f>
            <x14:dxf>
              <fill>
                <patternFill>
                  <bgColor rgb="FFFF0000"/>
                </patternFill>
              </fill>
            </x14:dxf>
          </x14:cfRule>
          <x14:cfRule type="cellIs" priority="1394" operator="equal" id="{28D32DFE-CA38-4B79-AE75-CC3A3FFF8A4B}">
            <xm:f>'12 Formulas'!$AK$3</xm:f>
            <x14:dxf>
              <fill>
                <patternFill>
                  <bgColor rgb="FFFFC000"/>
                </patternFill>
              </fill>
            </x14:dxf>
          </x14:cfRule>
          <x14:cfRule type="cellIs" priority="1395" operator="equal" id="{3D861B1C-4FF3-4EF2-AB4E-CA8EE1838783}">
            <xm:f>'12 Formulas'!$AK$4</xm:f>
            <x14:dxf>
              <fill>
                <patternFill>
                  <bgColor rgb="FFFFFF00"/>
                </patternFill>
              </fill>
            </x14:dxf>
          </x14:cfRule>
          <x14:cfRule type="cellIs" priority="1396" operator="equal" id="{D79C8221-A613-47E2-B1EA-26E6A22B916B}">
            <xm:f>'12 Formulas'!$AK$5</xm:f>
            <x14:dxf>
              <fill>
                <patternFill>
                  <bgColor rgb="FF92D050"/>
                </patternFill>
              </fill>
            </x14:dxf>
          </x14:cfRule>
          <xm:sqref>G252</xm:sqref>
        </x14:conditionalFormatting>
        <x14:conditionalFormatting xmlns:xm="http://schemas.microsoft.com/office/excel/2006/main">
          <x14:cfRule type="cellIs" priority="1389" operator="equal" id="{F88516E3-F516-4310-8824-60444164AACC}">
            <xm:f>'12 Formulas'!$AK$2</xm:f>
            <x14:dxf>
              <fill>
                <patternFill>
                  <bgColor rgb="FFFF0000"/>
                </patternFill>
              </fill>
            </x14:dxf>
          </x14:cfRule>
          <x14:cfRule type="cellIs" priority="1390" operator="equal" id="{1B97BCB4-DDDB-4D71-A1CE-A49559014B2B}">
            <xm:f>'12 Formulas'!$AK$3</xm:f>
            <x14:dxf>
              <fill>
                <patternFill>
                  <bgColor rgb="FFFFC000"/>
                </patternFill>
              </fill>
            </x14:dxf>
          </x14:cfRule>
          <x14:cfRule type="cellIs" priority="1391" operator="equal" id="{89FED65A-DA0E-44C2-9CBD-5CF053D56362}">
            <xm:f>'12 Formulas'!$AK$4</xm:f>
            <x14:dxf>
              <fill>
                <patternFill>
                  <bgColor rgb="FFFFFF00"/>
                </patternFill>
              </fill>
            </x14:dxf>
          </x14:cfRule>
          <x14:cfRule type="cellIs" priority="1392" operator="equal" id="{DBC670D9-08A7-4A25-8290-393E164FF923}">
            <xm:f>'12 Formulas'!$AK$5</xm:f>
            <x14:dxf>
              <fill>
                <patternFill>
                  <bgColor rgb="FF92D050"/>
                </patternFill>
              </fill>
            </x14:dxf>
          </x14:cfRule>
          <xm:sqref>G255</xm:sqref>
        </x14:conditionalFormatting>
        <x14:conditionalFormatting xmlns:xm="http://schemas.microsoft.com/office/excel/2006/main">
          <x14:cfRule type="cellIs" priority="1385" operator="equal" id="{34686473-8E59-4C5F-AE5C-D4142F232511}">
            <xm:f>'12 Formulas'!$AK$2</xm:f>
            <x14:dxf>
              <fill>
                <patternFill>
                  <bgColor rgb="FFFF0000"/>
                </patternFill>
              </fill>
            </x14:dxf>
          </x14:cfRule>
          <x14:cfRule type="cellIs" priority="1386" operator="equal" id="{94FA9B42-671D-45ED-98C8-A9E9A02D5789}">
            <xm:f>'12 Formulas'!$AK$3</xm:f>
            <x14:dxf>
              <fill>
                <patternFill>
                  <bgColor rgb="FFFFC000"/>
                </patternFill>
              </fill>
            </x14:dxf>
          </x14:cfRule>
          <x14:cfRule type="cellIs" priority="1387" operator="equal" id="{59FA3FF2-5EF5-473B-A968-517E4474228F}">
            <xm:f>'12 Formulas'!$AK$4</xm:f>
            <x14:dxf>
              <fill>
                <patternFill>
                  <bgColor rgb="FFFFFF00"/>
                </patternFill>
              </fill>
            </x14:dxf>
          </x14:cfRule>
          <x14:cfRule type="cellIs" priority="1388" operator="equal" id="{E6F6F0B8-8629-4C4A-BA95-B3C6810A9CDB}">
            <xm:f>'12 Formulas'!$AK$5</xm:f>
            <x14:dxf>
              <fill>
                <patternFill>
                  <bgColor rgb="FF92D050"/>
                </patternFill>
              </fill>
            </x14:dxf>
          </x14:cfRule>
          <xm:sqref>G258</xm:sqref>
        </x14:conditionalFormatting>
        <x14:conditionalFormatting xmlns:xm="http://schemas.microsoft.com/office/excel/2006/main">
          <x14:cfRule type="cellIs" priority="1381" operator="equal" id="{6756F8E0-14B4-48D6-BE64-E0C2F2440A2A}">
            <xm:f>'12 Formulas'!$AK$2</xm:f>
            <x14:dxf>
              <fill>
                <patternFill>
                  <bgColor rgb="FFFF0000"/>
                </patternFill>
              </fill>
            </x14:dxf>
          </x14:cfRule>
          <x14:cfRule type="cellIs" priority="1382" operator="equal" id="{5871C34A-4653-4616-8F83-2476D7B6C551}">
            <xm:f>'12 Formulas'!$AK$3</xm:f>
            <x14:dxf>
              <fill>
                <patternFill>
                  <bgColor rgb="FFFFC000"/>
                </patternFill>
              </fill>
            </x14:dxf>
          </x14:cfRule>
          <x14:cfRule type="cellIs" priority="1383" operator="equal" id="{359FFA56-B7B7-48C8-AF2D-5CDC0C248D7A}">
            <xm:f>'12 Formulas'!$AK$4</xm:f>
            <x14:dxf>
              <fill>
                <patternFill>
                  <bgColor rgb="FFFFFF00"/>
                </patternFill>
              </fill>
            </x14:dxf>
          </x14:cfRule>
          <x14:cfRule type="cellIs" priority="1384" operator="equal" id="{AE5EA07C-6F1B-4085-B7BA-D362DE3F2CCF}">
            <xm:f>'12 Formulas'!$AK$5</xm:f>
            <x14:dxf>
              <fill>
                <patternFill>
                  <bgColor rgb="FF92D050"/>
                </patternFill>
              </fill>
            </x14:dxf>
          </x14:cfRule>
          <xm:sqref>G264</xm:sqref>
        </x14:conditionalFormatting>
        <x14:conditionalFormatting xmlns:xm="http://schemas.microsoft.com/office/excel/2006/main">
          <x14:cfRule type="cellIs" priority="1377" operator="equal" id="{A3E2B1E5-DDE9-4282-8D86-6786A050986D}">
            <xm:f>'12 Formulas'!$AK$2</xm:f>
            <x14:dxf>
              <fill>
                <patternFill>
                  <bgColor rgb="FFFF0000"/>
                </patternFill>
              </fill>
            </x14:dxf>
          </x14:cfRule>
          <x14:cfRule type="cellIs" priority="1378" operator="equal" id="{F214FB0E-B197-401C-AA59-93844A21401B}">
            <xm:f>'12 Formulas'!$AK$3</xm:f>
            <x14:dxf>
              <fill>
                <patternFill>
                  <bgColor rgb="FFFFC000"/>
                </patternFill>
              </fill>
            </x14:dxf>
          </x14:cfRule>
          <x14:cfRule type="cellIs" priority="1379" operator="equal" id="{7F87AC0B-0CD1-4ED9-95C7-6D361DAB6121}">
            <xm:f>'12 Formulas'!$AK$4</xm:f>
            <x14:dxf>
              <fill>
                <patternFill>
                  <bgColor rgb="FFFFFF00"/>
                </patternFill>
              </fill>
            </x14:dxf>
          </x14:cfRule>
          <x14:cfRule type="cellIs" priority="1380" operator="equal" id="{AD2F3276-03B4-4C9C-BB6E-7616EE23E1AF}">
            <xm:f>'12 Formulas'!$AK$5</xm:f>
            <x14:dxf>
              <fill>
                <patternFill>
                  <bgColor rgb="FF92D050"/>
                </patternFill>
              </fill>
            </x14:dxf>
          </x14:cfRule>
          <xm:sqref>G261</xm:sqref>
        </x14:conditionalFormatting>
        <x14:conditionalFormatting xmlns:xm="http://schemas.microsoft.com/office/excel/2006/main">
          <x14:cfRule type="cellIs" priority="1361" operator="equal" id="{1B5279A7-509A-46A3-AF53-8C7F287F50A5}">
            <xm:f>'12 Formulas'!$AK$2</xm:f>
            <x14:dxf>
              <fill>
                <patternFill>
                  <bgColor rgb="FFFF0000"/>
                </patternFill>
              </fill>
            </x14:dxf>
          </x14:cfRule>
          <x14:cfRule type="cellIs" priority="1362" operator="equal" id="{3CCC315F-5240-438E-8F30-5F427D83FBCB}">
            <xm:f>'12 Formulas'!$AK$3</xm:f>
            <x14:dxf>
              <fill>
                <patternFill>
                  <bgColor rgb="FFFFC000"/>
                </patternFill>
              </fill>
            </x14:dxf>
          </x14:cfRule>
          <x14:cfRule type="cellIs" priority="1363" operator="equal" id="{BC368902-D7D5-4D28-B7DE-D9B50C17AF7C}">
            <xm:f>'12 Formulas'!$AK$4</xm:f>
            <x14:dxf>
              <fill>
                <patternFill>
                  <bgColor rgb="FFFFFF00"/>
                </patternFill>
              </fill>
            </x14:dxf>
          </x14:cfRule>
          <x14:cfRule type="cellIs" priority="1364" operator="equal" id="{3AC9BBF5-0A93-459B-BC6B-D3F4F528D5D1}">
            <xm:f>'12 Formulas'!$AK$5</xm:f>
            <x14:dxf>
              <fill>
                <patternFill>
                  <bgColor rgb="FF92D050"/>
                </patternFill>
              </fill>
            </x14:dxf>
          </x14:cfRule>
          <xm:sqref>F267</xm:sqref>
        </x14:conditionalFormatting>
        <x14:conditionalFormatting xmlns:xm="http://schemas.microsoft.com/office/excel/2006/main">
          <x14:cfRule type="cellIs" priority="1339" operator="equal" id="{EF51FF42-684E-418D-BB38-947C50A293B6}">
            <xm:f>'12 Formulas'!$AK$2</xm:f>
            <x14:dxf>
              <fill>
                <patternFill>
                  <bgColor rgb="FFFF0000"/>
                </patternFill>
              </fill>
            </x14:dxf>
          </x14:cfRule>
          <x14:cfRule type="cellIs" priority="1340" operator="equal" id="{C5231989-FCE0-4ADE-99EA-C4153CD65BDC}">
            <xm:f>'12 Formulas'!$AK$3</xm:f>
            <x14:dxf>
              <fill>
                <patternFill>
                  <bgColor rgb="FFFFC000"/>
                </patternFill>
              </fill>
            </x14:dxf>
          </x14:cfRule>
          <x14:cfRule type="cellIs" priority="1341" operator="equal" id="{A0430B30-2AD4-48F6-99D0-C1162F75C469}">
            <xm:f>'12 Formulas'!$AK$4</xm:f>
            <x14:dxf>
              <fill>
                <patternFill>
                  <bgColor rgb="FFFFFF00"/>
                </patternFill>
              </fill>
            </x14:dxf>
          </x14:cfRule>
          <x14:cfRule type="cellIs" priority="1342" operator="equal" id="{B393AE8E-5C85-46F6-8B32-2810D427FFEC}">
            <xm:f>'12 Formulas'!$AK$5</xm:f>
            <x14:dxf>
              <fill>
                <patternFill>
                  <bgColor rgb="FF92D050"/>
                </patternFill>
              </fill>
            </x14:dxf>
          </x14:cfRule>
          <xm:sqref>F270</xm:sqref>
        </x14:conditionalFormatting>
        <x14:conditionalFormatting xmlns:xm="http://schemas.microsoft.com/office/excel/2006/main">
          <x14:cfRule type="cellIs" priority="1335" operator="equal" id="{4D639E3B-0991-41DB-92EE-A6E0D6D9E5DE}">
            <xm:f>'12 Formulas'!$AK$2</xm:f>
            <x14:dxf>
              <fill>
                <patternFill>
                  <bgColor rgb="FFFF0000"/>
                </patternFill>
              </fill>
            </x14:dxf>
          </x14:cfRule>
          <x14:cfRule type="cellIs" priority="1336" operator="equal" id="{D305F143-01CC-4C06-A01F-D10FDC2B4299}">
            <xm:f>'12 Formulas'!$AK$3</xm:f>
            <x14:dxf>
              <fill>
                <patternFill>
                  <bgColor rgb="FFFFC000"/>
                </patternFill>
              </fill>
            </x14:dxf>
          </x14:cfRule>
          <x14:cfRule type="cellIs" priority="1337" operator="equal" id="{A0037F27-BD2D-4544-B255-189720C13542}">
            <xm:f>'12 Formulas'!$AK$4</xm:f>
            <x14:dxf>
              <fill>
                <patternFill>
                  <bgColor rgb="FFFFFF00"/>
                </patternFill>
              </fill>
            </x14:dxf>
          </x14:cfRule>
          <x14:cfRule type="cellIs" priority="1338" operator="equal" id="{8EDA052D-F01E-496A-9A1D-058BB4B68FE9}">
            <xm:f>'12 Formulas'!$AK$5</xm:f>
            <x14:dxf>
              <fill>
                <patternFill>
                  <bgColor rgb="FF92D050"/>
                </patternFill>
              </fill>
            </x14:dxf>
          </x14:cfRule>
          <xm:sqref>F273</xm:sqref>
        </x14:conditionalFormatting>
        <x14:conditionalFormatting xmlns:xm="http://schemas.microsoft.com/office/excel/2006/main">
          <x14:cfRule type="cellIs" priority="1331" operator="equal" id="{EB0166CD-B48D-43E0-82DF-044BE11FE91B}">
            <xm:f>'12 Formulas'!$AK$2</xm:f>
            <x14:dxf>
              <fill>
                <patternFill>
                  <bgColor rgb="FFFF0000"/>
                </patternFill>
              </fill>
            </x14:dxf>
          </x14:cfRule>
          <x14:cfRule type="cellIs" priority="1332" operator="equal" id="{E35522EC-D5C0-4BD3-AD6D-E70185947ED0}">
            <xm:f>'12 Formulas'!$AK$3</xm:f>
            <x14:dxf>
              <fill>
                <patternFill>
                  <bgColor rgb="FFFFC000"/>
                </patternFill>
              </fill>
            </x14:dxf>
          </x14:cfRule>
          <x14:cfRule type="cellIs" priority="1333" operator="equal" id="{CD53B146-FCD7-4135-AB69-B2CBDFBF940A}">
            <xm:f>'12 Formulas'!$AK$4</xm:f>
            <x14:dxf>
              <fill>
                <patternFill>
                  <bgColor rgb="FFFFFF00"/>
                </patternFill>
              </fill>
            </x14:dxf>
          </x14:cfRule>
          <x14:cfRule type="cellIs" priority="1334" operator="equal" id="{A82E07B2-DC7F-4D91-83CB-9348990501AA}">
            <xm:f>'12 Formulas'!$AK$5</xm:f>
            <x14:dxf>
              <fill>
                <patternFill>
                  <bgColor rgb="FF92D050"/>
                </patternFill>
              </fill>
            </x14:dxf>
          </x14:cfRule>
          <xm:sqref>F279</xm:sqref>
        </x14:conditionalFormatting>
        <x14:conditionalFormatting xmlns:xm="http://schemas.microsoft.com/office/excel/2006/main">
          <x14:cfRule type="cellIs" priority="1327" operator="equal" id="{1AF036D8-A748-46E4-8521-D41748869705}">
            <xm:f>'12 Formulas'!$AK$2</xm:f>
            <x14:dxf>
              <fill>
                <patternFill>
                  <bgColor rgb="FFFF0000"/>
                </patternFill>
              </fill>
            </x14:dxf>
          </x14:cfRule>
          <x14:cfRule type="cellIs" priority="1328" operator="equal" id="{2078907B-BE0D-47B9-9F55-BF3313D92B4F}">
            <xm:f>'12 Formulas'!$AK$3</xm:f>
            <x14:dxf>
              <fill>
                <patternFill>
                  <bgColor rgb="FFFFC000"/>
                </patternFill>
              </fill>
            </x14:dxf>
          </x14:cfRule>
          <x14:cfRule type="cellIs" priority="1329" operator="equal" id="{0342B459-E128-4596-B718-623A2C3F386F}">
            <xm:f>'12 Formulas'!$AK$4</xm:f>
            <x14:dxf>
              <fill>
                <patternFill>
                  <bgColor rgb="FFFFFF00"/>
                </patternFill>
              </fill>
            </x14:dxf>
          </x14:cfRule>
          <x14:cfRule type="cellIs" priority="1330" operator="equal" id="{5447F6AE-8CD3-47C9-97D8-5B9C9DE1AE9C}">
            <xm:f>'12 Formulas'!$AK$5</xm:f>
            <x14:dxf>
              <fill>
                <patternFill>
                  <bgColor rgb="FF92D050"/>
                </patternFill>
              </fill>
            </x14:dxf>
          </x14:cfRule>
          <xm:sqref>F276</xm:sqref>
        </x14:conditionalFormatting>
        <x14:conditionalFormatting xmlns:xm="http://schemas.microsoft.com/office/excel/2006/main">
          <x14:cfRule type="cellIs" priority="1323" operator="equal" id="{82C7B160-00D7-4331-8759-FAAF04AC6157}">
            <xm:f>'12 Formulas'!$AK$2</xm:f>
            <x14:dxf>
              <fill>
                <patternFill>
                  <bgColor rgb="FFFF0000"/>
                </patternFill>
              </fill>
            </x14:dxf>
          </x14:cfRule>
          <x14:cfRule type="cellIs" priority="1324" operator="equal" id="{689FD23F-0648-4B5C-9AB2-1BB6CCDC53DC}">
            <xm:f>'12 Formulas'!$AK$3</xm:f>
            <x14:dxf>
              <fill>
                <patternFill>
                  <bgColor rgb="FFFFC000"/>
                </patternFill>
              </fill>
            </x14:dxf>
          </x14:cfRule>
          <x14:cfRule type="cellIs" priority="1325" operator="equal" id="{651D48DC-5753-4A41-860C-87AA9D727E7E}">
            <xm:f>'12 Formulas'!$AK$4</xm:f>
            <x14:dxf>
              <fill>
                <patternFill>
                  <bgColor rgb="FFFFFF00"/>
                </patternFill>
              </fill>
            </x14:dxf>
          </x14:cfRule>
          <x14:cfRule type="cellIs" priority="1326" operator="equal" id="{F96E63BE-0531-4A88-A848-7A9BE7C0F256}">
            <xm:f>'12 Formulas'!$AK$5</xm:f>
            <x14:dxf>
              <fill>
                <patternFill>
                  <bgColor rgb="FF92D050"/>
                </patternFill>
              </fill>
            </x14:dxf>
          </x14:cfRule>
          <xm:sqref>G267</xm:sqref>
        </x14:conditionalFormatting>
        <x14:conditionalFormatting xmlns:xm="http://schemas.microsoft.com/office/excel/2006/main">
          <x14:cfRule type="cellIs" priority="1319" operator="equal" id="{DCD31B45-E6DC-4CA1-84EF-996253B2AA1B}">
            <xm:f>'12 Formulas'!$AK$2</xm:f>
            <x14:dxf>
              <fill>
                <patternFill>
                  <bgColor rgb="FFFF0000"/>
                </patternFill>
              </fill>
            </x14:dxf>
          </x14:cfRule>
          <x14:cfRule type="cellIs" priority="1320" operator="equal" id="{06C89342-DFD5-440C-A77F-EF3B48884DCA}">
            <xm:f>'12 Formulas'!$AK$3</xm:f>
            <x14:dxf>
              <fill>
                <patternFill>
                  <bgColor rgb="FFFFC000"/>
                </patternFill>
              </fill>
            </x14:dxf>
          </x14:cfRule>
          <x14:cfRule type="cellIs" priority="1321" operator="equal" id="{20880F6F-8A69-4A9C-8D68-C79D1F747152}">
            <xm:f>'12 Formulas'!$AK$4</xm:f>
            <x14:dxf>
              <fill>
                <patternFill>
                  <bgColor rgb="FFFFFF00"/>
                </patternFill>
              </fill>
            </x14:dxf>
          </x14:cfRule>
          <x14:cfRule type="cellIs" priority="1322" operator="equal" id="{A0ACB882-90B0-45B6-BFA1-E4FFB72A6744}">
            <xm:f>'12 Formulas'!$AK$5</xm:f>
            <x14:dxf>
              <fill>
                <patternFill>
                  <bgColor rgb="FF92D050"/>
                </patternFill>
              </fill>
            </x14:dxf>
          </x14:cfRule>
          <xm:sqref>G270</xm:sqref>
        </x14:conditionalFormatting>
        <x14:conditionalFormatting xmlns:xm="http://schemas.microsoft.com/office/excel/2006/main">
          <x14:cfRule type="cellIs" priority="1315" operator="equal" id="{91F1AF56-8C37-4506-B0FC-AB9219F6080F}">
            <xm:f>'12 Formulas'!$AK$2</xm:f>
            <x14:dxf>
              <fill>
                <patternFill>
                  <bgColor rgb="FFFF0000"/>
                </patternFill>
              </fill>
            </x14:dxf>
          </x14:cfRule>
          <x14:cfRule type="cellIs" priority="1316" operator="equal" id="{AC8D58B0-DC59-424F-8F9A-6081589BA00A}">
            <xm:f>'12 Formulas'!$AK$3</xm:f>
            <x14:dxf>
              <fill>
                <patternFill>
                  <bgColor rgb="FFFFC000"/>
                </patternFill>
              </fill>
            </x14:dxf>
          </x14:cfRule>
          <x14:cfRule type="cellIs" priority="1317" operator="equal" id="{91739345-1B16-4229-8BAB-49187E0A7BA4}">
            <xm:f>'12 Formulas'!$AK$4</xm:f>
            <x14:dxf>
              <fill>
                <patternFill>
                  <bgColor rgb="FFFFFF00"/>
                </patternFill>
              </fill>
            </x14:dxf>
          </x14:cfRule>
          <x14:cfRule type="cellIs" priority="1318" operator="equal" id="{C18673C0-EF95-404D-A2B9-11AC598EB472}">
            <xm:f>'12 Formulas'!$AK$5</xm:f>
            <x14:dxf>
              <fill>
                <patternFill>
                  <bgColor rgb="FF92D050"/>
                </patternFill>
              </fill>
            </x14:dxf>
          </x14:cfRule>
          <xm:sqref>G273</xm:sqref>
        </x14:conditionalFormatting>
        <x14:conditionalFormatting xmlns:xm="http://schemas.microsoft.com/office/excel/2006/main">
          <x14:cfRule type="cellIs" priority="1311" operator="equal" id="{9EC08303-E7D2-4041-8C20-6311ED224F9F}">
            <xm:f>'12 Formulas'!$AK$2</xm:f>
            <x14:dxf>
              <fill>
                <patternFill>
                  <bgColor rgb="FFFF0000"/>
                </patternFill>
              </fill>
            </x14:dxf>
          </x14:cfRule>
          <x14:cfRule type="cellIs" priority="1312" operator="equal" id="{59966D75-DDE1-438E-98D0-44C62441DCD7}">
            <xm:f>'12 Formulas'!$AK$3</xm:f>
            <x14:dxf>
              <fill>
                <patternFill>
                  <bgColor rgb="FFFFC000"/>
                </patternFill>
              </fill>
            </x14:dxf>
          </x14:cfRule>
          <x14:cfRule type="cellIs" priority="1313" operator="equal" id="{A13D9C13-2263-49BB-9EB2-6C70D1DEF5D6}">
            <xm:f>'12 Formulas'!$AK$4</xm:f>
            <x14:dxf>
              <fill>
                <patternFill>
                  <bgColor rgb="FFFFFF00"/>
                </patternFill>
              </fill>
            </x14:dxf>
          </x14:cfRule>
          <x14:cfRule type="cellIs" priority="1314" operator="equal" id="{D31607E0-D95D-4FDD-84F1-DCC0DB7995F0}">
            <xm:f>'12 Formulas'!$AK$5</xm:f>
            <x14:dxf>
              <fill>
                <patternFill>
                  <bgColor rgb="FF92D050"/>
                </patternFill>
              </fill>
            </x14:dxf>
          </x14:cfRule>
          <xm:sqref>G279</xm:sqref>
        </x14:conditionalFormatting>
        <x14:conditionalFormatting xmlns:xm="http://schemas.microsoft.com/office/excel/2006/main">
          <x14:cfRule type="cellIs" priority="1307" operator="equal" id="{EA898057-22C6-48F3-8217-18E68689B1E8}">
            <xm:f>'12 Formulas'!$AK$2</xm:f>
            <x14:dxf>
              <fill>
                <patternFill>
                  <bgColor rgb="FFFF0000"/>
                </patternFill>
              </fill>
            </x14:dxf>
          </x14:cfRule>
          <x14:cfRule type="cellIs" priority="1308" operator="equal" id="{E944031B-4D95-44A8-A15B-96E82124E6A8}">
            <xm:f>'12 Formulas'!$AK$3</xm:f>
            <x14:dxf>
              <fill>
                <patternFill>
                  <bgColor rgb="FFFFC000"/>
                </patternFill>
              </fill>
            </x14:dxf>
          </x14:cfRule>
          <x14:cfRule type="cellIs" priority="1309" operator="equal" id="{F0F6FB20-E9D9-411C-9166-8C1AD07B683B}">
            <xm:f>'12 Formulas'!$AK$4</xm:f>
            <x14:dxf>
              <fill>
                <patternFill>
                  <bgColor rgb="FFFFFF00"/>
                </patternFill>
              </fill>
            </x14:dxf>
          </x14:cfRule>
          <x14:cfRule type="cellIs" priority="1310" operator="equal" id="{A9E50DCC-BBE2-49D7-87FA-E86BA42C789D}">
            <xm:f>'12 Formulas'!$AK$5</xm:f>
            <x14:dxf>
              <fill>
                <patternFill>
                  <bgColor rgb="FF92D050"/>
                </patternFill>
              </fill>
            </x14:dxf>
          </x14:cfRule>
          <xm:sqref>G276</xm:sqref>
        </x14:conditionalFormatting>
        <x14:conditionalFormatting xmlns:xm="http://schemas.microsoft.com/office/excel/2006/main">
          <x14:cfRule type="cellIs" priority="1291" operator="equal" id="{D1D53517-34B5-44E2-8122-C921F701375C}">
            <xm:f>'12 Formulas'!$AK$2</xm:f>
            <x14:dxf>
              <fill>
                <patternFill>
                  <bgColor rgb="FFFF0000"/>
                </patternFill>
              </fill>
            </x14:dxf>
          </x14:cfRule>
          <x14:cfRule type="cellIs" priority="1292" operator="equal" id="{C71355C0-CE59-4DE1-876E-49B86F9D8E46}">
            <xm:f>'12 Formulas'!$AK$3</xm:f>
            <x14:dxf>
              <fill>
                <patternFill>
                  <bgColor rgb="FFFFC000"/>
                </patternFill>
              </fill>
            </x14:dxf>
          </x14:cfRule>
          <x14:cfRule type="cellIs" priority="1293" operator="equal" id="{02C8B5DB-FE4E-4986-938E-9C86E6362254}">
            <xm:f>'12 Formulas'!$AK$4</xm:f>
            <x14:dxf>
              <fill>
                <patternFill>
                  <bgColor rgb="FFFFFF00"/>
                </patternFill>
              </fill>
            </x14:dxf>
          </x14:cfRule>
          <x14:cfRule type="cellIs" priority="1294" operator="equal" id="{3CB0BC88-8296-4A11-86F7-FDC79501DADC}">
            <xm:f>'12 Formulas'!$AK$5</xm:f>
            <x14:dxf>
              <fill>
                <patternFill>
                  <bgColor rgb="FF92D050"/>
                </patternFill>
              </fill>
            </x14:dxf>
          </x14:cfRule>
          <xm:sqref>F282</xm:sqref>
        </x14:conditionalFormatting>
        <x14:conditionalFormatting xmlns:xm="http://schemas.microsoft.com/office/excel/2006/main">
          <x14:cfRule type="cellIs" priority="1269" operator="equal" id="{4F81DFEE-1979-41F6-B52D-48B6F8516342}">
            <xm:f>'12 Formulas'!$AK$2</xm:f>
            <x14:dxf>
              <fill>
                <patternFill>
                  <bgColor rgb="FFFF0000"/>
                </patternFill>
              </fill>
            </x14:dxf>
          </x14:cfRule>
          <x14:cfRule type="cellIs" priority="1270" operator="equal" id="{D2E89831-B59F-4A08-8053-DBCE05DC5200}">
            <xm:f>'12 Formulas'!$AK$3</xm:f>
            <x14:dxf>
              <fill>
                <patternFill>
                  <bgColor rgb="FFFFC000"/>
                </patternFill>
              </fill>
            </x14:dxf>
          </x14:cfRule>
          <x14:cfRule type="cellIs" priority="1271" operator="equal" id="{E9DF1B92-A37A-4CD9-B419-0FE570AF8A49}">
            <xm:f>'12 Formulas'!$AK$4</xm:f>
            <x14:dxf>
              <fill>
                <patternFill>
                  <bgColor rgb="FFFFFF00"/>
                </patternFill>
              </fill>
            </x14:dxf>
          </x14:cfRule>
          <x14:cfRule type="cellIs" priority="1272" operator="equal" id="{73EB4AAA-0750-4194-9FF7-9ABE214AE5DE}">
            <xm:f>'12 Formulas'!$AK$5</xm:f>
            <x14:dxf>
              <fill>
                <patternFill>
                  <bgColor rgb="FF92D050"/>
                </patternFill>
              </fill>
            </x14:dxf>
          </x14:cfRule>
          <xm:sqref>F285</xm:sqref>
        </x14:conditionalFormatting>
        <x14:conditionalFormatting xmlns:xm="http://schemas.microsoft.com/office/excel/2006/main">
          <x14:cfRule type="cellIs" priority="1265" operator="equal" id="{96F28EB2-8511-4875-80A3-2B21682D27A6}">
            <xm:f>'12 Formulas'!$AK$2</xm:f>
            <x14:dxf>
              <fill>
                <patternFill>
                  <bgColor rgb="FFFF0000"/>
                </patternFill>
              </fill>
            </x14:dxf>
          </x14:cfRule>
          <x14:cfRule type="cellIs" priority="1266" operator="equal" id="{12F74F05-3B9F-4C8C-B6A3-0FAEEC6C5511}">
            <xm:f>'12 Formulas'!$AK$3</xm:f>
            <x14:dxf>
              <fill>
                <patternFill>
                  <bgColor rgb="FFFFC000"/>
                </patternFill>
              </fill>
            </x14:dxf>
          </x14:cfRule>
          <x14:cfRule type="cellIs" priority="1267" operator="equal" id="{D95BA5EF-951D-4F8D-8AA5-5824714A74B4}">
            <xm:f>'12 Formulas'!$AK$4</xm:f>
            <x14:dxf>
              <fill>
                <patternFill>
                  <bgColor rgb="FFFFFF00"/>
                </patternFill>
              </fill>
            </x14:dxf>
          </x14:cfRule>
          <x14:cfRule type="cellIs" priority="1268" operator="equal" id="{9EE98C13-9691-4F89-AABC-50B9E402CE04}">
            <xm:f>'12 Formulas'!$AK$5</xm:f>
            <x14:dxf>
              <fill>
                <patternFill>
                  <bgColor rgb="FF92D050"/>
                </patternFill>
              </fill>
            </x14:dxf>
          </x14:cfRule>
          <xm:sqref>F288</xm:sqref>
        </x14:conditionalFormatting>
        <x14:conditionalFormatting xmlns:xm="http://schemas.microsoft.com/office/excel/2006/main">
          <x14:cfRule type="cellIs" priority="1261" operator="equal" id="{C25199CE-A213-4B4A-A2F8-9A64434B9E2E}">
            <xm:f>'12 Formulas'!$AK$2</xm:f>
            <x14:dxf>
              <fill>
                <patternFill>
                  <bgColor rgb="FFFF0000"/>
                </patternFill>
              </fill>
            </x14:dxf>
          </x14:cfRule>
          <x14:cfRule type="cellIs" priority="1262" operator="equal" id="{44BF02FB-AF8A-45C4-A46D-4A498DD65343}">
            <xm:f>'12 Formulas'!$AK$3</xm:f>
            <x14:dxf>
              <fill>
                <patternFill>
                  <bgColor rgb="FFFFC000"/>
                </patternFill>
              </fill>
            </x14:dxf>
          </x14:cfRule>
          <x14:cfRule type="cellIs" priority="1263" operator="equal" id="{ECD928A2-34C3-4553-92C3-1A763F2644B5}">
            <xm:f>'12 Formulas'!$AK$4</xm:f>
            <x14:dxf>
              <fill>
                <patternFill>
                  <bgColor rgb="FFFFFF00"/>
                </patternFill>
              </fill>
            </x14:dxf>
          </x14:cfRule>
          <x14:cfRule type="cellIs" priority="1264" operator="equal" id="{4471E708-9A27-4396-BD10-E0D109063CE8}">
            <xm:f>'12 Formulas'!$AK$5</xm:f>
            <x14:dxf>
              <fill>
                <patternFill>
                  <bgColor rgb="FF92D050"/>
                </patternFill>
              </fill>
            </x14:dxf>
          </x14:cfRule>
          <xm:sqref>F294</xm:sqref>
        </x14:conditionalFormatting>
        <x14:conditionalFormatting xmlns:xm="http://schemas.microsoft.com/office/excel/2006/main">
          <x14:cfRule type="cellIs" priority="1257" operator="equal" id="{F572CEB0-3882-40D0-91AE-E3DB49A5ABA9}">
            <xm:f>'12 Formulas'!$AK$2</xm:f>
            <x14:dxf>
              <fill>
                <patternFill>
                  <bgColor rgb="FFFF0000"/>
                </patternFill>
              </fill>
            </x14:dxf>
          </x14:cfRule>
          <x14:cfRule type="cellIs" priority="1258" operator="equal" id="{FDE9D71A-A009-4906-89F2-FEE93978475D}">
            <xm:f>'12 Formulas'!$AK$3</xm:f>
            <x14:dxf>
              <fill>
                <patternFill>
                  <bgColor rgb="FFFFC000"/>
                </patternFill>
              </fill>
            </x14:dxf>
          </x14:cfRule>
          <x14:cfRule type="cellIs" priority="1259" operator="equal" id="{F376A6DD-248F-4C7F-9039-194C3CCD4B2A}">
            <xm:f>'12 Formulas'!$AK$4</xm:f>
            <x14:dxf>
              <fill>
                <patternFill>
                  <bgColor rgb="FFFFFF00"/>
                </patternFill>
              </fill>
            </x14:dxf>
          </x14:cfRule>
          <x14:cfRule type="cellIs" priority="1260" operator="equal" id="{D43D6806-FFF5-4B4E-99D7-95DF20C629C3}">
            <xm:f>'12 Formulas'!$AK$5</xm:f>
            <x14:dxf>
              <fill>
                <patternFill>
                  <bgColor rgb="FF92D050"/>
                </patternFill>
              </fill>
            </x14:dxf>
          </x14:cfRule>
          <xm:sqref>F291</xm:sqref>
        </x14:conditionalFormatting>
        <x14:conditionalFormatting xmlns:xm="http://schemas.microsoft.com/office/excel/2006/main">
          <x14:cfRule type="cellIs" priority="1253" operator="equal" id="{EB7B7FF9-0E04-4454-A964-E846FAC37F98}">
            <xm:f>'12 Formulas'!$AK$2</xm:f>
            <x14:dxf>
              <fill>
                <patternFill>
                  <bgColor rgb="FFFF0000"/>
                </patternFill>
              </fill>
            </x14:dxf>
          </x14:cfRule>
          <x14:cfRule type="cellIs" priority="1254" operator="equal" id="{0EBC22A4-826A-4FFF-8895-4BBC6959DE4A}">
            <xm:f>'12 Formulas'!$AK$3</xm:f>
            <x14:dxf>
              <fill>
                <patternFill>
                  <bgColor rgb="FFFFC000"/>
                </patternFill>
              </fill>
            </x14:dxf>
          </x14:cfRule>
          <x14:cfRule type="cellIs" priority="1255" operator="equal" id="{623FECA1-CE74-4DC3-B1DF-D9A61E966990}">
            <xm:f>'12 Formulas'!$AK$4</xm:f>
            <x14:dxf>
              <fill>
                <patternFill>
                  <bgColor rgb="FFFFFF00"/>
                </patternFill>
              </fill>
            </x14:dxf>
          </x14:cfRule>
          <x14:cfRule type="cellIs" priority="1256" operator="equal" id="{236229D5-E5AE-45D6-9785-C6D2A0EACE13}">
            <xm:f>'12 Formulas'!$AK$5</xm:f>
            <x14:dxf>
              <fill>
                <patternFill>
                  <bgColor rgb="FF92D050"/>
                </patternFill>
              </fill>
            </x14:dxf>
          </x14:cfRule>
          <xm:sqref>G282</xm:sqref>
        </x14:conditionalFormatting>
        <x14:conditionalFormatting xmlns:xm="http://schemas.microsoft.com/office/excel/2006/main">
          <x14:cfRule type="cellIs" priority="1249" operator="equal" id="{E2F33EC1-915D-4C78-BDF5-5FC96047807B}">
            <xm:f>'12 Formulas'!$AK$2</xm:f>
            <x14:dxf>
              <fill>
                <patternFill>
                  <bgColor rgb="FFFF0000"/>
                </patternFill>
              </fill>
            </x14:dxf>
          </x14:cfRule>
          <x14:cfRule type="cellIs" priority="1250" operator="equal" id="{4296C7E2-C2FF-4505-8E36-5C8B840D5304}">
            <xm:f>'12 Formulas'!$AK$3</xm:f>
            <x14:dxf>
              <fill>
                <patternFill>
                  <bgColor rgb="FFFFC000"/>
                </patternFill>
              </fill>
            </x14:dxf>
          </x14:cfRule>
          <x14:cfRule type="cellIs" priority="1251" operator="equal" id="{E35A2833-9FF9-446C-958C-974FA0A6D3D4}">
            <xm:f>'12 Formulas'!$AK$4</xm:f>
            <x14:dxf>
              <fill>
                <patternFill>
                  <bgColor rgb="FFFFFF00"/>
                </patternFill>
              </fill>
            </x14:dxf>
          </x14:cfRule>
          <x14:cfRule type="cellIs" priority="1252" operator="equal" id="{374B58DE-C245-45A9-B34D-4368DD7902F4}">
            <xm:f>'12 Formulas'!$AK$5</xm:f>
            <x14:dxf>
              <fill>
                <patternFill>
                  <bgColor rgb="FF92D050"/>
                </patternFill>
              </fill>
            </x14:dxf>
          </x14:cfRule>
          <xm:sqref>G285</xm:sqref>
        </x14:conditionalFormatting>
        <x14:conditionalFormatting xmlns:xm="http://schemas.microsoft.com/office/excel/2006/main">
          <x14:cfRule type="cellIs" priority="1245" operator="equal" id="{E56714D0-14F3-48D8-AE24-DE8BEF563BC3}">
            <xm:f>'12 Formulas'!$AK$2</xm:f>
            <x14:dxf>
              <fill>
                <patternFill>
                  <bgColor rgb="FFFF0000"/>
                </patternFill>
              </fill>
            </x14:dxf>
          </x14:cfRule>
          <x14:cfRule type="cellIs" priority="1246" operator="equal" id="{5F47BFA0-799A-404F-AAB1-70FD8BBBE158}">
            <xm:f>'12 Formulas'!$AK$3</xm:f>
            <x14:dxf>
              <fill>
                <patternFill>
                  <bgColor rgb="FFFFC000"/>
                </patternFill>
              </fill>
            </x14:dxf>
          </x14:cfRule>
          <x14:cfRule type="cellIs" priority="1247" operator="equal" id="{55395D58-F74A-4A5F-9566-1A03F1F25E88}">
            <xm:f>'12 Formulas'!$AK$4</xm:f>
            <x14:dxf>
              <fill>
                <patternFill>
                  <bgColor rgb="FFFFFF00"/>
                </patternFill>
              </fill>
            </x14:dxf>
          </x14:cfRule>
          <x14:cfRule type="cellIs" priority="1248" operator="equal" id="{6CD76E45-03CD-453E-A73A-B1C5E5DFF20C}">
            <xm:f>'12 Formulas'!$AK$5</xm:f>
            <x14:dxf>
              <fill>
                <patternFill>
                  <bgColor rgb="FF92D050"/>
                </patternFill>
              </fill>
            </x14:dxf>
          </x14:cfRule>
          <xm:sqref>G288</xm:sqref>
        </x14:conditionalFormatting>
        <x14:conditionalFormatting xmlns:xm="http://schemas.microsoft.com/office/excel/2006/main">
          <x14:cfRule type="cellIs" priority="1241" operator="equal" id="{8842941A-C744-48A7-9555-7F3319AC020D}">
            <xm:f>'12 Formulas'!$AK$2</xm:f>
            <x14:dxf>
              <fill>
                <patternFill>
                  <bgColor rgb="FFFF0000"/>
                </patternFill>
              </fill>
            </x14:dxf>
          </x14:cfRule>
          <x14:cfRule type="cellIs" priority="1242" operator="equal" id="{5673529F-B6A8-4F2C-96A3-A2DBDE6BF248}">
            <xm:f>'12 Formulas'!$AK$3</xm:f>
            <x14:dxf>
              <fill>
                <patternFill>
                  <bgColor rgb="FFFFC000"/>
                </patternFill>
              </fill>
            </x14:dxf>
          </x14:cfRule>
          <x14:cfRule type="cellIs" priority="1243" operator="equal" id="{402AE17E-1463-45D5-80AE-68BA25F09DD4}">
            <xm:f>'12 Formulas'!$AK$4</xm:f>
            <x14:dxf>
              <fill>
                <patternFill>
                  <bgColor rgb="FFFFFF00"/>
                </patternFill>
              </fill>
            </x14:dxf>
          </x14:cfRule>
          <x14:cfRule type="cellIs" priority="1244" operator="equal" id="{B6829B9E-1834-47F9-993C-B4964ABC4EAA}">
            <xm:f>'12 Formulas'!$AK$5</xm:f>
            <x14:dxf>
              <fill>
                <patternFill>
                  <bgColor rgb="FF92D050"/>
                </patternFill>
              </fill>
            </x14:dxf>
          </x14:cfRule>
          <xm:sqref>G294</xm:sqref>
        </x14:conditionalFormatting>
        <x14:conditionalFormatting xmlns:xm="http://schemas.microsoft.com/office/excel/2006/main">
          <x14:cfRule type="cellIs" priority="1237" operator="equal" id="{3CDD045F-07FB-485A-A260-C079FC388797}">
            <xm:f>'12 Formulas'!$AK$2</xm:f>
            <x14:dxf>
              <fill>
                <patternFill>
                  <bgColor rgb="FFFF0000"/>
                </patternFill>
              </fill>
            </x14:dxf>
          </x14:cfRule>
          <x14:cfRule type="cellIs" priority="1238" operator="equal" id="{51BC0D0F-179F-4FFE-93EC-72014BED50ED}">
            <xm:f>'12 Formulas'!$AK$3</xm:f>
            <x14:dxf>
              <fill>
                <patternFill>
                  <bgColor rgb="FFFFC000"/>
                </patternFill>
              </fill>
            </x14:dxf>
          </x14:cfRule>
          <x14:cfRule type="cellIs" priority="1239" operator="equal" id="{6C82B36E-0DD0-45FA-A3FE-BB37E217BE59}">
            <xm:f>'12 Formulas'!$AK$4</xm:f>
            <x14:dxf>
              <fill>
                <patternFill>
                  <bgColor rgb="FFFFFF00"/>
                </patternFill>
              </fill>
            </x14:dxf>
          </x14:cfRule>
          <x14:cfRule type="cellIs" priority="1240" operator="equal" id="{E8D120A5-63DC-4FD0-AC48-22719CD66115}">
            <xm:f>'12 Formulas'!$AK$5</xm:f>
            <x14:dxf>
              <fill>
                <patternFill>
                  <bgColor rgb="FF92D050"/>
                </patternFill>
              </fill>
            </x14:dxf>
          </x14:cfRule>
          <xm:sqref>G291</xm:sqref>
        </x14:conditionalFormatting>
        <x14:conditionalFormatting xmlns:xm="http://schemas.microsoft.com/office/excel/2006/main">
          <x14:cfRule type="cellIs" priority="1221" operator="equal" id="{778A1823-DCFA-4EBA-A5C4-77D4B43CF0A2}">
            <xm:f>'12 Formulas'!$AK$2</xm:f>
            <x14:dxf>
              <fill>
                <patternFill>
                  <bgColor rgb="FFFF0000"/>
                </patternFill>
              </fill>
            </x14:dxf>
          </x14:cfRule>
          <x14:cfRule type="cellIs" priority="1222" operator="equal" id="{694B647C-1B5F-4658-96EE-4FC4F32D541D}">
            <xm:f>'12 Formulas'!$AK$3</xm:f>
            <x14:dxf>
              <fill>
                <patternFill>
                  <bgColor rgb="FFFFC000"/>
                </patternFill>
              </fill>
            </x14:dxf>
          </x14:cfRule>
          <x14:cfRule type="cellIs" priority="1223" operator="equal" id="{4AF2A485-1B9B-4AFC-AFBC-82AD1786641F}">
            <xm:f>'12 Formulas'!$AK$4</xm:f>
            <x14:dxf>
              <fill>
                <patternFill>
                  <bgColor rgb="FFFFFF00"/>
                </patternFill>
              </fill>
            </x14:dxf>
          </x14:cfRule>
          <x14:cfRule type="cellIs" priority="1224" operator="equal" id="{ED1C967F-6C2C-464A-830D-B3CA4064FBE7}">
            <xm:f>'12 Formulas'!$AK$5</xm:f>
            <x14:dxf>
              <fill>
                <patternFill>
                  <bgColor rgb="FF92D050"/>
                </patternFill>
              </fill>
            </x14:dxf>
          </x14:cfRule>
          <xm:sqref>F297</xm:sqref>
        </x14:conditionalFormatting>
        <x14:conditionalFormatting xmlns:xm="http://schemas.microsoft.com/office/excel/2006/main">
          <x14:cfRule type="cellIs" priority="1199" operator="equal" id="{3CB0CEF3-8E9E-4DF2-8DF2-9D46B2A913FD}">
            <xm:f>'12 Formulas'!$AK$2</xm:f>
            <x14:dxf>
              <fill>
                <patternFill>
                  <bgColor rgb="FFFF0000"/>
                </patternFill>
              </fill>
            </x14:dxf>
          </x14:cfRule>
          <x14:cfRule type="cellIs" priority="1200" operator="equal" id="{26CC2FA7-50C5-4935-BA7B-F6331AA4587C}">
            <xm:f>'12 Formulas'!$AK$3</xm:f>
            <x14:dxf>
              <fill>
                <patternFill>
                  <bgColor rgb="FFFFC000"/>
                </patternFill>
              </fill>
            </x14:dxf>
          </x14:cfRule>
          <x14:cfRule type="cellIs" priority="1201" operator="equal" id="{27FB15F3-5F01-4A2F-B577-C80158C76BF4}">
            <xm:f>'12 Formulas'!$AK$4</xm:f>
            <x14:dxf>
              <fill>
                <patternFill>
                  <bgColor rgb="FFFFFF00"/>
                </patternFill>
              </fill>
            </x14:dxf>
          </x14:cfRule>
          <x14:cfRule type="cellIs" priority="1202" operator="equal" id="{EC5D938C-2065-41D8-ABA4-F33B4825DD40}">
            <xm:f>'12 Formulas'!$AK$5</xm:f>
            <x14:dxf>
              <fill>
                <patternFill>
                  <bgColor rgb="FF92D050"/>
                </patternFill>
              </fill>
            </x14:dxf>
          </x14:cfRule>
          <xm:sqref>F300</xm:sqref>
        </x14:conditionalFormatting>
        <x14:conditionalFormatting xmlns:xm="http://schemas.microsoft.com/office/excel/2006/main">
          <x14:cfRule type="cellIs" priority="1195" operator="equal" id="{C056A4B1-E9A5-4E71-B1EB-49691FA68832}">
            <xm:f>'12 Formulas'!$AK$2</xm:f>
            <x14:dxf>
              <fill>
                <patternFill>
                  <bgColor rgb="FFFF0000"/>
                </patternFill>
              </fill>
            </x14:dxf>
          </x14:cfRule>
          <x14:cfRule type="cellIs" priority="1196" operator="equal" id="{1696B769-A10B-4E3D-AEB6-BC27D614A4A6}">
            <xm:f>'12 Formulas'!$AK$3</xm:f>
            <x14:dxf>
              <fill>
                <patternFill>
                  <bgColor rgb="FFFFC000"/>
                </patternFill>
              </fill>
            </x14:dxf>
          </x14:cfRule>
          <x14:cfRule type="cellIs" priority="1197" operator="equal" id="{CFD18188-2A2F-42C5-8B55-40347AF94740}">
            <xm:f>'12 Formulas'!$AK$4</xm:f>
            <x14:dxf>
              <fill>
                <patternFill>
                  <bgColor rgb="FFFFFF00"/>
                </patternFill>
              </fill>
            </x14:dxf>
          </x14:cfRule>
          <x14:cfRule type="cellIs" priority="1198" operator="equal" id="{1FDEB6E1-025E-4B02-ADE0-FFC0CC769CA6}">
            <xm:f>'12 Formulas'!$AK$5</xm:f>
            <x14:dxf>
              <fill>
                <patternFill>
                  <bgColor rgb="FF92D050"/>
                </patternFill>
              </fill>
            </x14:dxf>
          </x14:cfRule>
          <xm:sqref>F303</xm:sqref>
        </x14:conditionalFormatting>
        <x14:conditionalFormatting xmlns:xm="http://schemas.microsoft.com/office/excel/2006/main">
          <x14:cfRule type="cellIs" priority="1191" operator="equal" id="{A89AF4CC-F09A-4FB2-B2BA-ACBDDFA7AE90}">
            <xm:f>'12 Formulas'!$AK$2</xm:f>
            <x14:dxf>
              <fill>
                <patternFill>
                  <bgColor rgb="FFFF0000"/>
                </patternFill>
              </fill>
            </x14:dxf>
          </x14:cfRule>
          <x14:cfRule type="cellIs" priority="1192" operator="equal" id="{F5C514FD-F132-4DC3-846D-3E46347100FF}">
            <xm:f>'12 Formulas'!$AK$3</xm:f>
            <x14:dxf>
              <fill>
                <patternFill>
                  <bgColor rgb="FFFFC000"/>
                </patternFill>
              </fill>
            </x14:dxf>
          </x14:cfRule>
          <x14:cfRule type="cellIs" priority="1193" operator="equal" id="{F15BC0B6-B00D-481D-AD02-933F72E9D245}">
            <xm:f>'12 Formulas'!$AK$4</xm:f>
            <x14:dxf>
              <fill>
                <patternFill>
                  <bgColor rgb="FFFFFF00"/>
                </patternFill>
              </fill>
            </x14:dxf>
          </x14:cfRule>
          <x14:cfRule type="cellIs" priority="1194" operator="equal" id="{4424C1BC-0439-4C2C-8C17-DF85E390F721}">
            <xm:f>'12 Formulas'!$AK$5</xm:f>
            <x14:dxf>
              <fill>
                <patternFill>
                  <bgColor rgb="FF92D050"/>
                </patternFill>
              </fill>
            </x14:dxf>
          </x14:cfRule>
          <xm:sqref>F309</xm:sqref>
        </x14:conditionalFormatting>
        <x14:conditionalFormatting xmlns:xm="http://schemas.microsoft.com/office/excel/2006/main">
          <x14:cfRule type="cellIs" priority="1187" operator="equal" id="{62D2A716-6789-475C-B288-CC549B87A236}">
            <xm:f>'12 Formulas'!$AK$2</xm:f>
            <x14:dxf>
              <fill>
                <patternFill>
                  <bgColor rgb="FFFF0000"/>
                </patternFill>
              </fill>
            </x14:dxf>
          </x14:cfRule>
          <x14:cfRule type="cellIs" priority="1188" operator="equal" id="{500BE7ED-B2A4-4B36-94DF-B7F6E01A85F1}">
            <xm:f>'12 Formulas'!$AK$3</xm:f>
            <x14:dxf>
              <fill>
                <patternFill>
                  <bgColor rgb="FFFFC000"/>
                </patternFill>
              </fill>
            </x14:dxf>
          </x14:cfRule>
          <x14:cfRule type="cellIs" priority="1189" operator="equal" id="{07A8AF2A-9719-4086-AE3F-81C53F56199F}">
            <xm:f>'12 Formulas'!$AK$4</xm:f>
            <x14:dxf>
              <fill>
                <patternFill>
                  <bgColor rgb="FFFFFF00"/>
                </patternFill>
              </fill>
            </x14:dxf>
          </x14:cfRule>
          <x14:cfRule type="cellIs" priority="1190" operator="equal" id="{3AE83E02-23BF-4F2B-85DF-0F00E1BF2B0B}">
            <xm:f>'12 Formulas'!$AK$5</xm:f>
            <x14:dxf>
              <fill>
                <patternFill>
                  <bgColor rgb="FF92D050"/>
                </patternFill>
              </fill>
            </x14:dxf>
          </x14:cfRule>
          <xm:sqref>F306</xm:sqref>
        </x14:conditionalFormatting>
        <x14:conditionalFormatting xmlns:xm="http://schemas.microsoft.com/office/excel/2006/main">
          <x14:cfRule type="cellIs" priority="1183" operator="equal" id="{D9606281-12DD-4457-A4A5-D8F7D7C29AEF}">
            <xm:f>'12 Formulas'!$AK$2</xm:f>
            <x14:dxf>
              <fill>
                <patternFill>
                  <bgColor rgb="FFFF0000"/>
                </patternFill>
              </fill>
            </x14:dxf>
          </x14:cfRule>
          <x14:cfRule type="cellIs" priority="1184" operator="equal" id="{BD6CD8D7-B1F5-4122-B860-F05483C5A24A}">
            <xm:f>'12 Formulas'!$AK$3</xm:f>
            <x14:dxf>
              <fill>
                <patternFill>
                  <bgColor rgb="FFFFC000"/>
                </patternFill>
              </fill>
            </x14:dxf>
          </x14:cfRule>
          <x14:cfRule type="cellIs" priority="1185" operator="equal" id="{D29A532F-412A-40CD-B744-D5EC64322E6B}">
            <xm:f>'12 Formulas'!$AK$4</xm:f>
            <x14:dxf>
              <fill>
                <patternFill>
                  <bgColor rgb="FFFFFF00"/>
                </patternFill>
              </fill>
            </x14:dxf>
          </x14:cfRule>
          <x14:cfRule type="cellIs" priority="1186" operator="equal" id="{012AB3DD-2BA9-406A-B3AF-C4EB93106EE1}">
            <xm:f>'12 Formulas'!$AK$5</xm:f>
            <x14:dxf>
              <fill>
                <patternFill>
                  <bgColor rgb="FF92D050"/>
                </patternFill>
              </fill>
            </x14:dxf>
          </x14:cfRule>
          <xm:sqref>G297</xm:sqref>
        </x14:conditionalFormatting>
        <x14:conditionalFormatting xmlns:xm="http://schemas.microsoft.com/office/excel/2006/main">
          <x14:cfRule type="cellIs" priority="1179" operator="equal" id="{FB43D3B0-3CE4-4DCB-A918-D072EC1D31C1}">
            <xm:f>'12 Formulas'!$AK$2</xm:f>
            <x14:dxf>
              <fill>
                <patternFill>
                  <bgColor rgb="FFFF0000"/>
                </patternFill>
              </fill>
            </x14:dxf>
          </x14:cfRule>
          <x14:cfRule type="cellIs" priority="1180" operator="equal" id="{EF8DC643-EB68-4E42-BEE1-E70B6D622497}">
            <xm:f>'12 Formulas'!$AK$3</xm:f>
            <x14:dxf>
              <fill>
                <patternFill>
                  <bgColor rgb="FFFFC000"/>
                </patternFill>
              </fill>
            </x14:dxf>
          </x14:cfRule>
          <x14:cfRule type="cellIs" priority="1181" operator="equal" id="{CDC76BD0-CC20-491C-9781-4267ADAE986A}">
            <xm:f>'12 Formulas'!$AK$4</xm:f>
            <x14:dxf>
              <fill>
                <patternFill>
                  <bgColor rgb="FFFFFF00"/>
                </patternFill>
              </fill>
            </x14:dxf>
          </x14:cfRule>
          <x14:cfRule type="cellIs" priority="1182" operator="equal" id="{703237E1-C29E-42E8-9569-8DB89BD37419}">
            <xm:f>'12 Formulas'!$AK$5</xm:f>
            <x14:dxf>
              <fill>
                <patternFill>
                  <bgColor rgb="FF92D050"/>
                </patternFill>
              </fill>
            </x14:dxf>
          </x14:cfRule>
          <xm:sqref>G300</xm:sqref>
        </x14:conditionalFormatting>
        <x14:conditionalFormatting xmlns:xm="http://schemas.microsoft.com/office/excel/2006/main">
          <x14:cfRule type="cellIs" priority="1175" operator="equal" id="{D4AA8E61-E762-4945-AABF-EBE2C75ABF4F}">
            <xm:f>'12 Formulas'!$AK$2</xm:f>
            <x14:dxf>
              <fill>
                <patternFill>
                  <bgColor rgb="FFFF0000"/>
                </patternFill>
              </fill>
            </x14:dxf>
          </x14:cfRule>
          <x14:cfRule type="cellIs" priority="1176" operator="equal" id="{6308251E-F776-47B8-AC65-2C7FCE4CD236}">
            <xm:f>'12 Formulas'!$AK$3</xm:f>
            <x14:dxf>
              <fill>
                <patternFill>
                  <bgColor rgb="FFFFC000"/>
                </patternFill>
              </fill>
            </x14:dxf>
          </x14:cfRule>
          <x14:cfRule type="cellIs" priority="1177" operator="equal" id="{0D0FECA2-B5AD-4C35-AF61-1086315A398A}">
            <xm:f>'12 Formulas'!$AK$4</xm:f>
            <x14:dxf>
              <fill>
                <patternFill>
                  <bgColor rgb="FFFFFF00"/>
                </patternFill>
              </fill>
            </x14:dxf>
          </x14:cfRule>
          <x14:cfRule type="cellIs" priority="1178" operator="equal" id="{39A9E52D-0059-403F-B8FF-700D14101F5F}">
            <xm:f>'12 Formulas'!$AK$5</xm:f>
            <x14:dxf>
              <fill>
                <patternFill>
                  <bgColor rgb="FF92D050"/>
                </patternFill>
              </fill>
            </x14:dxf>
          </x14:cfRule>
          <xm:sqref>G303</xm:sqref>
        </x14:conditionalFormatting>
        <x14:conditionalFormatting xmlns:xm="http://schemas.microsoft.com/office/excel/2006/main">
          <x14:cfRule type="cellIs" priority="1171" operator="equal" id="{C9CE064A-2B92-4AD6-9BE9-5176D6DB0D88}">
            <xm:f>'12 Formulas'!$AK$2</xm:f>
            <x14:dxf>
              <fill>
                <patternFill>
                  <bgColor rgb="FFFF0000"/>
                </patternFill>
              </fill>
            </x14:dxf>
          </x14:cfRule>
          <x14:cfRule type="cellIs" priority="1172" operator="equal" id="{CF1E1867-50DC-4270-A7A6-A66980343BC4}">
            <xm:f>'12 Formulas'!$AK$3</xm:f>
            <x14:dxf>
              <fill>
                <patternFill>
                  <bgColor rgb="FFFFC000"/>
                </patternFill>
              </fill>
            </x14:dxf>
          </x14:cfRule>
          <x14:cfRule type="cellIs" priority="1173" operator="equal" id="{826F5950-F3BB-48A9-A468-61B888CE121D}">
            <xm:f>'12 Formulas'!$AK$4</xm:f>
            <x14:dxf>
              <fill>
                <patternFill>
                  <bgColor rgb="FFFFFF00"/>
                </patternFill>
              </fill>
            </x14:dxf>
          </x14:cfRule>
          <x14:cfRule type="cellIs" priority="1174" operator="equal" id="{35E0E7FA-D0F5-4914-B493-7F7BABDCAF45}">
            <xm:f>'12 Formulas'!$AK$5</xm:f>
            <x14:dxf>
              <fill>
                <patternFill>
                  <bgColor rgb="FF92D050"/>
                </patternFill>
              </fill>
            </x14:dxf>
          </x14:cfRule>
          <xm:sqref>G309</xm:sqref>
        </x14:conditionalFormatting>
        <x14:conditionalFormatting xmlns:xm="http://schemas.microsoft.com/office/excel/2006/main">
          <x14:cfRule type="cellIs" priority="1167" operator="equal" id="{9DEA7506-CC90-4034-BCC5-4A0063420CFF}">
            <xm:f>'12 Formulas'!$AK$2</xm:f>
            <x14:dxf>
              <fill>
                <patternFill>
                  <bgColor rgb="FFFF0000"/>
                </patternFill>
              </fill>
            </x14:dxf>
          </x14:cfRule>
          <x14:cfRule type="cellIs" priority="1168" operator="equal" id="{B5F1B6C1-2EAC-456F-B082-C1D6B5799861}">
            <xm:f>'12 Formulas'!$AK$3</xm:f>
            <x14:dxf>
              <fill>
                <patternFill>
                  <bgColor rgb="FFFFC000"/>
                </patternFill>
              </fill>
            </x14:dxf>
          </x14:cfRule>
          <x14:cfRule type="cellIs" priority="1169" operator="equal" id="{DA1693D3-0FA0-40C5-A866-32C5AF6886B2}">
            <xm:f>'12 Formulas'!$AK$4</xm:f>
            <x14:dxf>
              <fill>
                <patternFill>
                  <bgColor rgb="FFFFFF00"/>
                </patternFill>
              </fill>
            </x14:dxf>
          </x14:cfRule>
          <x14:cfRule type="cellIs" priority="1170" operator="equal" id="{04258052-0CBD-41E4-8D81-2751249E7F08}">
            <xm:f>'12 Formulas'!$AK$5</xm:f>
            <x14:dxf>
              <fill>
                <patternFill>
                  <bgColor rgb="FF92D050"/>
                </patternFill>
              </fill>
            </x14:dxf>
          </x14:cfRule>
          <xm:sqref>G306</xm:sqref>
        </x14:conditionalFormatting>
        <x14:conditionalFormatting xmlns:xm="http://schemas.microsoft.com/office/excel/2006/main">
          <x14:cfRule type="cellIs" priority="304" operator="equal" id="{4B3C5452-E075-421E-97CD-4773AA90F496}">
            <xm:f>'12 Formulas'!$S$3</xm:f>
            <x14:dxf>
              <fill>
                <patternFill>
                  <bgColor rgb="FFFF0000"/>
                </patternFill>
              </fill>
            </x14:dxf>
          </x14:cfRule>
          <x14:cfRule type="cellIs" priority="305" operator="equal" id="{F3440FB4-0919-4FD2-BF44-679C29C0217C}">
            <xm:f>'12 Formulas'!$S$4</xm:f>
            <x14:dxf>
              <fill>
                <patternFill>
                  <bgColor rgb="FFFFC000"/>
                </patternFill>
              </fill>
            </x14:dxf>
          </x14:cfRule>
          <x14:cfRule type="cellIs" priority="306" operator="equal" id="{49D7CCCA-4E93-4AD3-95BA-E654C8731686}">
            <xm:f>'12 Formulas'!$S$5</xm:f>
            <x14:dxf>
              <fill>
                <patternFill>
                  <bgColor rgb="FFFFFF00"/>
                </patternFill>
              </fill>
            </x14:dxf>
          </x14:cfRule>
          <x14:cfRule type="cellIs" priority="307" operator="equal" id="{E3B40CBD-D4C3-4B66-A3FF-76D7DB696366}">
            <xm:f>'12 Formulas'!$S$6</xm:f>
            <x14:dxf>
              <fill>
                <patternFill>
                  <bgColor rgb="FF00B050"/>
                </patternFill>
              </fill>
            </x14:dxf>
          </x14:cfRule>
          <x14:cfRule type="cellIs" priority="308" operator="equal" id="{64B662ED-B983-4C6D-B873-86AF6D6DD537}">
            <xm:f>'12 Formulas'!$S$7</xm:f>
            <x14:dxf>
              <fill>
                <patternFill>
                  <bgColor rgb="FF92D050"/>
                </patternFill>
              </fill>
            </x14:dxf>
          </x14:cfRule>
          <xm:sqref>C237</xm:sqref>
        </x14:conditionalFormatting>
        <x14:conditionalFormatting xmlns:xm="http://schemas.microsoft.com/office/excel/2006/main">
          <x14:cfRule type="cellIs" priority="520" operator="equal" id="{60B8197B-F46C-46A4-A7BF-63E5A577431C}">
            <xm:f>'12 Formulas'!$S$3</xm:f>
            <x14:dxf>
              <fill>
                <patternFill>
                  <bgColor rgb="FFFF0000"/>
                </patternFill>
              </fill>
            </x14:dxf>
          </x14:cfRule>
          <x14:cfRule type="cellIs" priority="521" operator="equal" id="{B12B7714-DF37-42CC-9635-E1AF58D63DF3}">
            <xm:f>'12 Formulas'!$S$4</xm:f>
            <x14:dxf>
              <fill>
                <patternFill>
                  <bgColor rgb="FFFFC000"/>
                </patternFill>
              </fill>
            </x14:dxf>
          </x14:cfRule>
          <x14:cfRule type="cellIs" priority="522" operator="equal" id="{86998B3E-4B76-4EAF-9E12-14BF94EF99AF}">
            <xm:f>'12 Formulas'!$S$5</xm:f>
            <x14:dxf>
              <fill>
                <patternFill>
                  <bgColor rgb="FFFFFF00"/>
                </patternFill>
              </fill>
            </x14:dxf>
          </x14:cfRule>
          <x14:cfRule type="cellIs" priority="523" operator="equal" id="{DF1EEFAC-495D-43D6-8313-7CFC1BD428A1}">
            <xm:f>'12 Formulas'!$S$6</xm:f>
            <x14:dxf>
              <fill>
                <patternFill>
                  <bgColor rgb="FF00B050"/>
                </patternFill>
              </fill>
            </x14:dxf>
          </x14:cfRule>
          <x14:cfRule type="cellIs" priority="524" operator="equal" id="{76226A07-BC6B-4BA5-929A-EDD748B99EB9}">
            <xm:f>'12 Formulas'!$S$7</xm:f>
            <x14:dxf>
              <fill>
                <patternFill>
                  <bgColor rgb="FF92D050"/>
                </patternFill>
              </fill>
            </x14:dxf>
          </x14:cfRule>
          <xm:sqref>X12:X311</xm:sqref>
        </x14:conditionalFormatting>
        <x14:conditionalFormatting xmlns:xm="http://schemas.microsoft.com/office/excel/2006/main">
          <x14:cfRule type="cellIs" priority="515" operator="equal" id="{63D4782A-8900-41C0-B6D0-EE52E7609236}">
            <xm:f>'12 Formulas'!$S$3</xm:f>
            <x14:dxf>
              <fill>
                <patternFill>
                  <bgColor rgb="FFFF0000"/>
                </patternFill>
              </fill>
            </x14:dxf>
          </x14:cfRule>
          <x14:cfRule type="cellIs" priority="516" operator="equal" id="{56A6727B-0511-4AD8-A214-2FEF9D0F05E5}">
            <xm:f>'12 Formulas'!$S$4</xm:f>
            <x14:dxf>
              <fill>
                <patternFill>
                  <bgColor rgb="FFFFC000"/>
                </patternFill>
              </fill>
            </x14:dxf>
          </x14:cfRule>
          <x14:cfRule type="cellIs" priority="517" operator="equal" id="{9CB7A73D-DF94-4026-BF04-EBD09BA34008}">
            <xm:f>'12 Formulas'!$S$5</xm:f>
            <x14:dxf>
              <fill>
                <patternFill>
                  <bgColor rgb="FFFFFF00"/>
                </patternFill>
              </fill>
            </x14:dxf>
          </x14:cfRule>
          <x14:cfRule type="cellIs" priority="518" operator="equal" id="{36B65F32-29CC-424E-909A-A86F997FC123}">
            <xm:f>'12 Formulas'!$S$6</xm:f>
            <x14:dxf>
              <fill>
                <patternFill>
                  <bgColor rgb="FF00B050"/>
                </patternFill>
              </fill>
            </x14:dxf>
          </x14:cfRule>
          <x14:cfRule type="cellIs" priority="519" operator="equal" id="{F0CAC93E-CB7B-4173-83AF-0BB286B1DAF6}">
            <xm:f>'12 Formulas'!$S$7</xm:f>
            <x14:dxf>
              <fill>
                <patternFill>
                  <bgColor rgb="FF92D050"/>
                </patternFill>
              </fill>
            </x14:dxf>
          </x14:cfRule>
          <xm:sqref>J12:K311</xm:sqref>
        </x14:conditionalFormatting>
        <x14:conditionalFormatting xmlns:xm="http://schemas.microsoft.com/office/excel/2006/main">
          <x14:cfRule type="cellIs" priority="256" operator="equal" id="{9CD62F4C-E1E0-4F89-897B-D91E6BB00F17}">
            <xm:f>'12 Formulas'!$S$3</xm:f>
            <x14:dxf>
              <fill>
                <patternFill>
                  <bgColor rgb="FFFF0000"/>
                </patternFill>
              </fill>
            </x14:dxf>
          </x14:cfRule>
          <x14:cfRule type="cellIs" priority="257" operator="equal" id="{6416A3BE-8676-46F0-B8F6-9A6DBA6CF6EB}">
            <xm:f>'12 Formulas'!$S$4</xm:f>
            <x14:dxf>
              <fill>
                <patternFill>
                  <bgColor rgb="FFFFC000"/>
                </patternFill>
              </fill>
            </x14:dxf>
          </x14:cfRule>
          <x14:cfRule type="cellIs" priority="258" operator="equal" id="{F756310F-8682-467D-9655-6E118205F97A}">
            <xm:f>'12 Formulas'!$S$5</xm:f>
            <x14:dxf>
              <fill>
                <patternFill>
                  <bgColor rgb="FFFFFF00"/>
                </patternFill>
              </fill>
            </x14:dxf>
          </x14:cfRule>
          <x14:cfRule type="cellIs" priority="259" operator="equal" id="{70FC1530-4B19-4219-A468-1C12C93094E0}">
            <xm:f>'12 Formulas'!$S$6</xm:f>
            <x14:dxf>
              <fill>
                <patternFill>
                  <bgColor rgb="FF00B050"/>
                </patternFill>
              </fill>
            </x14:dxf>
          </x14:cfRule>
          <x14:cfRule type="cellIs" priority="260" operator="equal" id="{4E6A73FE-D776-4B19-8FC9-68D3AEC735BB}">
            <xm:f>'12 Formulas'!$S$7</xm:f>
            <x14:dxf>
              <fill>
                <patternFill>
                  <bgColor rgb="FF92D050"/>
                </patternFill>
              </fill>
            </x14:dxf>
          </x14:cfRule>
          <xm:sqref>C297</xm:sqref>
        </x14:conditionalFormatting>
        <x14:conditionalFormatting xmlns:xm="http://schemas.microsoft.com/office/excel/2006/main">
          <x14:cfRule type="cellIs" priority="253" operator="equal" id="{1ECC89BF-48A8-4A31-BF29-08A2E29AD51F}">
            <xm:f>'12 Formulas'!$X$5</xm:f>
            <x14:dxf>
              <fill>
                <patternFill>
                  <bgColor rgb="FFFFFF00"/>
                </patternFill>
              </fill>
            </x14:dxf>
          </x14:cfRule>
          <x14:cfRule type="cellIs" priority="254" operator="equal" id="{836EB53D-158A-42B8-B0E5-7FABF2B8E0F4}">
            <xm:f>'12 Formulas'!$X$4</xm:f>
            <x14:dxf>
              <fill>
                <patternFill>
                  <bgColor rgb="FFFFC000"/>
                </patternFill>
              </fill>
            </x14:dxf>
          </x14:cfRule>
          <x14:cfRule type="cellIs" priority="255" operator="equal" id="{221794D3-FE67-4D99-8E18-D2B963082768}">
            <xm:f>'12 Formulas'!$X$3</xm:f>
            <x14:dxf>
              <fill>
                <patternFill>
                  <bgColor rgb="FFFF0000"/>
                </patternFill>
              </fill>
            </x14:dxf>
          </x14:cfRule>
          <xm:sqref>D297</xm:sqref>
        </x14:conditionalFormatting>
        <x14:conditionalFormatting xmlns:xm="http://schemas.microsoft.com/office/excel/2006/main">
          <x14:cfRule type="cellIs" priority="261" operator="equal" id="{037750D7-FF25-450B-B205-602CB77E4631}">
            <xm:f>'12 Formulas'!$AK$2</xm:f>
            <x14:dxf>
              <fill>
                <patternFill>
                  <bgColor rgb="FFFF0000"/>
                </patternFill>
              </fill>
            </x14:dxf>
          </x14:cfRule>
          <x14:cfRule type="cellIs" priority="262" operator="equal" id="{F708CA55-2B01-44AE-B0B5-8D786F1B8F14}">
            <xm:f>'12 Formulas'!$AK$3</xm:f>
            <x14:dxf>
              <fill>
                <patternFill>
                  <bgColor rgb="FFFFC000"/>
                </patternFill>
              </fill>
            </x14:dxf>
          </x14:cfRule>
          <x14:cfRule type="cellIs" priority="263" operator="equal" id="{D3A3F274-865F-47D8-820A-5AC27183DB96}">
            <xm:f>'12 Formulas'!$AK$4</xm:f>
            <x14:dxf>
              <fill>
                <patternFill>
                  <bgColor rgb="FFFFFF00"/>
                </patternFill>
              </fill>
            </x14:dxf>
          </x14:cfRule>
          <x14:cfRule type="cellIs" priority="264" operator="equal" id="{4106C8E1-D460-46E7-B79B-68AF178BCDE4}">
            <xm:f>'12 Formulas'!$AK$5</xm:f>
            <x14:dxf>
              <fill>
                <patternFill>
                  <bgColor rgb="FF92D050"/>
                </patternFill>
              </fill>
            </x14:dxf>
          </x14:cfRule>
          <xm:sqref>E297</xm:sqref>
        </x14:conditionalFormatting>
        <x14:conditionalFormatting xmlns:xm="http://schemas.microsoft.com/office/excel/2006/main">
          <x14:cfRule type="cellIs" priority="472" operator="equal" id="{C6B26126-6D6C-443D-ABA0-D2CF72790D47}">
            <xm:f>'12 Formulas'!$S$3</xm:f>
            <x14:dxf>
              <fill>
                <patternFill>
                  <bgColor rgb="FFFF0000"/>
                </patternFill>
              </fill>
            </x14:dxf>
          </x14:cfRule>
          <x14:cfRule type="cellIs" priority="473" operator="equal" id="{36B207BF-2269-4F1E-B791-1E736BC991CF}">
            <xm:f>'12 Formulas'!$S$4</xm:f>
            <x14:dxf>
              <fill>
                <patternFill>
                  <bgColor rgb="FFFFC000"/>
                </patternFill>
              </fill>
            </x14:dxf>
          </x14:cfRule>
          <x14:cfRule type="cellIs" priority="474" operator="equal" id="{D8E9B99D-C9D1-464A-936C-87AFB5F50845}">
            <xm:f>'12 Formulas'!$S$5</xm:f>
            <x14:dxf>
              <fill>
                <patternFill>
                  <bgColor rgb="FFFFFF00"/>
                </patternFill>
              </fill>
            </x14:dxf>
          </x14:cfRule>
          <x14:cfRule type="cellIs" priority="475" operator="equal" id="{208718CC-77F2-4F81-8E35-0B5573762F55}">
            <xm:f>'12 Formulas'!$S$6</xm:f>
            <x14:dxf>
              <fill>
                <patternFill>
                  <bgColor rgb="FF00B050"/>
                </patternFill>
              </fill>
            </x14:dxf>
          </x14:cfRule>
          <x14:cfRule type="cellIs" priority="476" operator="equal" id="{4D6D312D-F0F4-4069-8405-5B35453A7E88}">
            <xm:f>'12 Formulas'!$S$7</xm:f>
            <x14:dxf>
              <fill>
                <patternFill>
                  <bgColor rgb="FF92D050"/>
                </patternFill>
              </fill>
            </x14:dxf>
          </x14:cfRule>
          <xm:sqref>C27</xm:sqref>
        </x14:conditionalFormatting>
        <x14:conditionalFormatting xmlns:xm="http://schemas.microsoft.com/office/excel/2006/main">
          <x14:cfRule type="cellIs" priority="469" operator="equal" id="{8BD59F0D-CD55-4235-AA46-226B1DD235A9}">
            <xm:f>'12 Formulas'!$X$5</xm:f>
            <x14:dxf>
              <fill>
                <patternFill>
                  <bgColor rgb="FFFFFF00"/>
                </patternFill>
              </fill>
            </x14:dxf>
          </x14:cfRule>
          <x14:cfRule type="cellIs" priority="470" operator="equal" id="{B6DA45B0-CF79-4544-8784-25BE247597E5}">
            <xm:f>'12 Formulas'!$X$4</xm:f>
            <x14:dxf>
              <fill>
                <patternFill>
                  <bgColor rgb="FFFFC000"/>
                </patternFill>
              </fill>
            </x14:dxf>
          </x14:cfRule>
          <x14:cfRule type="cellIs" priority="471" operator="equal" id="{0F4A6ABA-A9D5-4E80-B80D-E5E8944CC249}">
            <xm:f>'12 Formulas'!$X$3</xm:f>
            <x14:dxf>
              <fill>
                <patternFill>
                  <bgColor rgb="FFFF0000"/>
                </patternFill>
              </fill>
            </x14:dxf>
          </x14:cfRule>
          <xm:sqref>D27</xm:sqref>
        </x14:conditionalFormatting>
        <x14:conditionalFormatting xmlns:xm="http://schemas.microsoft.com/office/excel/2006/main">
          <x14:cfRule type="cellIs" priority="477" operator="equal" id="{6DBA9AE2-F45F-4E2A-8CDE-8F7CF5A56BC9}">
            <xm:f>'12 Formulas'!$AK$2</xm:f>
            <x14:dxf>
              <fill>
                <patternFill>
                  <bgColor rgb="FFFF0000"/>
                </patternFill>
              </fill>
            </x14:dxf>
          </x14:cfRule>
          <x14:cfRule type="cellIs" priority="478" operator="equal" id="{9275D7DC-1B4B-444B-8CBA-26DC15848ABD}">
            <xm:f>'12 Formulas'!$AK$3</xm:f>
            <x14:dxf>
              <fill>
                <patternFill>
                  <bgColor rgb="FFFFC000"/>
                </patternFill>
              </fill>
            </x14:dxf>
          </x14:cfRule>
          <x14:cfRule type="cellIs" priority="479" operator="equal" id="{01EC52C8-159A-48F4-B82C-CA3F697B5438}">
            <xm:f>'12 Formulas'!$AK$4</xm:f>
            <x14:dxf>
              <fill>
                <patternFill>
                  <bgColor rgb="FFFFFF00"/>
                </patternFill>
              </fill>
            </x14:dxf>
          </x14:cfRule>
          <x14:cfRule type="cellIs" priority="480" operator="equal" id="{D76B2531-157E-43CB-8A29-7D5767C40567}">
            <xm:f>'12 Formulas'!$AK$5</xm:f>
            <x14:dxf>
              <fill>
                <patternFill>
                  <bgColor rgb="FF92D050"/>
                </patternFill>
              </fill>
            </x14:dxf>
          </x14:cfRule>
          <xm:sqref>E27</xm:sqref>
        </x14:conditionalFormatting>
        <x14:conditionalFormatting xmlns:xm="http://schemas.microsoft.com/office/excel/2006/main">
          <x14:cfRule type="cellIs" priority="460" operator="equal" id="{5224314A-FDAE-4C9B-87A7-01D2513887E9}">
            <xm:f>'12 Formulas'!$S$3</xm:f>
            <x14:dxf>
              <fill>
                <patternFill>
                  <bgColor rgb="FFFF0000"/>
                </patternFill>
              </fill>
            </x14:dxf>
          </x14:cfRule>
          <x14:cfRule type="cellIs" priority="461" operator="equal" id="{CC83779C-E75F-43A3-B0D8-0AC423DDE769}">
            <xm:f>'12 Formulas'!$S$4</xm:f>
            <x14:dxf>
              <fill>
                <patternFill>
                  <bgColor rgb="FFFFC000"/>
                </patternFill>
              </fill>
            </x14:dxf>
          </x14:cfRule>
          <x14:cfRule type="cellIs" priority="462" operator="equal" id="{93FAD51E-B180-4E86-B27C-889AA89DFC2A}">
            <xm:f>'12 Formulas'!$S$5</xm:f>
            <x14:dxf>
              <fill>
                <patternFill>
                  <bgColor rgb="FFFFFF00"/>
                </patternFill>
              </fill>
            </x14:dxf>
          </x14:cfRule>
          <x14:cfRule type="cellIs" priority="463" operator="equal" id="{47BA6ED1-B7C0-4146-A10C-4D000711A10B}">
            <xm:f>'12 Formulas'!$S$6</xm:f>
            <x14:dxf>
              <fill>
                <patternFill>
                  <bgColor rgb="FF00B050"/>
                </patternFill>
              </fill>
            </x14:dxf>
          </x14:cfRule>
          <x14:cfRule type="cellIs" priority="464" operator="equal" id="{9D45810B-6130-4A00-99B6-DB3AAE302CF9}">
            <xm:f>'12 Formulas'!$S$7</xm:f>
            <x14:dxf>
              <fill>
                <patternFill>
                  <bgColor rgb="FF92D050"/>
                </patternFill>
              </fill>
            </x14:dxf>
          </x14:cfRule>
          <xm:sqref>C42</xm:sqref>
        </x14:conditionalFormatting>
        <x14:conditionalFormatting xmlns:xm="http://schemas.microsoft.com/office/excel/2006/main">
          <x14:cfRule type="cellIs" priority="457" operator="equal" id="{85FE7EE8-29ED-4CA1-A1FA-4777A976D95A}">
            <xm:f>'12 Formulas'!$X$5</xm:f>
            <x14:dxf>
              <fill>
                <patternFill>
                  <bgColor rgb="FFFFFF00"/>
                </patternFill>
              </fill>
            </x14:dxf>
          </x14:cfRule>
          <x14:cfRule type="cellIs" priority="458" operator="equal" id="{1A34FD14-E959-4860-909D-6C06FF0B2EDF}">
            <xm:f>'12 Formulas'!$X$4</xm:f>
            <x14:dxf>
              <fill>
                <patternFill>
                  <bgColor rgb="FFFFC000"/>
                </patternFill>
              </fill>
            </x14:dxf>
          </x14:cfRule>
          <x14:cfRule type="cellIs" priority="459" operator="equal" id="{38039B14-061C-4C6E-8BE5-FCE68A771AB4}">
            <xm:f>'12 Formulas'!$X$3</xm:f>
            <x14:dxf>
              <fill>
                <patternFill>
                  <bgColor rgb="FFFF0000"/>
                </patternFill>
              </fill>
            </x14:dxf>
          </x14:cfRule>
          <xm:sqref>D42</xm:sqref>
        </x14:conditionalFormatting>
        <x14:conditionalFormatting xmlns:xm="http://schemas.microsoft.com/office/excel/2006/main">
          <x14:cfRule type="cellIs" priority="465" operator="equal" id="{4D8B061A-33E2-4B1F-BFDB-4230D73E54C8}">
            <xm:f>'12 Formulas'!$AK$2</xm:f>
            <x14:dxf>
              <fill>
                <patternFill>
                  <bgColor rgb="FFFF0000"/>
                </patternFill>
              </fill>
            </x14:dxf>
          </x14:cfRule>
          <x14:cfRule type="cellIs" priority="466" operator="equal" id="{265278FD-7E2A-4678-A500-FB01305E9AD1}">
            <xm:f>'12 Formulas'!$AK$3</xm:f>
            <x14:dxf>
              <fill>
                <patternFill>
                  <bgColor rgb="FFFFC000"/>
                </patternFill>
              </fill>
            </x14:dxf>
          </x14:cfRule>
          <x14:cfRule type="cellIs" priority="467" operator="equal" id="{F784D6E9-35E4-42E3-875D-5801769123BB}">
            <xm:f>'12 Formulas'!$AK$4</xm:f>
            <x14:dxf>
              <fill>
                <patternFill>
                  <bgColor rgb="FFFFFF00"/>
                </patternFill>
              </fill>
            </x14:dxf>
          </x14:cfRule>
          <x14:cfRule type="cellIs" priority="468" operator="equal" id="{83EA0FDB-5A50-435A-8109-EC0774DEE3F0}">
            <xm:f>'12 Formulas'!$AK$5</xm:f>
            <x14:dxf>
              <fill>
                <patternFill>
                  <bgColor rgb="FF92D050"/>
                </patternFill>
              </fill>
            </x14:dxf>
          </x14:cfRule>
          <xm:sqref>E42</xm:sqref>
        </x14:conditionalFormatting>
        <x14:conditionalFormatting xmlns:xm="http://schemas.microsoft.com/office/excel/2006/main">
          <x14:cfRule type="cellIs" priority="448" operator="equal" id="{3D3BBF06-42E3-4DFE-A4BC-BBE7F49165AF}">
            <xm:f>'12 Formulas'!$S$3</xm:f>
            <x14:dxf>
              <fill>
                <patternFill>
                  <bgColor rgb="FFFF0000"/>
                </patternFill>
              </fill>
            </x14:dxf>
          </x14:cfRule>
          <x14:cfRule type="cellIs" priority="449" operator="equal" id="{5E42579B-C245-4A2A-87A2-941ABAE6C2DF}">
            <xm:f>'12 Formulas'!$S$4</xm:f>
            <x14:dxf>
              <fill>
                <patternFill>
                  <bgColor rgb="FFFFC000"/>
                </patternFill>
              </fill>
            </x14:dxf>
          </x14:cfRule>
          <x14:cfRule type="cellIs" priority="450" operator="equal" id="{12C28446-E761-40ED-B279-9374C4291C22}">
            <xm:f>'12 Formulas'!$S$5</xm:f>
            <x14:dxf>
              <fill>
                <patternFill>
                  <bgColor rgb="FFFFFF00"/>
                </patternFill>
              </fill>
            </x14:dxf>
          </x14:cfRule>
          <x14:cfRule type="cellIs" priority="451" operator="equal" id="{1A91A875-317A-4D90-A739-64CE5C8556B5}">
            <xm:f>'12 Formulas'!$S$6</xm:f>
            <x14:dxf>
              <fill>
                <patternFill>
                  <bgColor rgb="FF00B050"/>
                </patternFill>
              </fill>
            </x14:dxf>
          </x14:cfRule>
          <x14:cfRule type="cellIs" priority="452" operator="equal" id="{C6CF44F7-2BF0-4B06-817F-47CFA027D5D0}">
            <xm:f>'12 Formulas'!$S$7</xm:f>
            <x14:dxf>
              <fill>
                <patternFill>
                  <bgColor rgb="FF92D050"/>
                </patternFill>
              </fill>
            </x14:dxf>
          </x14:cfRule>
          <xm:sqref>C57</xm:sqref>
        </x14:conditionalFormatting>
        <x14:conditionalFormatting xmlns:xm="http://schemas.microsoft.com/office/excel/2006/main">
          <x14:cfRule type="cellIs" priority="445" operator="equal" id="{F35BD5F6-7C7A-4F31-9519-94ACC899C590}">
            <xm:f>'12 Formulas'!$X$5</xm:f>
            <x14:dxf>
              <fill>
                <patternFill>
                  <bgColor rgb="FFFFFF00"/>
                </patternFill>
              </fill>
            </x14:dxf>
          </x14:cfRule>
          <x14:cfRule type="cellIs" priority="446" operator="equal" id="{11AC09D5-6AAA-4A5E-85A7-7F641EC6C467}">
            <xm:f>'12 Formulas'!$X$4</xm:f>
            <x14:dxf>
              <fill>
                <patternFill>
                  <bgColor rgb="FFFFC000"/>
                </patternFill>
              </fill>
            </x14:dxf>
          </x14:cfRule>
          <x14:cfRule type="cellIs" priority="447" operator="equal" id="{7F41B42B-19B1-46E7-B7E6-C916D0E72E54}">
            <xm:f>'12 Formulas'!$X$3</xm:f>
            <x14:dxf>
              <fill>
                <patternFill>
                  <bgColor rgb="FFFF0000"/>
                </patternFill>
              </fill>
            </x14:dxf>
          </x14:cfRule>
          <xm:sqref>D57</xm:sqref>
        </x14:conditionalFormatting>
        <x14:conditionalFormatting xmlns:xm="http://schemas.microsoft.com/office/excel/2006/main">
          <x14:cfRule type="cellIs" priority="453" operator="equal" id="{A2CB2FF1-21E0-4016-9241-D3E49325877E}">
            <xm:f>'12 Formulas'!$AK$2</xm:f>
            <x14:dxf>
              <fill>
                <patternFill>
                  <bgColor rgb="FFFF0000"/>
                </patternFill>
              </fill>
            </x14:dxf>
          </x14:cfRule>
          <x14:cfRule type="cellIs" priority="454" operator="equal" id="{F17A8853-E7AE-4AC1-A792-403B9EEAE037}">
            <xm:f>'12 Formulas'!$AK$3</xm:f>
            <x14:dxf>
              <fill>
                <patternFill>
                  <bgColor rgb="FFFFC000"/>
                </patternFill>
              </fill>
            </x14:dxf>
          </x14:cfRule>
          <x14:cfRule type="cellIs" priority="455" operator="equal" id="{82D9E463-B5F3-4C89-8A97-D0777CC6F953}">
            <xm:f>'12 Formulas'!$AK$4</xm:f>
            <x14:dxf>
              <fill>
                <patternFill>
                  <bgColor rgb="FFFFFF00"/>
                </patternFill>
              </fill>
            </x14:dxf>
          </x14:cfRule>
          <x14:cfRule type="cellIs" priority="456" operator="equal" id="{759F1456-5CCA-4254-8727-F8198EA0588D}">
            <xm:f>'12 Formulas'!$AK$5</xm:f>
            <x14:dxf>
              <fill>
                <patternFill>
                  <bgColor rgb="FF92D050"/>
                </patternFill>
              </fill>
            </x14:dxf>
          </x14:cfRule>
          <xm:sqref>E57</xm:sqref>
        </x14:conditionalFormatting>
        <x14:conditionalFormatting xmlns:xm="http://schemas.microsoft.com/office/excel/2006/main">
          <x14:cfRule type="cellIs" priority="436" operator="equal" id="{569CC228-4E15-4FAC-9D61-A1586C9D0745}">
            <xm:f>'12 Formulas'!$S$3</xm:f>
            <x14:dxf>
              <fill>
                <patternFill>
                  <bgColor rgb="FFFF0000"/>
                </patternFill>
              </fill>
            </x14:dxf>
          </x14:cfRule>
          <x14:cfRule type="cellIs" priority="437" operator="equal" id="{24D3A5AD-72B0-4720-AC79-4AF8173FEB3C}">
            <xm:f>'12 Formulas'!$S$4</xm:f>
            <x14:dxf>
              <fill>
                <patternFill>
                  <bgColor rgb="FFFFC000"/>
                </patternFill>
              </fill>
            </x14:dxf>
          </x14:cfRule>
          <x14:cfRule type="cellIs" priority="438" operator="equal" id="{CBD47676-83FC-429C-9702-CADD8397D4ED}">
            <xm:f>'12 Formulas'!$S$5</xm:f>
            <x14:dxf>
              <fill>
                <patternFill>
                  <bgColor rgb="FFFFFF00"/>
                </patternFill>
              </fill>
            </x14:dxf>
          </x14:cfRule>
          <x14:cfRule type="cellIs" priority="439" operator="equal" id="{F66164F0-D2E1-42F1-A49C-7266ADAA8F10}">
            <xm:f>'12 Formulas'!$S$6</xm:f>
            <x14:dxf>
              <fill>
                <patternFill>
                  <bgColor rgb="FF00B050"/>
                </patternFill>
              </fill>
            </x14:dxf>
          </x14:cfRule>
          <x14:cfRule type="cellIs" priority="440" operator="equal" id="{C129439A-59D8-4D3A-BA2D-A0383B05EB30}">
            <xm:f>'12 Formulas'!$S$7</xm:f>
            <x14:dxf>
              <fill>
                <patternFill>
                  <bgColor rgb="FF92D050"/>
                </patternFill>
              </fill>
            </x14:dxf>
          </x14:cfRule>
          <xm:sqref>C72</xm:sqref>
        </x14:conditionalFormatting>
        <x14:conditionalFormatting xmlns:xm="http://schemas.microsoft.com/office/excel/2006/main">
          <x14:cfRule type="cellIs" priority="433" operator="equal" id="{8439F0A4-C750-4363-B882-7CB3BBB7729B}">
            <xm:f>'12 Formulas'!$X$5</xm:f>
            <x14:dxf>
              <fill>
                <patternFill>
                  <bgColor rgb="FFFFFF00"/>
                </patternFill>
              </fill>
            </x14:dxf>
          </x14:cfRule>
          <x14:cfRule type="cellIs" priority="434" operator="equal" id="{5D1BCB8A-9247-4881-94CF-ACE2E3743A23}">
            <xm:f>'12 Formulas'!$X$4</xm:f>
            <x14:dxf>
              <fill>
                <patternFill>
                  <bgColor rgb="FFFFC000"/>
                </patternFill>
              </fill>
            </x14:dxf>
          </x14:cfRule>
          <x14:cfRule type="cellIs" priority="435" operator="equal" id="{CC768439-CFED-41BA-A050-5DA940B27E2D}">
            <xm:f>'12 Formulas'!$X$3</xm:f>
            <x14:dxf>
              <fill>
                <patternFill>
                  <bgColor rgb="FFFF0000"/>
                </patternFill>
              </fill>
            </x14:dxf>
          </x14:cfRule>
          <xm:sqref>D72</xm:sqref>
        </x14:conditionalFormatting>
        <x14:conditionalFormatting xmlns:xm="http://schemas.microsoft.com/office/excel/2006/main">
          <x14:cfRule type="cellIs" priority="441" operator="equal" id="{CD0CB1C8-2516-465A-B2CD-FDFC241594DD}">
            <xm:f>'12 Formulas'!$AK$2</xm:f>
            <x14:dxf>
              <fill>
                <patternFill>
                  <bgColor rgb="FFFF0000"/>
                </patternFill>
              </fill>
            </x14:dxf>
          </x14:cfRule>
          <x14:cfRule type="cellIs" priority="442" operator="equal" id="{D38C9AFE-DD89-4B19-8E34-4B58F33BE3F9}">
            <xm:f>'12 Formulas'!$AK$3</xm:f>
            <x14:dxf>
              <fill>
                <patternFill>
                  <bgColor rgb="FFFFC000"/>
                </patternFill>
              </fill>
            </x14:dxf>
          </x14:cfRule>
          <x14:cfRule type="cellIs" priority="443" operator="equal" id="{81DA3EEA-7DEC-40CE-AAE1-8CF4A698C479}">
            <xm:f>'12 Formulas'!$AK$4</xm:f>
            <x14:dxf>
              <fill>
                <patternFill>
                  <bgColor rgb="FFFFFF00"/>
                </patternFill>
              </fill>
            </x14:dxf>
          </x14:cfRule>
          <x14:cfRule type="cellIs" priority="444" operator="equal" id="{F77AEA1F-8723-42FD-8C04-BAA947306A89}">
            <xm:f>'12 Formulas'!$AK$5</xm:f>
            <x14:dxf>
              <fill>
                <patternFill>
                  <bgColor rgb="FF92D050"/>
                </patternFill>
              </fill>
            </x14:dxf>
          </x14:cfRule>
          <xm:sqref>E72</xm:sqref>
        </x14:conditionalFormatting>
        <x14:conditionalFormatting xmlns:xm="http://schemas.microsoft.com/office/excel/2006/main">
          <x14:cfRule type="cellIs" priority="424" operator="equal" id="{A91B2C27-4353-4C8C-BC9B-925FDD2178BF}">
            <xm:f>'12 Formulas'!$S$3</xm:f>
            <x14:dxf>
              <fill>
                <patternFill>
                  <bgColor rgb="FFFF0000"/>
                </patternFill>
              </fill>
            </x14:dxf>
          </x14:cfRule>
          <x14:cfRule type="cellIs" priority="425" operator="equal" id="{7A2408A8-6857-4AF6-8BCF-6932F0C89158}">
            <xm:f>'12 Formulas'!$S$4</xm:f>
            <x14:dxf>
              <fill>
                <patternFill>
                  <bgColor rgb="FFFFC000"/>
                </patternFill>
              </fill>
            </x14:dxf>
          </x14:cfRule>
          <x14:cfRule type="cellIs" priority="426" operator="equal" id="{F21D8526-E798-46F0-A57C-21FBCE44FF0A}">
            <xm:f>'12 Formulas'!$S$5</xm:f>
            <x14:dxf>
              <fill>
                <patternFill>
                  <bgColor rgb="FFFFFF00"/>
                </patternFill>
              </fill>
            </x14:dxf>
          </x14:cfRule>
          <x14:cfRule type="cellIs" priority="427" operator="equal" id="{710C0A38-38BE-42F9-93EC-8C3E3794791F}">
            <xm:f>'12 Formulas'!$S$6</xm:f>
            <x14:dxf>
              <fill>
                <patternFill>
                  <bgColor rgb="FF00B050"/>
                </patternFill>
              </fill>
            </x14:dxf>
          </x14:cfRule>
          <x14:cfRule type="cellIs" priority="428" operator="equal" id="{F808D1DB-8B7E-44BC-876F-49BB6A4B4FC1}">
            <xm:f>'12 Formulas'!$S$7</xm:f>
            <x14:dxf>
              <fill>
                <patternFill>
                  <bgColor rgb="FF92D050"/>
                </patternFill>
              </fill>
            </x14:dxf>
          </x14:cfRule>
          <xm:sqref>C87</xm:sqref>
        </x14:conditionalFormatting>
        <x14:conditionalFormatting xmlns:xm="http://schemas.microsoft.com/office/excel/2006/main">
          <x14:cfRule type="cellIs" priority="421" operator="equal" id="{D6C0DEA2-31C4-400F-AC40-FF4FA919126B}">
            <xm:f>'12 Formulas'!$X$5</xm:f>
            <x14:dxf>
              <fill>
                <patternFill>
                  <bgColor rgb="FFFFFF00"/>
                </patternFill>
              </fill>
            </x14:dxf>
          </x14:cfRule>
          <x14:cfRule type="cellIs" priority="422" operator="equal" id="{24AB7A52-1648-4A18-B352-C55CA7212C98}">
            <xm:f>'12 Formulas'!$X$4</xm:f>
            <x14:dxf>
              <fill>
                <patternFill>
                  <bgColor rgb="FFFFC000"/>
                </patternFill>
              </fill>
            </x14:dxf>
          </x14:cfRule>
          <x14:cfRule type="cellIs" priority="423" operator="equal" id="{6A343565-091A-4F2E-B364-599C92FC87EF}">
            <xm:f>'12 Formulas'!$X$3</xm:f>
            <x14:dxf>
              <fill>
                <patternFill>
                  <bgColor rgb="FFFF0000"/>
                </patternFill>
              </fill>
            </x14:dxf>
          </x14:cfRule>
          <xm:sqref>D87</xm:sqref>
        </x14:conditionalFormatting>
        <x14:conditionalFormatting xmlns:xm="http://schemas.microsoft.com/office/excel/2006/main">
          <x14:cfRule type="cellIs" priority="429" operator="equal" id="{15A84FD9-E8A6-44AC-B662-74AC98D6C542}">
            <xm:f>'12 Formulas'!$AK$2</xm:f>
            <x14:dxf>
              <fill>
                <patternFill>
                  <bgColor rgb="FFFF0000"/>
                </patternFill>
              </fill>
            </x14:dxf>
          </x14:cfRule>
          <x14:cfRule type="cellIs" priority="430" operator="equal" id="{DE86EB9F-A5F7-4BCF-BDD7-85741E35CE17}">
            <xm:f>'12 Formulas'!$AK$3</xm:f>
            <x14:dxf>
              <fill>
                <patternFill>
                  <bgColor rgb="FFFFC000"/>
                </patternFill>
              </fill>
            </x14:dxf>
          </x14:cfRule>
          <x14:cfRule type="cellIs" priority="431" operator="equal" id="{4229F25B-B761-4A10-9B4E-E6FCF05ECF6A}">
            <xm:f>'12 Formulas'!$AK$4</xm:f>
            <x14:dxf>
              <fill>
                <patternFill>
                  <bgColor rgb="FFFFFF00"/>
                </patternFill>
              </fill>
            </x14:dxf>
          </x14:cfRule>
          <x14:cfRule type="cellIs" priority="432" operator="equal" id="{4016153A-F1D4-44D0-AE3C-B97B1BB1782E}">
            <xm:f>'12 Formulas'!$AK$5</xm:f>
            <x14:dxf>
              <fill>
                <patternFill>
                  <bgColor rgb="FF92D050"/>
                </patternFill>
              </fill>
            </x14:dxf>
          </x14:cfRule>
          <xm:sqref>E87</xm:sqref>
        </x14:conditionalFormatting>
        <x14:conditionalFormatting xmlns:xm="http://schemas.microsoft.com/office/excel/2006/main">
          <x14:cfRule type="cellIs" priority="412" operator="equal" id="{860002E7-0A46-4A12-B335-FADA26BC5566}">
            <xm:f>'12 Formulas'!$S$3</xm:f>
            <x14:dxf>
              <fill>
                <patternFill>
                  <bgColor rgb="FFFF0000"/>
                </patternFill>
              </fill>
            </x14:dxf>
          </x14:cfRule>
          <x14:cfRule type="cellIs" priority="413" operator="equal" id="{B4750664-8D2C-48EB-887B-0B9A0D25A1EA}">
            <xm:f>'12 Formulas'!$S$4</xm:f>
            <x14:dxf>
              <fill>
                <patternFill>
                  <bgColor rgb="FFFFC000"/>
                </patternFill>
              </fill>
            </x14:dxf>
          </x14:cfRule>
          <x14:cfRule type="cellIs" priority="414" operator="equal" id="{02108AB0-7129-481B-AF6B-1B04D4716F49}">
            <xm:f>'12 Formulas'!$S$5</xm:f>
            <x14:dxf>
              <fill>
                <patternFill>
                  <bgColor rgb="FFFFFF00"/>
                </patternFill>
              </fill>
            </x14:dxf>
          </x14:cfRule>
          <x14:cfRule type="cellIs" priority="415" operator="equal" id="{E6FCA42B-551E-482A-A6F4-31AC3C0493C7}">
            <xm:f>'12 Formulas'!$S$6</xm:f>
            <x14:dxf>
              <fill>
                <patternFill>
                  <bgColor rgb="FF00B050"/>
                </patternFill>
              </fill>
            </x14:dxf>
          </x14:cfRule>
          <x14:cfRule type="cellIs" priority="416" operator="equal" id="{647F7442-1C4D-4207-9B7D-3EE0A2980CBD}">
            <xm:f>'12 Formulas'!$S$7</xm:f>
            <x14:dxf>
              <fill>
                <patternFill>
                  <bgColor rgb="FF92D050"/>
                </patternFill>
              </fill>
            </x14:dxf>
          </x14:cfRule>
          <xm:sqref>C102</xm:sqref>
        </x14:conditionalFormatting>
        <x14:conditionalFormatting xmlns:xm="http://schemas.microsoft.com/office/excel/2006/main">
          <x14:cfRule type="cellIs" priority="409" operator="equal" id="{F6AE070D-577D-4991-B935-892A44859646}">
            <xm:f>'12 Formulas'!$X$5</xm:f>
            <x14:dxf>
              <fill>
                <patternFill>
                  <bgColor rgb="FFFFFF00"/>
                </patternFill>
              </fill>
            </x14:dxf>
          </x14:cfRule>
          <x14:cfRule type="cellIs" priority="410" operator="equal" id="{D2D60740-26CC-43E0-8516-63C47E46C2BB}">
            <xm:f>'12 Formulas'!$X$4</xm:f>
            <x14:dxf>
              <fill>
                <patternFill>
                  <bgColor rgb="FFFFC000"/>
                </patternFill>
              </fill>
            </x14:dxf>
          </x14:cfRule>
          <x14:cfRule type="cellIs" priority="411" operator="equal" id="{57E916BB-3F71-4F53-82E7-CCC3E779EAB9}">
            <xm:f>'12 Formulas'!$X$3</xm:f>
            <x14:dxf>
              <fill>
                <patternFill>
                  <bgColor rgb="FFFF0000"/>
                </patternFill>
              </fill>
            </x14:dxf>
          </x14:cfRule>
          <xm:sqref>D102</xm:sqref>
        </x14:conditionalFormatting>
        <x14:conditionalFormatting xmlns:xm="http://schemas.microsoft.com/office/excel/2006/main">
          <x14:cfRule type="cellIs" priority="417" operator="equal" id="{85FDE3DF-471E-4961-BF82-8A973514EDBC}">
            <xm:f>'12 Formulas'!$AK$2</xm:f>
            <x14:dxf>
              <fill>
                <patternFill>
                  <bgColor rgb="FFFF0000"/>
                </patternFill>
              </fill>
            </x14:dxf>
          </x14:cfRule>
          <x14:cfRule type="cellIs" priority="418" operator="equal" id="{23E5C5D2-341D-4F76-8E18-8A2ED9B64726}">
            <xm:f>'12 Formulas'!$AK$3</xm:f>
            <x14:dxf>
              <fill>
                <patternFill>
                  <bgColor rgb="FFFFC000"/>
                </patternFill>
              </fill>
            </x14:dxf>
          </x14:cfRule>
          <x14:cfRule type="cellIs" priority="419" operator="equal" id="{CE2D632F-5846-44C5-808D-A0E7BA91566C}">
            <xm:f>'12 Formulas'!$AK$4</xm:f>
            <x14:dxf>
              <fill>
                <patternFill>
                  <bgColor rgb="FFFFFF00"/>
                </patternFill>
              </fill>
            </x14:dxf>
          </x14:cfRule>
          <x14:cfRule type="cellIs" priority="420" operator="equal" id="{C25F3948-2462-4C36-A8EB-27251D191B24}">
            <xm:f>'12 Formulas'!$AK$5</xm:f>
            <x14:dxf>
              <fill>
                <patternFill>
                  <bgColor rgb="FF92D050"/>
                </patternFill>
              </fill>
            </x14:dxf>
          </x14:cfRule>
          <xm:sqref>E102</xm:sqref>
        </x14:conditionalFormatting>
        <x14:conditionalFormatting xmlns:xm="http://schemas.microsoft.com/office/excel/2006/main">
          <x14:cfRule type="cellIs" priority="400" operator="equal" id="{E032A1F1-C918-4B29-A0C4-5763D178CA20}">
            <xm:f>'12 Formulas'!$S$3</xm:f>
            <x14:dxf>
              <fill>
                <patternFill>
                  <bgColor rgb="FFFF0000"/>
                </patternFill>
              </fill>
            </x14:dxf>
          </x14:cfRule>
          <x14:cfRule type="cellIs" priority="401" operator="equal" id="{43E4BBB7-7C82-456F-A6BF-8C36938ED6CB}">
            <xm:f>'12 Formulas'!$S$4</xm:f>
            <x14:dxf>
              <fill>
                <patternFill>
                  <bgColor rgb="FFFFC000"/>
                </patternFill>
              </fill>
            </x14:dxf>
          </x14:cfRule>
          <x14:cfRule type="cellIs" priority="402" operator="equal" id="{54B02A25-00ED-48D7-88E6-8D9563ECA17B}">
            <xm:f>'12 Formulas'!$S$5</xm:f>
            <x14:dxf>
              <fill>
                <patternFill>
                  <bgColor rgb="FFFFFF00"/>
                </patternFill>
              </fill>
            </x14:dxf>
          </x14:cfRule>
          <x14:cfRule type="cellIs" priority="403" operator="equal" id="{FE73A15F-738F-4521-86C7-BE26B8C8B4FF}">
            <xm:f>'12 Formulas'!$S$6</xm:f>
            <x14:dxf>
              <fill>
                <patternFill>
                  <bgColor rgb="FF00B050"/>
                </patternFill>
              </fill>
            </x14:dxf>
          </x14:cfRule>
          <x14:cfRule type="cellIs" priority="404" operator="equal" id="{6DBFD5AE-9F7C-4EC8-B783-E07972606109}">
            <xm:f>'12 Formulas'!$S$7</xm:f>
            <x14:dxf>
              <fill>
                <patternFill>
                  <bgColor rgb="FF92D050"/>
                </patternFill>
              </fill>
            </x14:dxf>
          </x14:cfRule>
          <xm:sqref>C117</xm:sqref>
        </x14:conditionalFormatting>
        <x14:conditionalFormatting xmlns:xm="http://schemas.microsoft.com/office/excel/2006/main">
          <x14:cfRule type="cellIs" priority="397" operator="equal" id="{07639B8C-9231-4856-886B-497C130186E2}">
            <xm:f>'12 Formulas'!$X$5</xm:f>
            <x14:dxf>
              <fill>
                <patternFill>
                  <bgColor rgb="FFFFFF00"/>
                </patternFill>
              </fill>
            </x14:dxf>
          </x14:cfRule>
          <x14:cfRule type="cellIs" priority="398" operator="equal" id="{C6AE030E-8862-4F14-AB70-9D89EDF484D9}">
            <xm:f>'12 Formulas'!$X$4</xm:f>
            <x14:dxf>
              <fill>
                <patternFill>
                  <bgColor rgb="FFFFC000"/>
                </patternFill>
              </fill>
            </x14:dxf>
          </x14:cfRule>
          <x14:cfRule type="cellIs" priority="399" operator="equal" id="{221328CD-F281-4DF4-A6EC-B99393DEE75E}">
            <xm:f>'12 Formulas'!$X$3</xm:f>
            <x14:dxf>
              <fill>
                <patternFill>
                  <bgColor rgb="FFFF0000"/>
                </patternFill>
              </fill>
            </x14:dxf>
          </x14:cfRule>
          <xm:sqref>D117</xm:sqref>
        </x14:conditionalFormatting>
        <x14:conditionalFormatting xmlns:xm="http://schemas.microsoft.com/office/excel/2006/main">
          <x14:cfRule type="cellIs" priority="405" operator="equal" id="{FF763658-5DA8-4E8E-8BD7-493B1A4B1560}">
            <xm:f>'12 Formulas'!$AK$2</xm:f>
            <x14:dxf>
              <fill>
                <patternFill>
                  <bgColor rgb="FFFF0000"/>
                </patternFill>
              </fill>
            </x14:dxf>
          </x14:cfRule>
          <x14:cfRule type="cellIs" priority="406" operator="equal" id="{25143017-31D0-432C-8E8C-DF3F92A57BCF}">
            <xm:f>'12 Formulas'!$AK$3</xm:f>
            <x14:dxf>
              <fill>
                <patternFill>
                  <bgColor rgb="FFFFC000"/>
                </patternFill>
              </fill>
            </x14:dxf>
          </x14:cfRule>
          <x14:cfRule type="cellIs" priority="407" operator="equal" id="{530CFF77-2E90-47A5-B701-D78B33B7FF6C}">
            <xm:f>'12 Formulas'!$AK$4</xm:f>
            <x14:dxf>
              <fill>
                <patternFill>
                  <bgColor rgb="FFFFFF00"/>
                </patternFill>
              </fill>
            </x14:dxf>
          </x14:cfRule>
          <x14:cfRule type="cellIs" priority="408" operator="equal" id="{46051AC4-C863-453A-9F90-8362B7A3E2B5}">
            <xm:f>'12 Formulas'!$AK$5</xm:f>
            <x14:dxf>
              <fill>
                <patternFill>
                  <bgColor rgb="FF92D050"/>
                </patternFill>
              </fill>
            </x14:dxf>
          </x14:cfRule>
          <xm:sqref>E117</xm:sqref>
        </x14:conditionalFormatting>
        <x14:conditionalFormatting xmlns:xm="http://schemas.microsoft.com/office/excel/2006/main">
          <x14:cfRule type="cellIs" priority="388" operator="equal" id="{DF99BF6B-37A8-4ADD-B7F8-17997CBAFD61}">
            <xm:f>'12 Formulas'!$S$3</xm:f>
            <x14:dxf>
              <fill>
                <patternFill>
                  <bgColor rgb="FFFF0000"/>
                </patternFill>
              </fill>
            </x14:dxf>
          </x14:cfRule>
          <x14:cfRule type="cellIs" priority="389" operator="equal" id="{AC33B76C-96E7-456A-9705-16ADECF10D57}">
            <xm:f>'12 Formulas'!$S$4</xm:f>
            <x14:dxf>
              <fill>
                <patternFill>
                  <bgColor rgb="FFFFC000"/>
                </patternFill>
              </fill>
            </x14:dxf>
          </x14:cfRule>
          <x14:cfRule type="cellIs" priority="390" operator="equal" id="{25FDA26D-48A9-443B-BB62-AEB5ABFB3D80}">
            <xm:f>'12 Formulas'!$S$5</xm:f>
            <x14:dxf>
              <fill>
                <patternFill>
                  <bgColor rgb="FFFFFF00"/>
                </patternFill>
              </fill>
            </x14:dxf>
          </x14:cfRule>
          <x14:cfRule type="cellIs" priority="391" operator="equal" id="{83409B17-57A8-44AA-B264-448B283D05B4}">
            <xm:f>'12 Formulas'!$S$6</xm:f>
            <x14:dxf>
              <fill>
                <patternFill>
                  <bgColor rgb="FF00B050"/>
                </patternFill>
              </fill>
            </x14:dxf>
          </x14:cfRule>
          <x14:cfRule type="cellIs" priority="392" operator="equal" id="{C2CABE6E-DD52-4236-9AFE-7FCFA856F69C}">
            <xm:f>'12 Formulas'!$S$7</xm:f>
            <x14:dxf>
              <fill>
                <patternFill>
                  <bgColor rgb="FF92D050"/>
                </patternFill>
              </fill>
            </x14:dxf>
          </x14:cfRule>
          <xm:sqref>C132</xm:sqref>
        </x14:conditionalFormatting>
        <x14:conditionalFormatting xmlns:xm="http://schemas.microsoft.com/office/excel/2006/main">
          <x14:cfRule type="cellIs" priority="385" operator="equal" id="{738BB026-7D54-4CF1-AD94-3B92BAA7E245}">
            <xm:f>'12 Formulas'!$X$5</xm:f>
            <x14:dxf>
              <fill>
                <patternFill>
                  <bgColor rgb="FFFFFF00"/>
                </patternFill>
              </fill>
            </x14:dxf>
          </x14:cfRule>
          <x14:cfRule type="cellIs" priority="386" operator="equal" id="{EBEB8A45-E64B-472E-86DD-0CEBCC174C62}">
            <xm:f>'12 Formulas'!$X$4</xm:f>
            <x14:dxf>
              <fill>
                <patternFill>
                  <bgColor rgb="FFFFC000"/>
                </patternFill>
              </fill>
            </x14:dxf>
          </x14:cfRule>
          <x14:cfRule type="cellIs" priority="387" operator="equal" id="{F0AE073B-73E7-447F-956F-C8E6AE1AC119}">
            <xm:f>'12 Formulas'!$X$3</xm:f>
            <x14:dxf>
              <fill>
                <patternFill>
                  <bgColor rgb="FFFF0000"/>
                </patternFill>
              </fill>
            </x14:dxf>
          </x14:cfRule>
          <xm:sqref>D132</xm:sqref>
        </x14:conditionalFormatting>
        <x14:conditionalFormatting xmlns:xm="http://schemas.microsoft.com/office/excel/2006/main">
          <x14:cfRule type="cellIs" priority="393" operator="equal" id="{800F9E9C-7AAA-4E15-AF09-8CE94942B8A1}">
            <xm:f>'12 Formulas'!$AK$2</xm:f>
            <x14:dxf>
              <fill>
                <patternFill>
                  <bgColor rgb="FFFF0000"/>
                </patternFill>
              </fill>
            </x14:dxf>
          </x14:cfRule>
          <x14:cfRule type="cellIs" priority="394" operator="equal" id="{D6579405-AA0E-4631-8175-80910CD9D8CB}">
            <xm:f>'12 Formulas'!$AK$3</xm:f>
            <x14:dxf>
              <fill>
                <patternFill>
                  <bgColor rgb="FFFFC000"/>
                </patternFill>
              </fill>
            </x14:dxf>
          </x14:cfRule>
          <x14:cfRule type="cellIs" priority="395" operator="equal" id="{2F3CDE5E-27DA-4DA0-A30C-9E64C896E5CA}">
            <xm:f>'12 Formulas'!$AK$4</xm:f>
            <x14:dxf>
              <fill>
                <patternFill>
                  <bgColor rgb="FFFFFF00"/>
                </patternFill>
              </fill>
            </x14:dxf>
          </x14:cfRule>
          <x14:cfRule type="cellIs" priority="396" operator="equal" id="{648DF16B-C184-4AA7-B8CE-2524918A69F9}">
            <xm:f>'12 Formulas'!$AK$5</xm:f>
            <x14:dxf>
              <fill>
                <patternFill>
                  <bgColor rgb="FF92D050"/>
                </patternFill>
              </fill>
            </x14:dxf>
          </x14:cfRule>
          <xm:sqref>E132</xm:sqref>
        </x14:conditionalFormatting>
        <x14:conditionalFormatting xmlns:xm="http://schemas.microsoft.com/office/excel/2006/main">
          <x14:cfRule type="cellIs" priority="376" operator="equal" id="{EE9E27FB-AABB-4838-9453-35D4CE882A65}">
            <xm:f>'12 Formulas'!$S$3</xm:f>
            <x14:dxf>
              <fill>
                <patternFill>
                  <bgColor rgb="FFFF0000"/>
                </patternFill>
              </fill>
            </x14:dxf>
          </x14:cfRule>
          <x14:cfRule type="cellIs" priority="377" operator="equal" id="{2704BE23-4EBF-4A96-BC5B-79893DAD0796}">
            <xm:f>'12 Formulas'!$S$4</xm:f>
            <x14:dxf>
              <fill>
                <patternFill>
                  <bgColor rgb="FFFFC000"/>
                </patternFill>
              </fill>
            </x14:dxf>
          </x14:cfRule>
          <x14:cfRule type="cellIs" priority="378" operator="equal" id="{019F45D8-C5B0-476A-B20D-0522AE7E2BA6}">
            <xm:f>'12 Formulas'!$S$5</xm:f>
            <x14:dxf>
              <fill>
                <patternFill>
                  <bgColor rgb="FFFFFF00"/>
                </patternFill>
              </fill>
            </x14:dxf>
          </x14:cfRule>
          <x14:cfRule type="cellIs" priority="379" operator="equal" id="{5B9314DA-89DD-4C58-97A9-C3DB9FFF1E63}">
            <xm:f>'12 Formulas'!$S$6</xm:f>
            <x14:dxf>
              <fill>
                <patternFill>
                  <bgColor rgb="FF00B050"/>
                </patternFill>
              </fill>
            </x14:dxf>
          </x14:cfRule>
          <x14:cfRule type="cellIs" priority="380" operator="equal" id="{57595C43-0863-479C-AB57-3EA868AD3509}">
            <xm:f>'12 Formulas'!$S$7</xm:f>
            <x14:dxf>
              <fill>
                <patternFill>
                  <bgColor rgb="FF92D050"/>
                </patternFill>
              </fill>
            </x14:dxf>
          </x14:cfRule>
          <xm:sqref>C147</xm:sqref>
        </x14:conditionalFormatting>
        <x14:conditionalFormatting xmlns:xm="http://schemas.microsoft.com/office/excel/2006/main">
          <x14:cfRule type="cellIs" priority="373" operator="equal" id="{C5EE23BF-5477-4EEA-AA2B-45481EDDDEA0}">
            <xm:f>'12 Formulas'!$X$5</xm:f>
            <x14:dxf>
              <fill>
                <patternFill>
                  <bgColor rgb="FFFFFF00"/>
                </patternFill>
              </fill>
            </x14:dxf>
          </x14:cfRule>
          <x14:cfRule type="cellIs" priority="374" operator="equal" id="{30631013-418E-46E8-9E39-4BC83A370B9F}">
            <xm:f>'12 Formulas'!$X$4</xm:f>
            <x14:dxf>
              <fill>
                <patternFill>
                  <bgColor rgb="FFFFC000"/>
                </patternFill>
              </fill>
            </x14:dxf>
          </x14:cfRule>
          <x14:cfRule type="cellIs" priority="375" operator="equal" id="{D0CFC909-CA7E-4436-A6E3-6B9573B83BD8}">
            <xm:f>'12 Formulas'!$X$3</xm:f>
            <x14:dxf>
              <fill>
                <patternFill>
                  <bgColor rgb="FFFF0000"/>
                </patternFill>
              </fill>
            </x14:dxf>
          </x14:cfRule>
          <xm:sqref>D147</xm:sqref>
        </x14:conditionalFormatting>
        <x14:conditionalFormatting xmlns:xm="http://schemas.microsoft.com/office/excel/2006/main">
          <x14:cfRule type="cellIs" priority="381" operator="equal" id="{52429C34-584C-492D-B9AD-5CFA52C0BBF2}">
            <xm:f>'12 Formulas'!$AK$2</xm:f>
            <x14:dxf>
              <fill>
                <patternFill>
                  <bgColor rgb="FFFF0000"/>
                </patternFill>
              </fill>
            </x14:dxf>
          </x14:cfRule>
          <x14:cfRule type="cellIs" priority="382" operator="equal" id="{0E80B238-26F4-4217-90CD-77696A4321A9}">
            <xm:f>'12 Formulas'!$AK$3</xm:f>
            <x14:dxf>
              <fill>
                <patternFill>
                  <bgColor rgb="FFFFC000"/>
                </patternFill>
              </fill>
            </x14:dxf>
          </x14:cfRule>
          <x14:cfRule type="cellIs" priority="383" operator="equal" id="{6519F8E2-E049-4ABA-982E-081DD414E213}">
            <xm:f>'12 Formulas'!$AK$4</xm:f>
            <x14:dxf>
              <fill>
                <patternFill>
                  <bgColor rgb="FFFFFF00"/>
                </patternFill>
              </fill>
            </x14:dxf>
          </x14:cfRule>
          <x14:cfRule type="cellIs" priority="384" operator="equal" id="{19D55EA1-A742-4962-8BD8-01EF6E99C92D}">
            <xm:f>'12 Formulas'!$AK$5</xm:f>
            <x14:dxf>
              <fill>
                <patternFill>
                  <bgColor rgb="FF92D050"/>
                </patternFill>
              </fill>
            </x14:dxf>
          </x14:cfRule>
          <xm:sqref>E147</xm:sqref>
        </x14:conditionalFormatting>
        <x14:conditionalFormatting xmlns:xm="http://schemas.microsoft.com/office/excel/2006/main">
          <x14:cfRule type="cellIs" priority="364" operator="equal" id="{3BE027A1-CBD3-4B9B-867E-5C8941ED415C}">
            <xm:f>'12 Formulas'!$S$3</xm:f>
            <x14:dxf>
              <fill>
                <patternFill>
                  <bgColor rgb="FFFF0000"/>
                </patternFill>
              </fill>
            </x14:dxf>
          </x14:cfRule>
          <x14:cfRule type="cellIs" priority="365" operator="equal" id="{BD970290-0434-4CB9-A225-5C53818545F4}">
            <xm:f>'12 Formulas'!$S$4</xm:f>
            <x14:dxf>
              <fill>
                <patternFill>
                  <bgColor rgb="FFFFC000"/>
                </patternFill>
              </fill>
            </x14:dxf>
          </x14:cfRule>
          <x14:cfRule type="cellIs" priority="366" operator="equal" id="{46332E2B-CDBD-4CC6-BEC0-59C28DC4DB83}">
            <xm:f>'12 Formulas'!$S$5</xm:f>
            <x14:dxf>
              <fill>
                <patternFill>
                  <bgColor rgb="FFFFFF00"/>
                </patternFill>
              </fill>
            </x14:dxf>
          </x14:cfRule>
          <x14:cfRule type="cellIs" priority="367" operator="equal" id="{0ADA79D9-7342-4E17-9F9D-AEB2E9DE4D04}">
            <xm:f>'12 Formulas'!$S$6</xm:f>
            <x14:dxf>
              <fill>
                <patternFill>
                  <bgColor rgb="FF00B050"/>
                </patternFill>
              </fill>
            </x14:dxf>
          </x14:cfRule>
          <x14:cfRule type="cellIs" priority="368" operator="equal" id="{FF70EE5D-0798-465E-9496-41BC9876DA23}">
            <xm:f>'12 Formulas'!$S$7</xm:f>
            <x14:dxf>
              <fill>
                <patternFill>
                  <bgColor rgb="FF92D050"/>
                </patternFill>
              </fill>
            </x14:dxf>
          </x14:cfRule>
          <xm:sqref>C162</xm:sqref>
        </x14:conditionalFormatting>
        <x14:conditionalFormatting xmlns:xm="http://schemas.microsoft.com/office/excel/2006/main">
          <x14:cfRule type="cellIs" priority="361" operator="equal" id="{7728F795-4480-4690-B69A-F9A594759AAB}">
            <xm:f>'12 Formulas'!$X$5</xm:f>
            <x14:dxf>
              <fill>
                <patternFill>
                  <bgColor rgb="FFFFFF00"/>
                </patternFill>
              </fill>
            </x14:dxf>
          </x14:cfRule>
          <x14:cfRule type="cellIs" priority="362" operator="equal" id="{5CE98B09-E2FE-4144-9399-A00320F84EF9}">
            <xm:f>'12 Formulas'!$X$4</xm:f>
            <x14:dxf>
              <fill>
                <patternFill>
                  <bgColor rgb="FFFFC000"/>
                </patternFill>
              </fill>
            </x14:dxf>
          </x14:cfRule>
          <x14:cfRule type="cellIs" priority="363" operator="equal" id="{B526224C-8D92-43EA-B158-DB9669BA5FB9}">
            <xm:f>'12 Formulas'!$X$3</xm:f>
            <x14:dxf>
              <fill>
                <patternFill>
                  <bgColor rgb="FFFF0000"/>
                </patternFill>
              </fill>
            </x14:dxf>
          </x14:cfRule>
          <xm:sqref>D162</xm:sqref>
        </x14:conditionalFormatting>
        <x14:conditionalFormatting xmlns:xm="http://schemas.microsoft.com/office/excel/2006/main">
          <x14:cfRule type="cellIs" priority="369" operator="equal" id="{D4A9F874-AFD3-4AF5-97F0-C1A43624AD7A}">
            <xm:f>'12 Formulas'!$AK$2</xm:f>
            <x14:dxf>
              <fill>
                <patternFill>
                  <bgColor rgb="FFFF0000"/>
                </patternFill>
              </fill>
            </x14:dxf>
          </x14:cfRule>
          <x14:cfRule type="cellIs" priority="370" operator="equal" id="{F897076D-77BC-47AC-9F5D-86462C060165}">
            <xm:f>'12 Formulas'!$AK$3</xm:f>
            <x14:dxf>
              <fill>
                <patternFill>
                  <bgColor rgb="FFFFC000"/>
                </patternFill>
              </fill>
            </x14:dxf>
          </x14:cfRule>
          <x14:cfRule type="cellIs" priority="371" operator="equal" id="{688A8A4A-1751-4A78-9A34-F48347F97624}">
            <xm:f>'12 Formulas'!$AK$4</xm:f>
            <x14:dxf>
              <fill>
                <patternFill>
                  <bgColor rgb="FFFFFF00"/>
                </patternFill>
              </fill>
            </x14:dxf>
          </x14:cfRule>
          <x14:cfRule type="cellIs" priority="372" operator="equal" id="{EC4606F9-AE88-43AB-88CF-BEB8E6F30848}">
            <xm:f>'12 Formulas'!$AK$5</xm:f>
            <x14:dxf>
              <fill>
                <patternFill>
                  <bgColor rgb="FF92D050"/>
                </patternFill>
              </fill>
            </x14:dxf>
          </x14:cfRule>
          <xm:sqref>E162</xm:sqref>
        </x14:conditionalFormatting>
        <x14:conditionalFormatting xmlns:xm="http://schemas.microsoft.com/office/excel/2006/main">
          <x14:cfRule type="cellIs" priority="352" operator="equal" id="{1CB2C768-44E5-45BA-88D7-9B52D1431591}">
            <xm:f>'12 Formulas'!$S$3</xm:f>
            <x14:dxf>
              <fill>
                <patternFill>
                  <bgColor rgb="FFFF0000"/>
                </patternFill>
              </fill>
            </x14:dxf>
          </x14:cfRule>
          <x14:cfRule type="cellIs" priority="353" operator="equal" id="{9EEF5BF1-CD87-42EA-8F79-7BE93270FBA7}">
            <xm:f>'12 Formulas'!$S$4</xm:f>
            <x14:dxf>
              <fill>
                <patternFill>
                  <bgColor rgb="FFFFC000"/>
                </patternFill>
              </fill>
            </x14:dxf>
          </x14:cfRule>
          <x14:cfRule type="cellIs" priority="354" operator="equal" id="{567D8DAC-83B4-47F6-A9E5-65863FE2446D}">
            <xm:f>'12 Formulas'!$S$5</xm:f>
            <x14:dxf>
              <fill>
                <patternFill>
                  <bgColor rgb="FFFFFF00"/>
                </patternFill>
              </fill>
            </x14:dxf>
          </x14:cfRule>
          <x14:cfRule type="cellIs" priority="355" operator="equal" id="{58F0C427-EB37-4D7F-87E7-7DD1E463ACB6}">
            <xm:f>'12 Formulas'!$S$6</xm:f>
            <x14:dxf>
              <fill>
                <patternFill>
                  <bgColor rgb="FF00B050"/>
                </patternFill>
              </fill>
            </x14:dxf>
          </x14:cfRule>
          <x14:cfRule type="cellIs" priority="356" operator="equal" id="{CA700CCF-6593-467C-B360-13B04ED92C8D}">
            <xm:f>'12 Formulas'!$S$7</xm:f>
            <x14:dxf>
              <fill>
                <patternFill>
                  <bgColor rgb="FF92D050"/>
                </patternFill>
              </fill>
            </x14:dxf>
          </x14:cfRule>
          <xm:sqref>C177</xm:sqref>
        </x14:conditionalFormatting>
        <x14:conditionalFormatting xmlns:xm="http://schemas.microsoft.com/office/excel/2006/main">
          <x14:cfRule type="cellIs" priority="349" operator="equal" id="{EAFC4963-5DFC-48D8-8EF0-5751D4AB3685}">
            <xm:f>'12 Formulas'!$X$5</xm:f>
            <x14:dxf>
              <fill>
                <patternFill>
                  <bgColor rgb="FFFFFF00"/>
                </patternFill>
              </fill>
            </x14:dxf>
          </x14:cfRule>
          <x14:cfRule type="cellIs" priority="350" operator="equal" id="{4AC3B518-3395-4352-A5FE-7458D5D58456}">
            <xm:f>'12 Formulas'!$X$4</xm:f>
            <x14:dxf>
              <fill>
                <patternFill>
                  <bgColor rgb="FFFFC000"/>
                </patternFill>
              </fill>
            </x14:dxf>
          </x14:cfRule>
          <x14:cfRule type="cellIs" priority="351" operator="equal" id="{57E90787-99FD-4FE5-9992-65E1D033A1D0}">
            <xm:f>'12 Formulas'!$X$3</xm:f>
            <x14:dxf>
              <fill>
                <patternFill>
                  <bgColor rgb="FFFF0000"/>
                </patternFill>
              </fill>
            </x14:dxf>
          </x14:cfRule>
          <xm:sqref>D177</xm:sqref>
        </x14:conditionalFormatting>
        <x14:conditionalFormatting xmlns:xm="http://schemas.microsoft.com/office/excel/2006/main">
          <x14:cfRule type="cellIs" priority="357" operator="equal" id="{7A848FBE-D4F6-4F43-9804-872E4D0CCF78}">
            <xm:f>'12 Formulas'!$AK$2</xm:f>
            <x14:dxf>
              <fill>
                <patternFill>
                  <bgColor rgb="FFFF0000"/>
                </patternFill>
              </fill>
            </x14:dxf>
          </x14:cfRule>
          <x14:cfRule type="cellIs" priority="358" operator="equal" id="{EDADFA99-534E-4BC9-BF5B-2407506DBB18}">
            <xm:f>'12 Formulas'!$AK$3</xm:f>
            <x14:dxf>
              <fill>
                <patternFill>
                  <bgColor rgb="FFFFC000"/>
                </patternFill>
              </fill>
            </x14:dxf>
          </x14:cfRule>
          <x14:cfRule type="cellIs" priority="359" operator="equal" id="{2477F339-7773-43EC-B19C-91C10C796BCD}">
            <xm:f>'12 Formulas'!$AK$4</xm:f>
            <x14:dxf>
              <fill>
                <patternFill>
                  <bgColor rgb="FFFFFF00"/>
                </patternFill>
              </fill>
            </x14:dxf>
          </x14:cfRule>
          <x14:cfRule type="cellIs" priority="360" operator="equal" id="{34FFA9C0-CC20-4615-B99B-65973E591CD2}">
            <xm:f>'12 Formulas'!$AK$5</xm:f>
            <x14:dxf>
              <fill>
                <patternFill>
                  <bgColor rgb="FF92D050"/>
                </patternFill>
              </fill>
            </x14:dxf>
          </x14:cfRule>
          <xm:sqref>E177</xm:sqref>
        </x14:conditionalFormatting>
        <x14:conditionalFormatting xmlns:xm="http://schemas.microsoft.com/office/excel/2006/main">
          <x14:cfRule type="cellIs" priority="340" operator="equal" id="{0769243F-A7A8-44F6-B068-F8253251502C}">
            <xm:f>'12 Formulas'!$S$3</xm:f>
            <x14:dxf>
              <fill>
                <patternFill>
                  <bgColor rgb="FFFF0000"/>
                </patternFill>
              </fill>
            </x14:dxf>
          </x14:cfRule>
          <x14:cfRule type="cellIs" priority="341" operator="equal" id="{A907CA8C-1296-479D-9CB2-5DC52587EB2C}">
            <xm:f>'12 Formulas'!$S$4</xm:f>
            <x14:dxf>
              <fill>
                <patternFill>
                  <bgColor rgb="FFFFC000"/>
                </patternFill>
              </fill>
            </x14:dxf>
          </x14:cfRule>
          <x14:cfRule type="cellIs" priority="342" operator="equal" id="{063D4F0D-2912-4647-9A99-6ECB7AAA35B8}">
            <xm:f>'12 Formulas'!$S$5</xm:f>
            <x14:dxf>
              <fill>
                <patternFill>
                  <bgColor rgb="FFFFFF00"/>
                </patternFill>
              </fill>
            </x14:dxf>
          </x14:cfRule>
          <x14:cfRule type="cellIs" priority="343" operator="equal" id="{4747471A-57BD-4777-94F7-F6F950DBCADE}">
            <xm:f>'12 Formulas'!$S$6</xm:f>
            <x14:dxf>
              <fill>
                <patternFill>
                  <bgColor rgb="FF00B050"/>
                </patternFill>
              </fill>
            </x14:dxf>
          </x14:cfRule>
          <x14:cfRule type="cellIs" priority="344" operator="equal" id="{EEEB1E86-D1F6-42FF-BD63-23AB6EF38019}">
            <xm:f>'12 Formulas'!$S$7</xm:f>
            <x14:dxf>
              <fill>
                <patternFill>
                  <bgColor rgb="FF92D050"/>
                </patternFill>
              </fill>
            </x14:dxf>
          </x14:cfRule>
          <xm:sqref>C192</xm:sqref>
        </x14:conditionalFormatting>
        <x14:conditionalFormatting xmlns:xm="http://schemas.microsoft.com/office/excel/2006/main">
          <x14:cfRule type="cellIs" priority="337" operator="equal" id="{6745E9B8-F3D7-467D-95E5-3EFC7D8A7B45}">
            <xm:f>'12 Formulas'!$X$5</xm:f>
            <x14:dxf>
              <fill>
                <patternFill>
                  <bgColor rgb="FFFFFF00"/>
                </patternFill>
              </fill>
            </x14:dxf>
          </x14:cfRule>
          <x14:cfRule type="cellIs" priority="338" operator="equal" id="{4DF0C5A8-291C-41EB-8647-75848B286634}">
            <xm:f>'12 Formulas'!$X$4</xm:f>
            <x14:dxf>
              <fill>
                <patternFill>
                  <bgColor rgb="FFFFC000"/>
                </patternFill>
              </fill>
            </x14:dxf>
          </x14:cfRule>
          <x14:cfRule type="cellIs" priority="339" operator="equal" id="{BF1ED621-6C5A-4303-A707-87DF370AE70E}">
            <xm:f>'12 Formulas'!$X$3</xm:f>
            <x14:dxf>
              <fill>
                <patternFill>
                  <bgColor rgb="FFFF0000"/>
                </patternFill>
              </fill>
            </x14:dxf>
          </x14:cfRule>
          <xm:sqref>D192</xm:sqref>
        </x14:conditionalFormatting>
        <x14:conditionalFormatting xmlns:xm="http://schemas.microsoft.com/office/excel/2006/main">
          <x14:cfRule type="cellIs" priority="345" operator="equal" id="{00E4BC50-D05B-49A9-B2F9-787CD4618C9A}">
            <xm:f>'12 Formulas'!$AK$2</xm:f>
            <x14:dxf>
              <fill>
                <patternFill>
                  <bgColor rgb="FFFF0000"/>
                </patternFill>
              </fill>
            </x14:dxf>
          </x14:cfRule>
          <x14:cfRule type="cellIs" priority="346" operator="equal" id="{5347558E-C68D-4F0E-B1E0-C2D534DAACE5}">
            <xm:f>'12 Formulas'!$AK$3</xm:f>
            <x14:dxf>
              <fill>
                <patternFill>
                  <bgColor rgb="FFFFC000"/>
                </patternFill>
              </fill>
            </x14:dxf>
          </x14:cfRule>
          <x14:cfRule type="cellIs" priority="347" operator="equal" id="{91296D64-5509-4408-9D68-425253AF43C0}">
            <xm:f>'12 Formulas'!$AK$4</xm:f>
            <x14:dxf>
              <fill>
                <patternFill>
                  <bgColor rgb="FFFFFF00"/>
                </patternFill>
              </fill>
            </x14:dxf>
          </x14:cfRule>
          <x14:cfRule type="cellIs" priority="348" operator="equal" id="{DD6EE9DE-767C-416A-8EBA-9380EE9286F6}">
            <xm:f>'12 Formulas'!$AK$5</xm:f>
            <x14:dxf>
              <fill>
                <patternFill>
                  <bgColor rgb="FF92D050"/>
                </patternFill>
              </fill>
            </x14:dxf>
          </x14:cfRule>
          <xm:sqref>E192</xm:sqref>
        </x14:conditionalFormatting>
        <x14:conditionalFormatting xmlns:xm="http://schemas.microsoft.com/office/excel/2006/main">
          <x14:cfRule type="cellIs" priority="328" operator="equal" id="{277D457E-FB04-4B61-A7D8-5A61B9752CF0}">
            <xm:f>'12 Formulas'!$S$3</xm:f>
            <x14:dxf>
              <fill>
                <patternFill>
                  <bgColor rgb="FFFF0000"/>
                </patternFill>
              </fill>
            </x14:dxf>
          </x14:cfRule>
          <x14:cfRule type="cellIs" priority="329" operator="equal" id="{6CDC667A-B72D-4610-956D-1777CCAE5ED5}">
            <xm:f>'12 Formulas'!$S$4</xm:f>
            <x14:dxf>
              <fill>
                <patternFill>
                  <bgColor rgb="FFFFC000"/>
                </patternFill>
              </fill>
            </x14:dxf>
          </x14:cfRule>
          <x14:cfRule type="cellIs" priority="330" operator="equal" id="{C17B6B74-C531-4CF2-AC24-43C733EEE4DA}">
            <xm:f>'12 Formulas'!$S$5</xm:f>
            <x14:dxf>
              <fill>
                <patternFill>
                  <bgColor rgb="FFFFFF00"/>
                </patternFill>
              </fill>
            </x14:dxf>
          </x14:cfRule>
          <x14:cfRule type="cellIs" priority="331" operator="equal" id="{3E7B396C-2F14-4113-A6FF-9CC57E93E2D5}">
            <xm:f>'12 Formulas'!$S$6</xm:f>
            <x14:dxf>
              <fill>
                <patternFill>
                  <bgColor rgb="FF00B050"/>
                </patternFill>
              </fill>
            </x14:dxf>
          </x14:cfRule>
          <x14:cfRule type="cellIs" priority="332" operator="equal" id="{F9332CC5-8149-4D03-997A-C1EA8C6D1E77}">
            <xm:f>'12 Formulas'!$S$7</xm:f>
            <x14:dxf>
              <fill>
                <patternFill>
                  <bgColor rgb="FF92D050"/>
                </patternFill>
              </fill>
            </x14:dxf>
          </x14:cfRule>
          <xm:sqref>C207</xm:sqref>
        </x14:conditionalFormatting>
        <x14:conditionalFormatting xmlns:xm="http://schemas.microsoft.com/office/excel/2006/main">
          <x14:cfRule type="cellIs" priority="325" operator="equal" id="{545767E4-8D66-400B-A3B8-F778D91DFCBD}">
            <xm:f>'12 Formulas'!$X$5</xm:f>
            <x14:dxf>
              <fill>
                <patternFill>
                  <bgColor rgb="FFFFFF00"/>
                </patternFill>
              </fill>
            </x14:dxf>
          </x14:cfRule>
          <x14:cfRule type="cellIs" priority="326" operator="equal" id="{AAB3D2AC-A6F9-4096-834B-EFAEE46A9CF0}">
            <xm:f>'12 Formulas'!$X$4</xm:f>
            <x14:dxf>
              <fill>
                <patternFill>
                  <bgColor rgb="FFFFC000"/>
                </patternFill>
              </fill>
            </x14:dxf>
          </x14:cfRule>
          <x14:cfRule type="cellIs" priority="327" operator="equal" id="{C849A858-A38C-4E49-8369-879F0B7E4380}">
            <xm:f>'12 Formulas'!$X$3</xm:f>
            <x14:dxf>
              <fill>
                <patternFill>
                  <bgColor rgb="FFFF0000"/>
                </patternFill>
              </fill>
            </x14:dxf>
          </x14:cfRule>
          <xm:sqref>D207</xm:sqref>
        </x14:conditionalFormatting>
        <x14:conditionalFormatting xmlns:xm="http://schemas.microsoft.com/office/excel/2006/main">
          <x14:cfRule type="cellIs" priority="333" operator="equal" id="{9E7C0097-4CEE-4328-A06F-D27294BE4AFC}">
            <xm:f>'12 Formulas'!$AK$2</xm:f>
            <x14:dxf>
              <fill>
                <patternFill>
                  <bgColor rgb="FFFF0000"/>
                </patternFill>
              </fill>
            </x14:dxf>
          </x14:cfRule>
          <x14:cfRule type="cellIs" priority="334" operator="equal" id="{2DF82FDA-4490-4CA7-8281-3BAE96FFF828}">
            <xm:f>'12 Formulas'!$AK$3</xm:f>
            <x14:dxf>
              <fill>
                <patternFill>
                  <bgColor rgb="FFFFC000"/>
                </patternFill>
              </fill>
            </x14:dxf>
          </x14:cfRule>
          <x14:cfRule type="cellIs" priority="335" operator="equal" id="{41FE8378-A5E1-419A-9748-6D205431EAAA}">
            <xm:f>'12 Formulas'!$AK$4</xm:f>
            <x14:dxf>
              <fill>
                <patternFill>
                  <bgColor rgb="FFFFFF00"/>
                </patternFill>
              </fill>
            </x14:dxf>
          </x14:cfRule>
          <x14:cfRule type="cellIs" priority="336" operator="equal" id="{0D14D188-D8A3-42C6-A1AB-11C5C312E5FE}">
            <xm:f>'12 Formulas'!$AK$5</xm:f>
            <x14:dxf>
              <fill>
                <patternFill>
                  <bgColor rgb="FF92D050"/>
                </patternFill>
              </fill>
            </x14:dxf>
          </x14:cfRule>
          <xm:sqref>E207</xm:sqref>
        </x14:conditionalFormatting>
        <x14:conditionalFormatting xmlns:xm="http://schemas.microsoft.com/office/excel/2006/main">
          <x14:cfRule type="cellIs" priority="316" operator="equal" id="{8D0E7379-E5BC-405F-907F-8374C5578605}">
            <xm:f>'12 Formulas'!$S$3</xm:f>
            <x14:dxf>
              <fill>
                <patternFill>
                  <bgColor rgb="FFFF0000"/>
                </patternFill>
              </fill>
            </x14:dxf>
          </x14:cfRule>
          <x14:cfRule type="cellIs" priority="317" operator="equal" id="{1040DF72-714B-409E-8D2A-26B110E0728A}">
            <xm:f>'12 Formulas'!$S$4</xm:f>
            <x14:dxf>
              <fill>
                <patternFill>
                  <bgColor rgb="FFFFC000"/>
                </patternFill>
              </fill>
            </x14:dxf>
          </x14:cfRule>
          <x14:cfRule type="cellIs" priority="318" operator="equal" id="{B25769EB-4CC0-4A11-8D7F-E1E2EE9BE07D}">
            <xm:f>'12 Formulas'!$S$5</xm:f>
            <x14:dxf>
              <fill>
                <patternFill>
                  <bgColor rgb="FFFFFF00"/>
                </patternFill>
              </fill>
            </x14:dxf>
          </x14:cfRule>
          <x14:cfRule type="cellIs" priority="319" operator="equal" id="{C8CD4826-EB88-48D9-9508-FBF268E9F0E3}">
            <xm:f>'12 Formulas'!$S$6</xm:f>
            <x14:dxf>
              <fill>
                <patternFill>
                  <bgColor rgb="FF00B050"/>
                </patternFill>
              </fill>
            </x14:dxf>
          </x14:cfRule>
          <x14:cfRule type="cellIs" priority="320" operator="equal" id="{99750D47-BDD9-4B53-A091-A0CDD85D74B2}">
            <xm:f>'12 Formulas'!$S$7</xm:f>
            <x14:dxf>
              <fill>
                <patternFill>
                  <bgColor rgb="FF92D050"/>
                </patternFill>
              </fill>
            </x14:dxf>
          </x14:cfRule>
          <xm:sqref>C222</xm:sqref>
        </x14:conditionalFormatting>
        <x14:conditionalFormatting xmlns:xm="http://schemas.microsoft.com/office/excel/2006/main">
          <x14:cfRule type="cellIs" priority="313" operator="equal" id="{2865609D-5427-4CC4-9586-DA84C4D2E605}">
            <xm:f>'12 Formulas'!$X$5</xm:f>
            <x14:dxf>
              <fill>
                <patternFill>
                  <bgColor rgb="FFFFFF00"/>
                </patternFill>
              </fill>
            </x14:dxf>
          </x14:cfRule>
          <x14:cfRule type="cellIs" priority="314" operator="equal" id="{0A557798-40EE-474E-8515-734E4A3622F7}">
            <xm:f>'12 Formulas'!$X$4</xm:f>
            <x14:dxf>
              <fill>
                <patternFill>
                  <bgColor rgb="FFFFC000"/>
                </patternFill>
              </fill>
            </x14:dxf>
          </x14:cfRule>
          <x14:cfRule type="cellIs" priority="315" operator="equal" id="{B4BC2134-0809-44E5-A167-E4CFE05CC097}">
            <xm:f>'12 Formulas'!$X$3</xm:f>
            <x14:dxf>
              <fill>
                <patternFill>
                  <bgColor rgb="FFFF0000"/>
                </patternFill>
              </fill>
            </x14:dxf>
          </x14:cfRule>
          <xm:sqref>D222</xm:sqref>
        </x14:conditionalFormatting>
        <x14:conditionalFormatting xmlns:xm="http://schemas.microsoft.com/office/excel/2006/main">
          <x14:cfRule type="cellIs" priority="321" operator="equal" id="{8163BF4E-C2A3-44F0-B546-BCBB90C452DD}">
            <xm:f>'12 Formulas'!$AK$2</xm:f>
            <x14:dxf>
              <fill>
                <patternFill>
                  <bgColor rgb="FFFF0000"/>
                </patternFill>
              </fill>
            </x14:dxf>
          </x14:cfRule>
          <x14:cfRule type="cellIs" priority="322" operator="equal" id="{E831CEC7-79F9-47F5-99E5-05B86ACC4377}">
            <xm:f>'12 Formulas'!$AK$3</xm:f>
            <x14:dxf>
              <fill>
                <patternFill>
                  <bgColor rgb="FFFFC000"/>
                </patternFill>
              </fill>
            </x14:dxf>
          </x14:cfRule>
          <x14:cfRule type="cellIs" priority="323" operator="equal" id="{8A905AB5-1873-47A9-BB2F-D4388A0EA21D}">
            <xm:f>'12 Formulas'!$AK$4</xm:f>
            <x14:dxf>
              <fill>
                <patternFill>
                  <bgColor rgb="FFFFFF00"/>
                </patternFill>
              </fill>
            </x14:dxf>
          </x14:cfRule>
          <x14:cfRule type="cellIs" priority="324" operator="equal" id="{9EC9141B-C99D-451B-ADB0-0A5F81E37DD5}">
            <xm:f>'12 Formulas'!$AK$5</xm:f>
            <x14:dxf>
              <fill>
                <patternFill>
                  <bgColor rgb="FF92D050"/>
                </patternFill>
              </fill>
            </x14:dxf>
          </x14:cfRule>
          <xm:sqref>E222</xm:sqref>
        </x14:conditionalFormatting>
        <x14:conditionalFormatting xmlns:xm="http://schemas.microsoft.com/office/excel/2006/main">
          <x14:cfRule type="cellIs" priority="301" operator="equal" id="{B5B6548D-CBF2-4C9A-B2B2-A70605480429}">
            <xm:f>'12 Formulas'!$X$5</xm:f>
            <x14:dxf>
              <fill>
                <patternFill>
                  <bgColor rgb="FFFFFF00"/>
                </patternFill>
              </fill>
            </x14:dxf>
          </x14:cfRule>
          <x14:cfRule type="cellIs" priority="302" operator="equal" id="{650C2FD4-2BD4-4A37-9E8D-09099B3B76E0}">
            <xm:f>'12 Formulas'!$X$4</xm:f>
            <x14:dxf>
              <fill>
                <patternFill>
                  <bgColor rgb="FFFFC000"/>
                </patternFill>
              </fill>
            </x14:dxf>
          </x14:cfRule>
          <x14:cfRule type="cellIs" priority="303" operator="equal" id="{99C86B22-4AE9-4034-957E-3F654DBE2B9A}">
            <xm:f>'12 Formulas'!$X$3</xm:f>
            <x14:dxf>
              <fill>
                <patternFill>
                  <bgColor rgb="FFFF0000"/>
                </patternFill>
              </fill>
            </x14:dxf>
          </x14:cfRule>
          <xm:sqref>D237</xm:sqref>
        </x14:conditionalFormatting>
        <x14:conditionalFormatting xmlns:xm="http://schemas.microsoft.com/office/excel/2006/main">
          <x14:cfRule type="cellIs" priority="309" operator="equal" id="{BAE188F3-80A4-4595-BD44-20EACC327CE3}">
            <xm:f>'12 Formulas'!$AK$2</xm:f>
            <x14:dxf>
              <fill>
                <patternFill>
                  <bgColor rgb="FFFF0000"/>
                </patternFill>
              </fill>
            </x14:dxf>
          </x14:cfRule>
          <x14:cfRule type="cellIs" priority="310" operator="equal" id="{738888F5-70D4-4AD8-8D29-BF8ED06BF3A9}">
            <xm:f>'12 Formulas'!$AK$3</xm:f>
            <x14:dxf>
              <fill>
                <patternFill>
                  <bgColor rgb="FFFFC000"/>
                </patternFill>
              </fill>
            </x14:dxf>
          </x14:cfRule>
          <x14:cfRule type="cellIs" priority="311" operator="equal" id="{99E596B6-3D8E-46D1-8B8E-7BD11D88434A}">
            <xm:f>'12 Formulas'!$AK$4</xm:f>
            <x14:dxf>
              <fill>
                <patternFill>
                  <bgColor rgb="FFFFFF00"/>
                </patternFill>
              </fill>
            </x14:dxf>
          </x14:cfRule>
          <x14:cfRule type="cellIs" priority="312" operator="equal" id="{EA8A50DA-DBD4-4FE3-A873-F6671945C3C5}">
            <xm:f>'12 Formulas'!$AK$5</xm:f>
            <x14:dxf>
              <fill>
                <patternFill>
                  <bgColor rgb="FF92D050"/>
                </patternFill>
              </fill>
            </x14:dxf>
          </x14:cfRule>
          <xm:sqref>E237</xm:sqref>
        </x14:conditionalFormatting>
        <x14:conditionalFormatting xmlns:xm="http://schemas.microsoft.com/office/excel/2006/main">
          <x14:cfRule type="cellIs" priority="292" operator="equal" id="{F062FCA9-7059-4379-96A7-C3026684E6AD}">
            <xm:f>'12 Formulas'!$S$3</xm:f>
            <x14:dxf>
              <fill>
                <patternFill>
                  <bgColor rgb="FFFF0000"/>
                </patternFill>
              </fill>
            </x14:dxf>
          </x14:cfRule>
          <x14:cfRule type="cellIs" priority="293" operator="equal" id="{91A368A7-5FE2-41A8-AB5C-B4980E6A84C5}">
            <xm:f>'12 Formulas'!$S$4</xm:f>
            <x14:dxf>
              <fill>
                <patternFill>
                  <bgColor rgb="FFFFC000"/>
                </patternFill>
              </fill>
            </x14:dxf>
          </x14:cfRule>
          <x14:cfRule type="cellIs" priority="294" operator="equal" id="{EE2C57DD-4D1D-457D-A855-BF8E14C88826}">
            <xm:f>'12 Formulas'!$S$5</xm:f>
            <x14:dxf>
              <fill>
                <patternFill>
                  <bgColor rgb="FFFFFF00"/>
                </patternFill>
              </fill>
            </x14:dxf>
          </x14:cfRule>
          <x14:cfRule type="cellIs" priority="295" operator="equal" id="{A074D744-9327-4F98-8B57-77C980CC9F08}">
            <xm:f>'12 Formulas'!$S$6</xm:f>
            <x14:dxf>
              <fill>
                <patternFill>
                  <bgColor rgb="FF00B050"/>
                </patternFill>
              </fill>
            </x14:dxf>
          </x14:cfRule>
          <x14:cfRule type="cellIs" priority="296" operator="equal" id="{266F7B53-818D-4AB5-AA21-8DF2805F49E5}">
            <xm:f>'12 Formulas'!$S$7</xm:f>
            <x14:dxf>
              <fill>
                <patternFill>
                  <bgColor rgb="FF92D050"/>
                </patternFill>
              </fill>
            </x14:dxf>
          </x14:cfRule>
          <xm:sqref>C252</xm:sqref>
        </x14:conditionalFormatting>
        <x14:conditionalFormatting xmlns:xm="http://schemas.microsoft.com/office/excel/2006/main">
          <x14:cfRule type="cellIs" priority="289" operator="equal" id="{7A764194-D54F-4418-8747-B352D8DCAAB0}">
            <xm:f>'12 Formulas'!$X$5</xm:f>
            <x14:dxf>
              <fill>
                <patternFill>
                  <bgColor rgb="FFFFFF00"/>
                </patternFill>
              </fill>
            </x14:dxf>
          </x14:cfRule>
          <x14:cfRule type="cellIs" priority="290" operator="equal" id="{00E1DFCF-C24B-44F7-9329-43B4BDA9DE6F}">
            <xm:f>'12 Formulas'!$X$4</xm:f>
            <x14:dxf>
              <fill>
                <patternFill>
                  <bgColor rgb="FFFFC000"/>
                </patternFill>
              </fill>
            </x14:dxf>
          </x14:cfRule>
          <x14:cfRule type="cellIs" priority="291" operator="equal" id="{903B6648-9B7B-4210-AC83-F354FCA20255}">
            <xm:f>'12 Formulas'!$X$3</xm:f>
            <x14:dxf>
              <fill>
                <patternFill>
                  <bgColor rgb="FFFF0000"/>
                </patternFill>
              </fill>
            </x14:dxf>
          </x14:cfRule>
          <xm:sqref>D252</xm:sqref>
        </x14:conditionalFormatting>
        <x14:conditionalFormatting xmlns:xm="http://schemas.microsoft.com/office/excel/2006/main">
          <x14:cfRule type="cellIs" priority="297" operator="equal" id="{2ED92EE2-501F-48B3-83B0-D74CEB90E302}">
            <xm:f>'12 Formulas'!$AK$2</xm:f>
            <x14:dxf>
              <fill>
                <patternFill>
                  <bgColor rgb="FFFF0000"/>
                </patternFill>
              </fill>
            </x14:dxf>
          </x14:cfRule>
          <x14:cfRule type="cellIs" priority="298" operator="equal" id="{91EFF2E3-29D1-4E0A-A181-29AAC9693ECE}">
            <xm:f>'12 Formulas'!$AK$3</xm:f>
            <x14:dxf>
              <fill>
                <patternFill>
                  <bgColor rgb="FFFFC000"/>
                </patternFill>
              </fill>
            </x14:dxf>
          </x14:cfRule>
          <x14:cfRule type="cellIs" priority="299" operator="equal" id="{789A7DBE-B7E4-4083-8E84-268D56A4D5AE}">
            <xm:f>'12 Formulas'!$AK$4</xm:f>
            <x14:dxf>
              <fill>
                <patternFill>
                  <bgColor rgb="FFFFFF00"/>
                </patternFill>
              </fill>
            </x14:dxf>
          </x14:cfRule>
          <x14:cfRule type="cellIs" priority="300" operator="equal" id="{A5ACAE39-423A-4AF8-A2A5-52383F288EEC}">
            <xm:f>'12 Formulas'!$AK$5</xm:f>
            <x14:dxf>
              <fill>
                <patternFill>
                  <bgColor rgb="FF92D050"/>
                </patternFill>
              </fill>
            </x14:dxf>
          </x14:cfRule>
          <xm:sqref>E252</xm:sqref>
        </x14:conditionalFormatting>
        <x14:conditionalFormatting xmlns:xm="http://schemas.microsoft.com/office/excel/2006/main">
          <x14:cfRule type="cellIs" priority="280" operator="equal" id="{1B41FF43-2A62-41D1-B820-CDE593C4817C}">
            <xm:f>'12 Formulas'!$S$3</xm:f>
            <x14:dxf>
              <fill>
                <patternFill>
                  <bgColor rgb="FFFF0000"/>
                </patternFill>
              </fill>
            </x14:dxf>
          </x14:cfRule>
          <x14:cfRule type="cellIs" priority="281" operator="equal" id="{58D60D8C-993B-4928-99B1-3D310B20E5F2}">
            <xm:f>'12 Formulas'!$S$4</xm:f>
            <x14:dxf>
              <fill>
                <patternFill>
                  <bgColor rgb="FFFFC000"/>
                </patternFill>
              </fill>
            </x14:dxf>
          </x14:cfRule>
          <x14:cfRule type="cellIs" priority="282" operator="equal" id="{E62B5524-BFC7-487E-AA71-670B9A093105}">
            <xm:f>'12 Formulas'!$S$5</xm:f>
            <x14:dxf>
              <fill>
                <patternFill>
                  <bgColor rgb="FFFFFF00"/>
                </patternFill>
              </fill>
            </x14:dxf>
          </x14:cfRule>
          <x14:cfRule type="cellIs" priority="283" operator="equal" id="{66A3B540-F9D9-4B4E-9B2A-FD9875691531}">
            <xm:f>'12 Formulas'!$S$6</xm:f>
            <x14:dxf>
              <fill>
                <patternFill>
                  <bgColor rgb="FF00B050"/>
                </patternFill>
              </fill>
            </x14:dxf>
          </x14:cfRule>
          <x14:cfRule type="cellIs" priority="284" operator="equal" id="{CC06AA64-23F3-4E41-9406-71A96CF4252D}">
            <xm:f>'12 Formulas'!$S$7</xm:f>
            <x14:dxf>
              <fill>
                <patternFill>
                  <bgColor rgb="FF92D050"/>
                </patternFill>
              </fill>
            </x14:dxf>
          </x14:cfRule>
          <xm:sqref>C267</xm:sqref>
        </x14:conditionalFormatting>
        <x14:conditionalFormatting xmlns:xm="http://schemas.microsoft.com/office/excel/2006/main">
          <x14:cfRule type="cellIs" priority="277" operator="equal" id="{D941F7A3-22C8-4272-9FC7-D685A683DD24}">
            <xm:f>'12 Formulas'!$X$5</xm:f>
            <x14:dxf>
              <fill>
                <patternFill>
                  <bgColor rgb="FFFFFF00"/>
                </patternFill>
              </fill>
            </x14:dxf>
          </x14:cfRule>
          <x14:cfRule type="cellIs" priority="278" operator="equal" id="{CFB6B06C-2831-4424-970B-D95694A484DD}">
            <xm:f>'12 Formulas'!$X$4</xm:f>
            <x14:dxf>
              <fill>
                <patternFill>
                  <bgColor rgb="FFFFC000"/>
                </patternFill>
              </fill>
            </x14:dxf>
          </x14:cfRule>
          <x14:cfRule type="cellIs" priority="279" operator="equal" id="{E27FD87C-338F-4342-B2EE-38362735054C}">
            <xm:f>'12 Formulas'!$X$3</xm:f>
            <x14:dxf>
              <fill>
                <patternFill>
                  <bgColor rgb="FFFF0000"/>
                </patternFill>
              </fill>
            </x14:dxf>
          </x14:cfRule>
          <xm:sqref>D267</xm:sqref>
        </x14:conditionalFormatting>
        <x14:conditionalFormatting xmlns:xm="http://schemas.microsoft.com/office/excel/2006/main">
          <x14:cfRule type="cellIs" priority="285" operator="equal" id="{CD8694B3-A2C9-45D9-9950-CBCEA8E8B958}">
            <xm:f>'12 Formulas'!$AK$2</xm:f>
            <x14:dxf>
              <fill>
                <patternFill>
                  <bgColor rgb="FFFF0000"/>
                </patternFill>
              </fill>
            </x14:dxf>
          </x14:cfRule>
          <x14:cfRule type="cellIs" priority="286" operator="equal" id="{7F94EF61-F83D-4229-AE1B-358C121AB293}">
            <xm:f>'12 Formulas'!$AK$3</xm:f>
            <x14:dxf>
              <fill>
                <patternFill>
                  <bgColor rgb="FFFFC000"/>
                </patternFill>
              </fill>
            </x14:dxf>
          </x14:cfRule>
          <x14:cfRule type="cellIs" priority="287" operator="equal" id="{1B785A8C-12DF-48CE-9600-8643FA6C39FE}">
            <xm:f>'12 Formulas'!$AK$4</xm:f>
            <x14:dxf>
              <fill>
                <patternFill>
                  <bgColor rgb="FFFFFF00"/>
                </patternFill>
              </fill>
            </x14:dxf>
          </x14:cfRule>
          <x14:cfRule type="cellIs" priority="288" operator="equal" id="{EB437054-F7F8-4AF2-9476-D69882E5F025}">
            <xm:f>'12 Formulas'!$AK$5</xm:f>
            <x14:dxf>
              <fill>
                <patternFill>
                  <bgColor rgb="FF92D050"/>
                </patternFill>
              </fill>
            </x14:dxf>
          </x14:cfRule>
          <xm:sqref>E267</xm:sqref>
        </x14:conditionalFormatting>
        <x14:conditionalFormatting xmlns:xm="http://schemas.microsoft.com/office/excel/2006/main">
          <x14:cfRule type="cellIs" priority="268" operator="equal" id="{4CBD6ACF-7913-4E2E-9324-A357BE2666EA}">
            <xm:f>'12 Formulas'!$S$3</xm:f>
            <x14:dxf>
              <fill>
                <patternFill>
                  <bgColor rgb="FFFF0000"/>
                </patternFill>
              </fill>
            </x14:dxf>
          </x14:cfRule>
          <x14:cfRule type="cellIs" priority="269" operator="equal" id="{8041F474-7F99-44B4-95F9-2BE9FBE556F6}">
            <xm:f>'12 Formulas'!$S$4</xm:f>
            <x14:dxf>
              <fill>
                <patternFill>
                  <bgColor rgb="FFFFC000"/>
                </patternFill>
              </fill>
            </x14:dxf>
          </x14:cfRule>
          <x14:cfRule type="cellIs" priority="270" operator="equal" id="{F6395B33-0370-4E9E-8385-918616D84BE9}">
            <xm:f>'12 Formulas'!$S$5</xm:f>
            <x14:dxf>
              <fill>
                <patternFill>
                  <bgColor rgb="FFFFFF00"/>
                </patternFill>
              </fill>
            </x14:dxf>
          </x14:cfRule>
          <x14:cfRule type="cellIs" priority="271" operator="equal" id="{91FB40B5-EF57-4D39-976A-F7451D4EC9A2}">
            <xm:f>'12 Formulas'!$S$6</xm:f>
            <x14:dxf>
              <fill>
                <patternFill>
                  <bgColor rgb="FF00B050"/>
                </patternFill>
              </fill>
            </x14:dxf>
          </x14:cfRule>
          <x14:cfRule type="cellIs" priority="272" operator="equal" id="{84EE084C-98CC-4B93-A7AA-7AAA23A99A3D}">
            <xm:f>'12 Formulas'!$S$7</xm:f>
            <x14:dxf>
              <fill>
                <patternFill>
                  <bgColor rgb="FF92D050"/>
                </patternFill>
              </fill>
            </x14:dxf>
          </x14:cfRule>
          <xm:sqref>C282</xm:sqref>
        </x14:conditionalFormatting>
        <x14:conditionalFormatting xmlns:xm="http://schemas.microsoft.com/office/excel/2006/main">
          <x14:cfRule type="cellIs" priority="265" operator="equal" id="{D26E5CA6-CEFD-4A2B-924E-67D48BEF0B80}">
            <xm:f>'12 Formulas'!$X$5</xm:f>
            <x14:dxf>
              <fill>
                <patternFill>
                  <bgColor rgb="FFFFFF00"/>
                </patternFill>
              </fill>
            </x14:dxf>
          </x14:cfRule>
          <x14:cfRule type="cellIs" priority="266" operator="equal" id="{486A9175-CA97-481A-94C8-419BB2CA5008}">
            <xm:f>'12 Formulas'!$X$4</xm:f>
            <x14:dxf>
              <fill>
                <patternFill>
                  <bgColor rgb="FFFFC000"/>
                </patternFill>
              </fill>
            </x14:dxf>
          </x14:cfRule>
          <x14:cfRule type="cellIs" priority="267" operator="equal" id="{F369E3F4-3118-4E1B-B669-DE0FC3CC2930}">
            <xm:f>'12 Formulas'!$X$3</xm:f>
            <x14:dxf>
              <fill>
                <patternFill>
                  <bgColor rgb="FFFF0000"/>
                </patternFill>
              </fill>
            </x14:dxf>
          </x14:cfRule>
          <xm:sqref>D282</xm:sqref>
        </x14:conditionalFormatting>
        <x14:conditionalFormatting xmlns:xm="http://schemas.microsoft.com/office/excel/2006/main">
          <x14:cfRule type="cellIs" priority="273" operator="equal" id="{A359381B-8A72-4347-85C1-792B2AE991A4}">
            <xm:f>'12 Formulas'!$AK$2</xm:f>
            <x14:dxf>
              <fill>
                <patternFill>
                  <bgColor rgb="FFFF0000"/>
                </patternFill>
              </fill>
            </x14:dxf>
          </x14:cfRule>
          <x14:cfRule type="cellIs" priority="274" operator="equal" id="{B58D35F4-4530-40F1-939C-87CE67A6949D}">
            <xm:f>'12 Formulas'!$AK$3</xm:f>
            <x14:dxf>
              <fill>
                <patternFill>
                  <bgColor rgb="FFFFC000"/>
                </patternFill>
              </fill>
            </x14:dxf>
          </x14:cfRule>
          <x14:cfRule type="cellIs" priority="275" operator="equal" id="{34C0A551-D15D-41C6-B5F0-77CC7627AAD8}">
            <xm:f>'12 Formulas'!$AK$4</xm:f>
            <x14:dxf>
              <fill>
                <patternFill>
                  <bgColor rgb="FFFFFF00"/>
                </patternFill>
              </fill>
            </x14:dxf>
          </x14:cfRule>
          <x14:cfRule type="cellIs" priority="276" operator="equal" id="{826F2256-D1D0-474C-9382-50BFE03D4998}">
            <xm:f>'12 Formulas'!$AK$5</xm:f>
            <x14:dxf>
              <fill>
                <patternFill>
                  <bgColor rgb="FF92D050"/>
                </patternFill>
              </fill>
            </x14:dxf>
          </x14:cfRule>
          <xm:sqref>E282</xm:sqref>
        </x14:conditionalFormatting>
        <x14:conditionalFormatting xmlns:xm="http://schemas.microsoft.com/office/excel/2006/main">
          <x14:cfRule type="cellIs" priority="232" operator="equal" id="{6DEF2FBA-B07D-4F23-AFF0-B2066526A0FF}">
            <xm:f>'12 Formulas'!$S$3</xm:f>
            <x14:dxf>
              <fill>
                <patternFill>
                  <bgColor rgb="FFFF0000"/>
                </patternFill>
              </fill>
            </x14:dxf>
          </x14:cfRule>
          <x14:cfRule type="cellIs" priority="233" operator="equal" id="{0D4B16B7-EEBB-448A-BD5A-99D67EE015F5}">
            <xm:f>'12 Formulas'!$S$4</xm:f>
            <x14:dxf>
              <fill>
                <patternFill>
                  <bgColor rgb="FFFFC000"/>
                </patternFill>
              </fill>
            </x14:dxf>
          </x14:cfRule>
          <x14:cfRule type="cellIs" priority="234" operator="equal" id="{80CE964B-7425-44C5-BD8A-7B3961D8F06C}">
            <xm:f>'12 Formulas'!$S$5</xm:f>
            <x14:dxf>
              <fill>
                <patternFill>
                  <bgColor rgb="FFFFFF00"/>
                </patternFill>
              </fill>
            </x14:dxf>
          </x14:cfRule>
          <x14:cfRule type="cellIs" priority="235" operator="equal" id="{D1FF0957-F064-4761-86D9-DBAF6F33CF08}">
            <xm:f>'12 Formulas'!$S$6</xm:f>
            <x14:dxf>
              <fill>
                <patternFill>
                  <bgColor rgb="FF00B050"/>
                </patternFill>
              </fill>
            </x14:dxf>
          </x14:cfRule>
          <x14:cfRule type="cellIs" priority="236" operator="equal" id="{491707AF-2805-4ACA-9C33-4467B2D2035F}">
            <xm:f>'12 Formulas'!$S$7</xm:f>
            <x14:dxf>
              <fill>
                <patternFill>
                  <bgColor rgb="FF92D050"/>
                </patternFill>
              </fill>
            </x14:dxf>
          </x14:cfRule>
          <xm:sqref>AI27</xm:sqref>
        </x14:conditionalFormatting>
        <x14:conditionalFormatting xmlns:xm="http://schemas.microsoft.com/office/excel/2006/main">
          <x14:cfRule type="cellIs" priority="229" operator="equal" id="{ADBC8E6F-B126-45FA-9697-5EA408003A98}">
            <xm:f>'12 Formulas'!$X$5</xm:f>
            <x14:dxf>
              <fill>
                <patternFill>
                  <bgColor rgb="FFFFFF00"/>
                </patternFill>
              </fill>
            </x14:dxf>
          </x14:cfRule>
          <x14:cfRule type="cellIs" priority="230" operator="equal" id="{E97CA055-5240-446D-8EA6-261C06E4DD6D}">
            <xm:f>'12 Formulas'!$X$4</xm:f>
            <x14:dxf>
              <fill>
                <patternFill>
                  <bgColor rgb="FFFFC000"/>
                </patternFill>
              </fill>
            </x14:dxf>
          </x14:cfRule>
          <x14:cfRule type="cellIs" priority="231" operator="equal" id="{0F027A5A-4ABE-4DE7-8C24-0F09C98FFEF3}">
            <xm:f>'12 Formulas'!$X$3</xm:f>
            <x14:dxf>
              <fill>
                <patternFill>
                  <bgColor rgb="FFFF0000"/>
                </patternFill>
              </fill>
            </x14:dxf>
          </x14:cfRule>
          <xm:sqref>AJ27</xm:sqref>
        </x14:conditionalFormatting>
        <x14:conditionalFormatting xmlns:xm="http://schemas.microsoft.com/office/excel/2006/main">
          <x14:cfRule type="cellIs" priority="237" operator="equal" id="{DD35C079-3132-4807-B9CD-93CB07DEE833}">
            <xm:f>'12 Formulas'!$AK$2</xm:f>
            <x14:dxf>
              <fill>
                <patternFill>
                  <bgColor rgb="FFFF0000"/>
                </patternFill>
              </fill>
            </x14:dxf>
          </x14:cfRule>
          <x14:cfRule type="cellIs" priority="238" operator="equal" id="{D3A46D2E-3C55-4187-BF4E-2F70615044FE}">
            <xm:f>'12 Formulas'!$AK$3</xm:f>
            <x14:dxf>
              <fill>
                <patternFill>
                  <bgColor rgb="FFFFC000"/>
                </patternFill>
              </fill>
            </x14:dxf>
          </x14:cfRule>
          <x14:cfRule type="cellIs" priority="239" operator="equal" id="{663D6678-E2E0-4577-86B1-02EC2CAFF9DF}">
            <xm:f>'12 Formulas'!$AK$4</xm:f>
            <x14:dxf>
              <fill>
                <patternFill>
                  <bgColor rgb="FFFFFF00"/>
                </patternFill>
              </fill>
            </x14:dxf>
          </x14:cfRule>
          <x14:cfRule type="cellIs" priority="240" operator="equal" id="{33C566F3-664C-43EC-93C4-3BDBBE87C551}">
            <xm:f>'12 Formulas'!$AK$5</xm:f>
            <x14:dxf>
              <fill>
                <patternFill>
                  <bgColor rgb="FF92D050"/>
                </patternFill>
              </fill>
            </x14:dxf>
          </x14:cfRule>
          <xm:sqref>AK27</xm:sqref>
        </x14:conditionalFormatting>
        <x14:conditionalFormatting xmlns:xm="http://schemas.microsoft.com/office/excel/2006/main">
          <x14:cfRule type="cellIs" priority="220" operator="equal" id="{E45EC20F-0197-497D-AB4B-7C8ABA98C94C}">
            <xm:f>'12 Formulas'!$S$3</xm:f>
            <x14:dxf>
              <fill>
                <patternFill>
                  <bgColor rgb="FFFF0000"/>
                </patternFill>
              </fill>
            </x14:dxf>
          </x14:cfRule>
          <x14:cfRule type="cellIs" priority="221" operator="equal" id="{F91F586A-A35E-4CEC-94B5-DB55FB959DE2}">
            <xm:f>'12 Formulas'!$S$4</xm:f>
            <x14:dxf>
              <fill>
                <patternFill>
                  <bgColor rgb="FFFFC000"/>
                </patternFill>
              </fill>
            </x14:dxf>
          </x14:cfRule>
          <x14:cfRule type="cellIs" priority="222" operator="equal" id="{15232DCB-A8BE-428D-9A7F-98AC04873D18}">
            <xm:f>'12 Formulas'!$S$5</xm:f>
            <x14:dxf>
              <fill>
                <patternFill>
                  <bgColor rgb="FFFFFF00"/>
                </patternFill>
              </fill>
            </x14:dxf>
          </x14:cfRule>
          <x14:cfRule type="cellIs" priority="223" operator="equal" id="{2BE14C74-DBCC-4003-BF42-05564CA1FC42}">
            <xm:f>'12 Formulas'!$S$6</xm:f>
            <x14:dxf>
              <fill>
                <patternFill>
                  <bgColor rgb="FF00B050"/>
                </patternFill>
              </fill>
            </x14:dxf>
          </x14:cfRule>
          <x14:cfRule type="cellIs" priority="224" operator="equal" id="{DCE692F9-FCB9-4D09-84A9-1B53AE8F31FB}">
            <xm:f>'12 Formulas'!$S$7</xm:f>
            <x14:dxf>
              <fill>
                <patternFill>
                  <bgColor rgb="FF92D050"/>
                </patternFill>
              </fill>
            </x14:dxf>
          </x14:cfRule>
          <xm:sqref>AI42</xm:sqref>
        </x14:conditionalFormatting>
        <x14:conditionalFormatting xmlns:xm="http://schemas.microsoft.com/office/excel/2006/main">
          <x14:cfRule type="cellIs" priority="217" operator="equal" id="{B36B73B1-1447-4C8B-AB29-27315E42297C}">
            <xm:f>'12 Formulas'!$X$5</xm:f>
            <x14:dxf>
              <fill>
                <patternFill>
                  <bgColor rgb="FFFFFF00"/>
                </patternFill>
              </fill>
            </x14:dxf>
          </x14:cfRule>
          <x14:cfRule type="cellIs" priority="218" operator="equal" id="{83680F12-69D4-4442-A117-01B330EB066C}">
            <xm:f>'12 Formulas'!$X$4</xm:f>
            <x14:dxf>
              <fill>
                <patternFill>
                  <bgColor rgb="FFFFC000"/>
                </patternFill>
              </fill>
            </x14:dxf>
          </x14:cfRule>
          <x14:cfRule type="cellIs" priority="219" operator="equal" id="{81023708-8BCC-4D95-8EFF-25CEF352C527}">
            <xm:f>'12 Formulas'!$X$3</xm:f>
            <x14:dxf>
              <fill>
                <patternFill>
                  <bgColor rgb="FFFF0000"/>
                </patternFill>
              </fill>
            </x14:dxf>
          </x14:cfRule>
          <xm:sqref>AJ42</xm:sqref>
        </x14:conditionalFormatting>
        <x14:conditionalFormatting xmlns:xm="http://schemas.microsoft.com/office/excel/2006/main">
          <x14:cfRule type="cellIs" priority="225" operator="equal" id="{7D743ECC-F607-481F-ACE5-BD2F57FE419D}">
            <xm:f>'12 Formulas'!$AK$2</xm:f>
            <x14:dxf>
              <fill>
                <patternFill>
                  <bgColor rgb="FFFF0000"/>
                </patternFill>
              </fill>
            </x14:dxf>
          </x14:cfRule>
          <x14:cfRule type="cellIs" priority="226" operator="equal" id="{FEDBD94E-E3C7-4A0C-9C78-600F8ED1B1D4}">
            <xm:f>'12 Formulas'!$AK$3</xm:f>
            <x14:dxf>
              <fill>
                <patternFill>
                  <bgColor rgb="FFFFC000"/>
                </patternFill>
              </fill>
            </x14:dxf>
          </x14:cfRule>
          <x14:cfRule type="cellIs" priority="227" operator="equal" id="{E4416033-7C7B-43CC-AF1A-B1B7EC71D9B1}">
            <xm:f>'12 Formulas'!$AK$4</xm:f>
            <x14:dxf>
              <fill>
                <patternFill>
                  <bgColor rgb="FFFFFF00"/>
                </patternFill>
              </fill>
            </x14:dxf>
          </x14:cfRule>
          <x14:cfRule type="cellIs" priority="228" operator="equal" id="{A43589ED-620C-4726-B727-2B66102F253F}">
            <xm:f>'12 Formulas'!$AK$5</xm:f>
            <x14:dxf>
              <fill>
                <patternFill>
                  <bgColor rgb="FF92D050"/>
                </patternFill>
              </fill>
            </x14:dxf>
          </x14:cfRule>
          <xm:sqref>AK42</xm:sqref>
        </x14:conditionalFormatting>
        <x14:conditionalFormatting xmlns:xm="http://schemas.microsoft.com/office/excel/2006/main">
          <x14:cfRule type="cellIs" priority="208" operator="equal" id="{79E5443F-586F-42D7-9D45-8BE277171574}">
            <xm:f>'12 Formulas'!$S$3</xm:f>
            <x14:dxf>
              <fill>
                <patternFill>
                  <bgColor rgb="FFFF0000"/>
                </patternFill>
              </fill>
            </x14:dxf>
          </x14:cfRule>
          <x14:cfRule type="cellIs" priority="209" operator="equal" id="{D8BC0271-BF04-421F-9859-2514095D84D2}">
            <xm:f>'12 Formulas'!$S$4</xm:f>
            <x14:dxf>
              <fill>
                <patternFill>
                  <bgColor rgb="FFFFC000"/>
                </patternFill>
              </fill>
            </x14:dxf>
          </x14:cfRule>
          <x14:cfRule type="cellIs" priority="210" operator="equal" id="{7736C993-2345-4D66-AF4E-0028FC0D7CBA}">
            <xm:f>'12 Formulas'!$S$5</xm:f>
            <x14:dxf>
              <fill>
                <patternFill>
                  <bgColor rgb="FFFFFF00"/>
                </patternFill>
              </fill>
            </x14:dxf>
          </x14:cfRule>
          <x14:cfRule type="cellIs" priority="211" operator="equal" id="{682467A7-2689-4811-99FA-9C65D5813D18}">
            <xm:f>'12 Formulas'!$S$6</xm:f>
            <x14:dxf>
              <fill>
                <patternFill>
                  <bgColor rgb="FF00B050"/>
                </patternFill>
              </fill>
            </x14:dxf>
          </x14:cfRule>
          <x14:cfRule type="cellIs" priority="212" operator="equal" id="{A672509A-D78D-42E5-A3F4-9097EEED9213}">
            <xm:f>'12 Formulas'!$S$7</xm:f>
            <x14:dxf>
              <fill>
                <patternFill>
                  <bgColor rgb="FF92D050"/>
                </patternFill>
              </fill>
            </x14:dxf>
          </x14:cfRule>
          <xm:sqref>AI57</xm:sqref>
        </x14:conditionalFormatting>
        <x14:conditionalFormatting xmlns:xm="http://schemas.microsoft.com/office/excel/2006/main">
          <x14:cfRule type="cellIs" priority="205" operator="equal" id="{080032AF-7F7D-4BE0-9B52-A0469D10C3AD}">
            <xm:f>'12 Formulas'!$X$5</xm:f>
            <x14:dxf>
              <fill>
                <patternFill>
                  <bgColor rgb="FFFFFF00"/>
                </patternFill>
              </fill>
            </x14:dxf>
          </x14:cfRule>
          <x14:cfRule type="cellIs" priority="206" operator="equal" id="{FE12C280-6E4F-485B-9A80-6C4D04B0944E}">
            <xm:f>'12 Formulas'!$X$4</xm:f>
            <x14:dxf>
              <fill>
                <patternFill>
                  <bgColor rgb="FFFFC000"/>
                </patternFill>
              </fill>
            </x14:dxf>
          </x14:cfRule>
          <x14:cfRule type="cellIs" priority="207" operator="equal" id="{A711A2F0-5609-4749-BFAB-86A791764D2D}">
            <xm:f>'12 Formulas'!$X$3</xm:f>
            <x14:dxf>
              <fill>
                <patternFill>
                  <bgColor rgb="FFFF0000"/>
                </patternFill>
              </fill>
            </x14:dxf>
          </x14:cfRule>
          <xm:sqref>AJ57</xm:sqref>
        </x14:conditionalFormatting>
        <x14:conditionalFormatting xmlns:xm="http://schemas.microsoft.com/office/excel/2006/main">
          <x14:cfRule type="cellIs" priority="213" operator="equal" id="{F13BFDE7-2D39-49E1-A706-A8DF04FBBABF}">
            <xm:f>'12 Formulas'!$AK$2</xm:f>
            <x14:dxf>
              <fill>
                <patternFill>
                  <bgColor rgb="FFFF0000"/>
                </patternFill>
              </fill>
            </x14:dxf>
          </x14:cfRule>
          <x14:cfRule type="cellIs" priority="214" operator="equal" id="{A2C8CD8B-2475-4F75-8212-58371B129B4C}">
            <xm:f>'12 Formulas'!$AK$3</xm:f>
            <x14:dxf>
              <fill>
                <patternFill>
                  <bgColor rgb="FFFFC000"/>
                </patternFill>
              </fill>
            </x14:dxf>
          </x14:cfRule>
          <x14:cfRule type="cellIs" priority="215" operator="equal" id="{48702EBE-71FB-454F-A5C5-FB974DA4087D}">
            <xm:f>'12 Formulas'!$AK$4</xm:f>
            <x14:dxf>
              <fill>
                <patternFill>
                  <bgColor rgb="FFFFFF00"/>
                </patternFill>
              </fill>
            </x14:dxf>
          </x14:cfRule>
          <x14:cfRule type="cellIs" priority="216" operator="equal" id="{A9783E43-4A1A-4C71-B454-12CFE8BF62C8}">
            <xm:f>'12 Formulas'!$AK$5</xm:f>
            <x14:dxf>
              <fill>
                <patternFill>
                  <bgColor rgb="FF92D050"/>
                </patternFill>
              </fill>
            </x14:dxf>
          </x14:cfRule>
          <xm:sqref>AK57</xm:sqref>
        </x14:conditionalFormatting>
        <x14:conditionalFormatting xmlns:xm="http://schemas.microsoft.com/office/excel/2006/main">
          <x14:cfRule type="cellIs" priority="196" operator="equal" id="{D51E4C5A-4E08-480D-AB40-54EC560DFED8}">
            <xm:f>'12 Formulas'!$S$3</xm:f>
            <x14:dxf>
              <fill>
                <patternFill>
                  <bgColor rgb="FFFF0000"/>
                </patternFill>
              </fill>
            </x14:dxf>
          </x14:cfRule>
          <x14:cfRule type="cellIs" priority="197" operator="equal" id="{7712136E-9E66-48BB-B0C0-F479F5621055}">
            <xm:f>'12 Formulas'!$S$4</xm:f>
            <x14:dxf>
              <fill>
                <patternFill>
                  <bgColor rgb="FFFFC000"/>
                </patternFill>
              </fill>
            </x14:dxf>
          </x14:cfRule>
          <x14:cfRule type="cellIs" priority="198" operator="equal" id="{2060CFC0-4A19-4D47-ADC9-93191AE38F7F}">
            <xm:f>'12 Formulas'!$S$5</xm:f>
            <x14:dxf>
              <fill>
                <patternFill>
                  <bgColor rgb="FFFFFF00"/>
                </patternFill>
              </fill>
            </x14:dxf>
          </x14:cfRule>
          <x14:cfRule type="cellIs" priority="199" operator="equal" id="{A6CCE94E-9B00-459C-A96B-0615A97421C1}">
            <xm:f>'12 Formulas'!$S$6</xm:f>
            <x14:dxf>
              <fill>
                <patternFill>
                  <bgColor rgb="FF00B050"/>
                </patternFill>
              </fill>
            </x14:dxf>
          </x14:cfRule>
          <x14:cfRule type="cellIs" priority="200" operator="equal" id="{1480C776-CEB0-474D-BE2C-AB555B1714C6}">
            <xm:f>'12 Formulas'!$S$7</xm:f>
            <x14:dxf>
              <fill>
                <patternFill>
                  <bgColor rgb="FF92D050"/>
                </patternFill>
              </fill>
            </x14:dxf>
          </x14:cfRule>
          <xm:sqref>AI72</xm:sqref>
        </x14:conditionalFormatting>
        <x14:conditionalFormatting xmlns:xm="http://schemas.microsoft.com/office/excel/2006/main">
          <x14:cfRule type="cellIs" priority="193" operator="equal" id="{61697BF6-C4A5-4F37-9A4C-9EF9D9744747}">
            <xm:f>'12 Formulas'!$X$5</xm:f>
            <x14:dxf>
              <fill>
                <patternFill>
                  <bgColor rgb="FFFFFF00"/>
                </patternFill>
              </fill>
            </x14:dxf>
          </x14:cfRule>
          <x14:cfRule type="cellIs" priority="194" operator="equal" id="{5CDD33AE-059F-4DA8-BECD-5EB2EA4B5676}">
            <xm:f>'12 Formulas'!$X$4</xm:f>
            <x14:dxf>
              <fill>
                <patternFill>
                  <bgColor rgb="FFFFC000"/>
                </patternFill>
              </fill>
            </x14:dxf>
          </x14:cfRule>
          <x14:cfRule type="cellIs" priority="195" operator="equal" id="{B6D5BC44-CDE1-4FA2-9DAD-C264629FD26B}">
            <xm:f>'12 Formulas'!$X$3</xm:f>
            <x14:dxf>
              <fill>
                <patternFill>
                  <bgColor rgb="FFFF0000"/>
                </patternFill>
              </fill>
            </x14:dxf>
          </x14:cfRule>
          <xm:sqref>AJ72</xm:sqref>
        </x14:conditionalFormatting>
        <x14:conditionalFormatting xmlns:xm="http://schemas.microsoft.com/office/excel/2006/main">
          <x14:cfRule type="cellIs" priority="201" operator="equal" id="{BFBD873C-5389-4366-A632-ED6686ED0303}">
            <xm:f>'12 Formulas'!$AK$2</xm:f>
            <x14:dxf>
              <fill>
                <patternFill>
                  <bgColor rgb="FFFF0000"/>
                </patternFill>
              </fill>
            </x14:dxf>
          </x14:cfRule>
          <x14:cfRule type="cellIs" priority="202" operator="equal" id="{71E9FE3C-9A67-4C32-B349-0BBC904FE809}">
            <xm:f>'12 Formulas'!$AK$3</xm:f>
            <x14:dxf>
              <fill>
                <patternFill>
                  <bgColor rgb="FFFFC000"/>
                </patternFill>
              </fill>
            </x14:dxf>
          </x14:cfRule>
          <x14:cfRule type="cellIs" priority="203" operator="equal" id="{7A48F20B-B7C4-4681-8917-75B47852C55A}">
            <xm:f>'12 Formulas'!$AK$4</xm:f>
            <x14:dxf>
              <fill>
                <patternFill>
                  <bgColor rgb="FFFFFF00"/>
                </patternFill>
              </fill>
            </x14:dxf>
          </x14:cfRule>
          <x14:cfRule type="cellIs" priority="204" operator="equal" id="{B560D40D-D1B6-46FB-9904-712E2CC053ED}">
            <xm:f>'12 Formulas'!$AK$5</xm:f>
            <x14:dxf>
              <fill>
                <patternFill>
                  <bgColor rgb="FF92D050"/>
                </patternFill>
              </fill>
            </x14:dxf>
          </x14:cfRule>
          <xm:sqref>AK72</xm:sqref>
        </x14:conditionalFormatting>
        <x14:conditionalFormatting xmlns:xm="http://schemas.microsoft.com/office/excel/2006/main">
          <x14:cfRule type="cellIs" priority="184" operator="equal" id="{B9D996E8-7672-489C-B60C-4BEAEB09E81C}">
            <xm:f>'12 Formulas'!$S$3</xm:f>
            <x14:dxf>
              <fill>
                <patternFill>
                  <bgColor rgb="FFFF0000"/>
                </patternFill>
              </fill>
            </x14:dxf>
          </x14:cfRule>
          <x14:cfRule type="cellIs" priority="185" operator="equal" id="{0D538E3C-3E7E-476C-AB7B-E501FBCE045E}">
            <xm:f>'12 Formulas'!$S$4</xm:f>
            <x14:dxf>
              <fill>
                <patternFill>
                  <bgColor rgb="FFFFC000"/>
                </patternFill>
              </fill>
            </x14:dxf>
          </x14:cfRule>
          <x14:cfRule type="cellIs" priority="186" operator="equal" id="{257E05D3-D247-4CD5-A289-F4E525DF1DCC}">
            <xm:f>'12 Formulas'!$S$5</xm:f>
            <x14:dxf>
              <fill>
                <patternFill>
                  <bgColor rgb="FFFFFF00"/>
                </patternFill>
              </fill>
            </x14:dxf>
          </x14:cfRule>
          <x14:cfRule type="cellIs" priority="187" operator="equal" id="{B4EF7A5D-A52D-41AC-8ABC-D542CB92A342}">
            <xm:f>'12 Formulas'!$S$6</xm:f>
            <x14:dxf>
              <fill>
                <patternFill>
                  <bgColor rgb="FF00B050"/>
                </patternFill>
              </fill>
            </x14:dxf>
          </x14:cfRule>
          <x14:cfRule type="cellIs" priority="188" operator="equal" id="{E6BCBF00-11E8-41A3-9069-0AB70D950DF8}">
            <xm:f>'12 Formulas'!$S$7</xm:f>
            <x14:dxf>
              <fill>
                <patternFill>
                  <bgColor rgb="FF92D050"/>
                </patternFill>
              </fill>
            </x14:dxf>
          </x14:cfRule>
          <xm:sqref>AI87</xm:sqref>
        </x14:conditionalFormatting>
        <x14:conditionalFormatting xmlns:xm="http://schemas.microsoft.com/office/excel/2006/main">
          <x14:cfRule type="cellIs" priority="181" operator="equal" id="{01FC94C1-80A6-4339-8DC3-89D3B8E8419C}">
            <xm:f>'12 Formulas'!$X$5</xm:f>
            <x14:dxf>
              <fill>
                <patternFill>
                  <bgColor rgb="FFFFFF00"/>
                </patternFill>
              </fill>
            </x14:dxf>
          </x14:cfRule>
          <x14:cfRule type="cellIs" priority="182" operator="equal" id="{EA5591D2-223E-463A-AE00-347A10BBA837}">
            <xm:f>'12 Formulas'!$X$4</xm:f>
            <x14:dxf>
              <fill>
                <patternFill>
                  <bgColor rgb="FFFFC000"/>
                </patternFill>
              </fill>
            </x14:dxf>
          </x14:cfRule>
          <x14:cfRule type="cellIs" priority="183" operator="equal" id="{34204237-8887-4FCC-9261-C53F416F2C5E}">
            <xm:f>'12 Formulas'!$X$3</xm:f>
            <x14:dxf>
              <fill>
                <patternFill>
                  <bgColor rgb="FFFF0000"/>
                </patternFill>
              </fill>
            </x14:dxf>
          </x14:cfRule>
          <xm:sqref>AJ87</xm:sqref>
        </x14:conditionalFormatting>
        <x14:conditionalFormatting xmlns:xm="http://schemas.microsoft.com/office/excel/2006/main">
          <x14:cfRule type="cellIs" priority="189" operator="equal" id="{49F758C2-7BC9-4FD0-ABEF-668DABDE7900}">
            <xm:f>'12 Formulas'!$AK$2</xm:f>
            <x14:dxf>
              <fill>
                <patternFill>
                  <bgColor rgb="FFFF0000"/>
                </patternFill>
              </fill>
            </x14:dxf>
          </x14:cfRule>
          <x14:cfRule type="cellIs" priority="190" operator="equal" id="{53B88A12-4D03-4F56-A48D-B7F85BE1A963}">
            <xm:f>'12 Formulas'!$AK$3</xm:f>
            <x14:dxf>
              <fill>
                <patternFill>
                  <bgColor rgb="FFFFC000"/>
                </patternFill>
              </fill>
            </x14:dxf>
          </x14:cfRule>
          <x14:cfRule type="cellIs" priority="191" operator="equal" id="{8BFCF9E6-2FB0-469D-B9C1-4F5637FA9EF6}">
            <xm:f>'12 Formulas'!$AK$4</xm:f>
            <x14:dxf>
              <fill>
                <patternFill>
                  <bgColor rgb="FFFFFF00"/>
                </patternFill>
              </fill>
            </x14:dxf>
          </x14:cfRule>
          <x14:cfRule type="cellIs" priority="192" operator="equal" id="{AF4C9DF7-B063-4D9C-9730-E34BF45C0B2C}">
            <xm:f>'12 Formulas'!$AK$5</xm:f>
            <x14:dxf>
              <fill>
                <patternFill>
                  <bgColor rgb="FF92D050"/>
                </patternFill>
              </fill>
            </x14:dxf>
          </x14:cfRule>
          <xm:sqref>AK87</xm:sqref>
        </x14:conditionalFormatting>
        <x14:conditionalFormatting xmlns:xm="http://schemas.microsoft.com/office/excel/2006/main">
          <x14:cfRule type="cellIs" priority="172" operator="equal" id="{BCCECD1F-E176-4140-B410-CEC55C0637AE}">
            <xm:f>'12 Formulas'!$S$3</xm:f>
            <x14:dxf>
              <fill>
                <patternFill>
                  <bgColor rgb="FFFF0000"/>
                </patternFill>
              </fill>
            </x14:dxf>
          </x14:cfRule>
          <x14:cfRule type="cellIs" priority="173" operator="equal" id="{14E7645C-4BDE-437C-8961-BFFA31A13B15}">
            <xm:f>'12 Formulas'!$S$4</xm:f>
            <x14:dxf>
              <fill>
                <patternFill>
                  <bgColor rgb="FFFFC000"/>
                </patternFill>
              </fill>
            </x14:dxf>
          </x14:cfRule>
          <x14:cfRule type="cellIs" priority="174" operator="equal" id="{DE74DFD6-87D4-43EF-93E8-29BDBF85E9B2}">
            <xm:f>'12 Formulas'!$S$5</xm:f>
            <x14:dxf>
              <fill>
                <patternFill>
                  <bgColor rgb="FFFFFF00"/>
                </patternFill>
              </fill>
            </x14:dxf>
          </x14:cfRule>
          <x14:cfRule type="cellIs" priority="175" operator="equal" id="{03FF3BB1-838F-4ED3-BF85-642AD02DE18B}">
            <xm:f>'12 Formulas'!$S$6</xm:f>
            <x14:dxf>
              <fill>
                <patternFill>
                  <bgColor rgb="FF00B050"/>
                </patternFill>
              </fill>
            </x14:dxf>
          </x14:cfRule>
          <x14:cfRule type="cellIs" priority="176" operator="equal" id="{7AC60CD2-6751-463A-BD8C-21D610A045C7}">
            <xm:f>'12 Formulas'!$S$7</xm:f>
            <x14:dxf>
              <fill>
                <patternFill>
                  <bgColor rgb="FF92D050"/>
                </patternFill>
              </fill>
            </x14:dxf>
          </x14:cfRule>
          <xm:sqref>AI102</xm:sqref>
        </x14:conditionalFormatting>
        <x14:conditionalFormatting xmlns:xm="http://schemas.microsoft.com/office/excel/2006/main">
          <x14:cfRule type="cellIs" priority="169" operator="equal" id="{D873011F-A1FD-4E6F-8D6C-B2468D0CDEDD}">
            <xm:f>'12 Formulas'!$X$5</xm:f>
            <x14:dxf>
              <fill>
                <patternFill>
                  <bgColor rgb="FFFFFF00"/>
                </patternFill>
              </fill>
            </x14:dxf>
          </x14:cfRule>
          <x14:cfRule type="cellIs" priority="170" operator="equal" id="{797FD70B-CF2D-4085-B2D4-0C3B1ACC148F}">
            <xm:f>'12 Formulas'!$X$4</xm:f>
            <x14:dxf>
              <fill>
                <patternFill>
                  <bgColor rgb="FFFFC000"/>
                </patternFill>
              </fill>
            </x14:dxf>
          </x14:cfRule>
          <x14:cfRule type="cellIs" priority="171" operator="equal" id="{BB2DA28C-71F2-473D-BEF0-094DE07A07B8}">
            <xm:f>'12 Formulas'!$X$3</xm:f>
            <x14:dxf>
              <fill>
                <patternFill>
                  <bgColor rgb="FFFF0000"/>
                </patternFill>
              </fill>
            </x14:dxf>
          </x14:cfRule>
          <xm:sqref>AJ102</xm:sqref>
        </x14:conditionalFormatting>
        <x14:conditionalFormatting xmlns:xm="http://schemas.microsoft.com/office/excel/2006/main">
          <x14:cfRule type="cellIs" priority="177" operator="equal" id="{81236500-149A-4D56-BE6C-E547028FFE90}">
            <xm:f>'12 Formulas'!$AK$2</xm:f>
            <x14:dxf>
              <fill>
                <patternFill>
                  <bgColor rgb="FFFF0000"/>
                </patternFill>
              </fill>
            </x14:dxf>
          </x14:cfRule>
          <x14:cfRule type="cellIs" priority="178" operator="equal" id="{7A154E2D-99FB-4B17-A43C-0DF9823F9091}">
            <xm:f>'12 Formulas'!$AK$3</xm:f>
            <x14:dxf>
              <fill>
                <patternFill>
                  <bgColor rgb="FFFFC000"/>
                </patternFill>
              </fill>
            </x14:dxf>
          </x14:cfRule>
          <x14:cfRule type="cellIs" priority="179" operator="equal" id="{CB8C53E9-221D-44FF-A56A-E41E102426C2}">
            <xm:f>'12 Formulas'!$AK$4</xm:f>
            <x14:dxf>
              <fill>
                <patternFill>
                  <bgColor rgb="FFFFFF00"/>
                </patternFill>
              </fill>
            </x14:dxf>
          </x14:cfRule>
          <x14:cfRule type="cellIs" priority="180" operator="equal" id="{CC81EBE7-B946-4C30-A6E9-B2543F8656FF}">
            <xm:f>'12 Formulas'!$AK$5</xm:f>
            <x14:dxf>
              <fill>
                <patternFill>
                  <bgColor rgb="FF92D050"/>
                </patternFill>
              </fill>
            </x14:dxf>
          </x14:cfRule>
          <xm:sqref>AK102</xm:sqref>
        </x14:conditionalFormatting>
        <x14:conditionalFormatting xmlns:xm="http://schemas.microsoft.com/office/excel/2006/main">
          <x14:cfRule type="cellIs" priority="160" operator="equal" id="{C3527936-E7FD-44B3-AA80-797598272D62}">
            <xm:f>'12 Formulas'!$S$3</xm:f>
            <x14:dxf>
              <fill>
                <patternFill>
                  <bgColor rgb="FFFF0000"/>
                </patternFill>
              </fill>
            </x14:dxf>
          </x14:cfRule>
          <x14:cfRule type="cellIs" priority="161" operator="equal" id="{29C0825E-D729-4B9F-A468-AA79232B1600}">
            <xm:f>'12 Formulas'!$S$4</xm:f>
            <x14:dxf>
              <fill>
                <patternFill>
                  <bgColor rgb="FFFFC000"/>
                </patternFill>
              </fill>
            </x14:dxf>
          </x14:cfRule>
          <x14:cfRule type="cellIs" priority="162" operator="equal" id="{2825232B-3A07-4EB3-8B41-09ABCAA7D659}">
            <xm:f>'12 Formulas'!$S$5</xm:f>
            <x14:dxf>
              <fill>
                <patternFill>
                  <bgColor rgb="FFFFFF00"/>
                </patternFill>
              </fill>
            </x14:dxf>
          </x14:cfRule>
          <x14:cfRule type="cellIs" priority="163" operator="equal" id="{ACAA7E39-80FD-4D23-B96A-221EA78CCC80}">
            <xm:f>'12 Formulas'!$S$6</xm:f>
            <x14:dxf>
              <fill>
                <patternFill>
                  <bgColor rgb="FF00B050"/>
                </patternFill>
              </fill>
            </x14:dxf>
          </x14:cfRule>
          <x14:cfRule type="cellIs" priority="164" operator="equal" id="{4CAD1077-F495-4311-98A3-2A01D9A17620}">
            <xm:f>'12 Formulas'!$S$7</xm:f>
            <x14:dxf>
              <fill>
                <patternFill>
                  <bgColor rgb="FF92D050"/>
                </patternFill>
              </fill>
            </x14:dxf>
          </x14:cfRule>
          <xm:sqref>AI117</xm:sqref>
        </x14:conditionalFormatting>
        <x14:conditionalFormatting xmlns:xm="http://schemas.microsoft.com/office/excel/2006/main">
          <x14:cfRule type="cellIs" priority="157" operator="equal" id="{A6B7CA3C-8E81-422B-B217-49CBA3DC6DF9}">
            <xm:f>'12 Formulas'!$X$5</xm:f>
            <x14:dxf>
              <fill>
                <patternFill>
                  <bgColor rgb="FFFFFF00"/>
                </patternFill>
              </fill>
            </x14:dxf>
          </x14:cfRule>
          <x14:cfRule type="cellIs" priority="158" operator="equal" id="{2E0023CA-E8C8-404D-B756-EA0E23A8D312}">
            <xm:f>'12 Formulas'!$X$4</xm:f>
            <x14:dxf>
              <fill>
                <patternFill>
                  <bgColor rgb="FFFFC000"/>
                </patternFill>
              </fill>
            </x14:dxf>
          </x14:cfRule>
          <x14:cfRule type="cellIs" priority="159" operator="equal" id="{7ED53184-DB14-460F-ACC9-E44CBD77CDF3}">
            <xm:f>'12 Formulas'!$X$3</xm:f>
            <x14:dxf>
              <fill>
                <patternFill>
                  <bgColor rgb="FFFF0000"/>
                </patternFill>
              </fill>
            </x14:dxf>
          </x14:cfRule>
          <xm:sqref>AJ117</xm:sqref>
        </x14:conditionalFormatting>
        <x14:conditionalFormatting xmlns:xm="http://schemas.microsoft.com/office/excel/2006/main">
          <x14:cfRule type="cellIs" priority="165" operator="equal" id="{2DD66631-9B42-487B-B355-74A1C3673A33}">
            <xm:f>'12 Formulas'!$AK$2</xm:f>
            <x14:dxf>
              <fill>
                <patternFill>
                  <bgColor rgb="FFFF0000"/>
                </patternFill>
              </fill>
            </x14:dxf>
          </x14:cfRule>
          <x14:cfRule type="cellIs" priority="166" operator="equal" id="{7F0CA8B9-8231-493F-BB0C-207D8ADAE9F4}">
            <xm:f>'12 Formulas'!$AK$3</xm:f>
            <x14:dxf>
              <fill>
                <patternFill>
                  <bgColor rgb="FFFFC000"/>
                </patternFill>
              </fill>
            </x14:dxf>
          </x14:cfRule>
          <x14:cfRule type="cellIs" priority="167" operator="equal" id="{F2B87816-D1AA-46B2-9F58-8F3ED883AF90}">
            <xm:f>'12 Formulas'!$AK$4</xm:f>
            <x14:dxf>
              <fill>
                <patternFill>
                  <bgColor rgb="FFFFFF00"/>
                </patternFill>
              </fill>
            </x14:dxf>
          </x14:cfRule>
          <x14:cfRule type="cellIs" priority="168" operator="equal" id="{6E134E3B-D63D-4DBC-9D0E-17ED3CC69613}">
            <xm:f>'12 Formulas'!$AK$5</xm:f>
            <x14:dxf>
              <fill>
                <patternFill>
                  <bgColor rgb="FF92D050"/>
                </patternFill>
              </fill>
            </x14:dxf>
          </x14:cfRule>
          <xm:sqref>AK117</xm:sqref>
        </x14:conditionalFormatting>
        <x14:conditionalFormatting xmlns:xm="http://schemas.microsoft.com/office/excel/2006/main">
          <x14:cfRule type="cellIs" priority="4" operator="equal" id="{925E6A71-C294-4280-A7A7-19510B3EF193}">
            <xm:f>'12 Formulas'!$S$3</xm:f>
            <x14:dxf>
              <fill>
                <patternFill>
                  <bgColor rgb="FFFF0000"/>
                </patternFill>
              </fill>
            </x14:dxf>
          </x14:cfRule>
          <x14:cfRule type="cellIs" priority="5" operator="equal" id="{31B7712C-75E5-4CCE-9A14-51786DEFEB9B}">
            <xm:f>'12 Formulas'!$S$4</xm:f>
            <x14:dxf>
              <fill>
                <patternFill>
                  <bgColor rgb="FFFFC000"/>
                </patternFill>
              </fill>
            </x14:dxf>
          </x14:cfRule>
          <x14:cfRule type="cellIs" priority="6" operator="equal" id="{33866A5D-140E-426A-8FF4-2B947562DF6A}">
            <xm:f>'12 Formulas'!$S$5</xm:f>
            <x14:dxf>
              <fill>
                <patternFill>
                  <bgColor rgb="FFFFFF00"/>
                </patternFill>
              </fill>
            </x14:dxf>
          </x14:cfRule>
          <x14:cfRule type="cellIs" priority="7" operator="equal" id="{3C3641A7-E47D-4F5B-80E9-02822EF044B8}">
            <xm:f>'12 Formulas'!$S$6</xm:f>
            <x14:dxf>
              <fill>
                <patternFill>
                  <bgColor rgb="FF00B050"/>
                </patternFill>
              </fill>
            </x14:dxf>
          </x14:cfRule>
          <x14:cfRule type="cellIs" priority="8" operator="equal" id="{CCFCFAF1-7FA6-4770-B965-477FB8F1E073}">
            <xm:f>'12 Formulas'!$S$7</xm:f>
            <x14:dxf>
              <fill>
                <patternFill>
                  <bgColor rgb="FF92D050"/>
                </patternFill>
              </fill>
            </x14:dxf>
          </x14:cfRule>
          <xm:sqref>AI297</xm:sqref>
        </x14:conditionalFormatting>
        <x14:conditionalFormatting xmlns:xm="http://schemas.microsoft.com/office/excel/2006/main">
          <x14:cfRule type="cellIs" priority="1" operator="equal" id="{6AF84DEE-D466-42DB-9473-2FA45B875EDF}">
            <xm:f>'12 Formulas'!$X$5</xm:f>
            <x14:dxf>
              <fill>
                <patternFill>
                  <bgColor rgb="FFFFFF00"/>
                </patternFill>
              </fill>
            </x14:dxf>
          </x14:cfRule>
          <x14:cfRule type="cellIs" priority="2" operator="equal" id="{D71A8313-A93C-4F4B-9A2F-0DC594E8283C}">
            <xm:f>'12 Formulas'!$X$4</xm:f>
            <x14:dxf>
              <fill>
                <patternFill>
                  <bgColor rgb="FFFFC000"/>
                </patternFill>
              </fill>
            </x14:dxf>
          </x14:cfRule>
          <x14:cfRule type="cellIs" priority="3" operator="equal" id="{2A8EF80E-8A09-4E35-8E94-521E67726E73}">
            <xm:f>'12 Formulas'!$X$3</xm:f>
            <x14:dxf>
              <fill>
                <patternFill>
                  <bgColor rgb="FFFF0000"/>
                </patternFill>
              </fill>
            </x14:dxf>
          </x14:cfRule>
          <xm:sqref>AJ297</xm:sqref>
        </x14:conditionalFormatting>
        <x14:conditionalFormatting xmlns:xm="http://schemas.microsoft.com/office/excel/2006/main">
          <x14:cfRule type="cellIs" priority="9" operator="equal" id="{56301128-98D9-4EB8-8574-1850C1FA814D}">
            <xm:f>'12 Formulas'!$AK$2</xm:f>
            <x14:dxf>
              <fill>
                <patternFill>
                  <bgColor rgb="FFFF0000"/>
                </patternFill>
              </fill>
            </x14:dxf>
          </x14:cfRule>
          <x14:cfRule type="cellIs" priority="10" operator="equal" id="{B3D831CB-9CA4-4530-9F54-4C8385A68DB7}">
            <xm:f>'12 Formulas'!$AK$3</xm:f>
            <x14:dxf>
              <fill>
                <patternFill>
                  <bgColor rgb="FFFFC000"/>
                </patternFill>
              </fill>
            </x14:dxf>
          </x14:cfRule>
          <x14:cfRule type="cellIs" priority="11" operator="equal" id="{5FC8252B-E24C-4C1D-88C3-DA4C5CD84FA5}">
            <xm:f>'12 Formulas'!$AK$4</xm:f>
            <x14:dxf>
              <fill>
                <patternFill>
                  <bgColor rgb="FFFFFF00"/>
                </patternFill>
              </fill>
            </x14:dxf>
          </x14:cfRule>
          <x14:cfRule type="cellIs" priority="12" operator="equal" id="{45FD1817-6C0C-4400-9692-F25B0A58F592}">
            <xm:f>'12 Formulas'!$AK$5</xm:f>
            <x14:dxf>
              <fill>
                <patternFill>
                  <bgColor rgb="FF92D050"/>
                </patternFill>
              </fill>
            </x14:dxf>
          </x14:cfRule>
          <xm:sqref>AK297</xm:sqref>
        </x14:conditionalFormatting>
        <x14:conditionalFormatting xmlns:xm="http://schemas.microsoft.com/office/excel/2006/main">
          <x14:cfRule type="cellIs" priority="136" operator="equal" id="{A29DF68F-1E78-475E-83FD-2895B21CE0DE}">
            <xm:f>'12 Formulas'!$S$3</xm:f>
            <x14:dxf>
              <fill>
                <patternFill>
                  <bgColor rgb="FFFF0000"/>
                </patternFill>
              </fill>
            </x14:dxf>
          </x14:cfRule>
          <x14:cfRule type="cellIs" priority="137" operator="equal" id="{1D6D048F-048F-424F-BC69-6C3D4D3649B1}">
            <xm:f>'12 Formulas'!$S$4</xm:f>
            <x14:dxf>
              <fill>
                <patternFill>
                  <bgColor rgb="FFFFC000"/>
                </patternFill>
              </fill>
            </x14:dxf>
          </x14:cfRule>
          <x14:cfRule type="cellIs" priority="138" operator="equal" id="{5B19288E-2902-46EB-8224-B7153169D8BD}">
            <xm:f>'12 Formulas'!$S$5</xm:f>
            <x14:dxf>
              <fill>
                <patternFill>
                  <bgColor rgb="FFFFFF00"/>
                </patternFill>
              </fill>
            </x14:dxf>
          </x14:cfRule>
          <x14:cfRule type="cellIs" priority="139" operator="equal" id="{8C18BBCB-C9BD-4798-81AC-5F849341277D}">
            <xm:f>'12 Formulas'!$S$6</xm:f>
            <x14:dxf>
              <fill>
                <patternFill>
                  <bgColor rgb="FF00B050"/>
                </patternFill>
              </fill>
            </x14:dxf>
          </x14:cfRule>
          <x14:cfRule type="cellIs" priority="140" operator="equal" id="{0E6B962F-56B7-4CE5-BE46-7C352F246704}">
            <xm:f>'12 Formulas'!$S$7</xm:f>
            <x14:dxf>
              <fill>
                <patternFill>
                  <bgColor rgb="FF92D050"/>
                </patternFill>
              </fill>
            </x14:dxf>
          </x14:cfRule>
          <xm:sqref>AI132</xm:sqref>
        </x14:conditionalFormatting>
        <x14:conditionalFormatting xmlns:xm="http://schemas.microsoft.com/office/excel/2006/main">
          <x14:cfRule type="cellIs" priority="133" operator="equal" id="{85E703F8-8EC0-4F58-9389-61EE466D0D81}">
            <xm:f>'12 Formulas'!$X$5</xm:f>
            <x14:dxf>
              <fill>
                <patternFill>
                  <bgColor rgb="FFFFFF00"/>
                </patternFill>
              </fill>
            </x14:dxf>
          </x14:cfRule>
          <x14:cfRule type="cellIs" priority="134" operator="equal" id="{86216B65-D6A8-4199-A116-C5D38B62822F}">
            <xm:f>'12 Formulas'!$X$4</xm:f>
            <x14:dxf>
              <fill>
                <patternFill>
                  <bgColor rgb="FFFFC000"/>
                </patternFill>
              </fill>
            </x14:dxf>
          </x14:cfRule>
          <x14:cfRule type="cellIs" priority="135" operator="equal" id="{D72D9820-A569-4AC0-9218-C97CBD0D36FA}">
            <xm:f>'12 Formulas'!$X$3</xm:f>
            <x14:dxf>
              <fill>
                <patternFill>
                  <bgColor rgb="FFFF0000"/>
                </patternFill>
              </fill>
            </x14:dxf>
          </x14:cfRule>
          <xm:sqref>AJ132</xm:sqref>
        </x14:conditionalFormatting>
        <x14:conditionalFormatting xmlns:xm="http://schemas.microsoft.com/office/excel/2006/main">
          <x14:cfRule type="cellIs" priority="141" operator="equal" id="{F2D1F850-B646-4991-9B01-9DB124B8E939}">
            <xm:f>'12 Formulas'!$AK$2</xm:f>
            <x14:dxf>
              <fill>
                <patternFill>
                  <bgColor rgb="FFFF0000"/>
                </patternFill>
              </fill>
            </x14:dxf>
          </x14:cfRule>
          <x14:cfRule type="cellIs" priority="142" operator="equal" id="{4A4E3977-AFD6-46EE-A00D-CFC6DC186FB1}">
            <xm:f>'12 Formulas'!$AK$3</xm:f>
            <x14:dxf>
              <fill>
                <patternFill>
                  <bgColor rgb="FFFFC000"/>
                </patternFill>
              </fill>
            </x14:dxf>
          </x14:cfRule>
          <x14:cfRule type="cellIs" priority="143" operator="equal" id="{484DEA55-AD0B-4BFC-A3A8-995BE89FAFB7}">
            <xm:f>'12 Formulas'!$AK$4</xm:f>
            <x14:dxf>
              <fill>
                <patternFill>
                  <bgColor rgb="FFFFFF00"/>
                </patternFill>
              </fill>
            </x14:dxf>
          </x14:cfRule>
          <x14:cfRule type="cellIs" priority="144" operator="equal" id="{D248A9F1-6CB3-4173-9FA0-AF5EC24A849E}">
            <xm:f>'12 Formulas'!$AK$5</xm:f>
            <x14:dxf>
              <fill>
                <patternFill>
                  <bgColor rgb="FF92D050"/>
                </patternFill>
              </fill>
            </x14:dxf>
          </x14:cfRule>
          <xm:sqref>AK132</xm:sqref>
        </x14:conditionalFormatting>
        <x14:conditionalFormatting xmlns:xm="http://schemas.microsoft.com/office/excel/2006/main">
          <x14:cfRule type="cellIs" priority="124" operator="equal" id="{666C7F97-FB7B-44EA-9C0A-C5D367B15A9C}">
            <xm:f>'12 Formulas'!$S$3</xm:f>
            <x14:dxf>
              <fill>
                <patternFill>
                  <bgColor rgb="FFFF0000"/>
                </patternFill>
              </fill>
            </x14:dxf>
          </x14:cfRule>
          <x14:cfRule type="cellIs" priority="125" operator="equal" id="{70BC8929-630D-42DC-815C-6CB378C3F67C}">
            <xm:f>'12 Formulas'!$S$4</xm:f>
            <x14:dxf>
              <fill>
                <patternFill>
                  <bgColor rgb="FFFFC000"/>
                </patternFill>
              </fill>
            </x14:dxf>
          </x14:cfRule>
          <x14:cfRule type="cellIs" priority="126" operator="equal" id="{B3D361F1-C5CC-4EA1-B708-0F4C7DEB6581}">
            <xm:f>'12 Formulas'!$S$5</xm:f>
            <x14:dxf>
              <fill>
                <patternFill>
                  <bgColor rgb="FFFFFF00"/>
                </patternFill>
              </fill>
            </x14:dxf>
          </x14:cfRule>
          <x14:cfRule type="cellIs" priority="127" operator="equal" id="{4F94D87E-204C-4B9E-BCB8-6FD4CE9FCCF5}">
            <xm:f>'12 Formulas'!$S$6</xm:f>
            <x14:dxf>
              <fill>
                <patternFill>
                  <bgColor rgb="FF00B050"/>
                </patternFill>
              </fill>
            </x14:dxf>
          </x14:cfRule>
          <x14:cfRule type="cellIs" priority="128" operator="equal" id="{055FA6F9-3702-4315-A165-64851F5A381A}">
            <xm:f>'12 Formulas'!$S$7</xm:f>
            <x14:dxf>
              <fill>
                <patternFill>
                  <bgColor rgb="FF92D050"/>
                </patternFill>
              </fill>
            </x14:dxf>
          </x14:cfRule>
          <xm:sqref>AI147</xm:sqref>
        </x14:conditionalFormatting>
        <x14:conditionalFormatting xmlns:xm="http://schemas.microsoft.com/office/excel/2006/main">
          <x14:cfRule type="cellIs" priority="121" operator="equal" id="{C331256C-B99C-4CF2-8A2C-625CD70E7560}">
            <xm:f>'12 Formulas'!$X$5</xm:f>
            <x14:dxf>
              <fill>
                <patternFill>
                  <bgColor rgb="FFFFFF00"/>
                </patternFill>
              </fill>
            </x14:dxf>
          </x14:cfRule>
          <x14:cfRule type="cellIs" priority="122" operator="equal" id="{7821E440-19A5-4CE3-8C43-594E058492D5}">
            <xm:f>'12 Formulas'!$X$4</xm:f>
            <x14:dxf>
              <fill>
                <patternFill>
                  <bgColor rgb="FFFFC000"/>
                </patternFill>
              </fill>
            </x14:dxf>
          </x14:cfRule>
          <x14:cfRule type="cellIs" priority="123" operator="equal" id="{BF6A540F-406E-4277-90A3-EC9DDE04A1FF}">
            <xm:f>'12 Formulas'!$X$3</xm:f>
            <x14:dxf>
              <fill>
                <patternFill>
                  <bgColor rgb="FFFF0000"/>
                </patternFill>
              </fill>
            </x14:dxf>
          </x14:cfRule>
          <xm:sqref>AJ147</xm:sqref>
        </x14:conditionalFormatting>
        <x14:conditionalFormatting xmlns:xm="http://schemas.microsoft.com/office/excel/2006/main">
          <x14:cfRule type="cellIs" priority="129" operator="equal" id="{3316F602-58B5-424B-A437-3ED6692860F2}">
            <xm:f>'12 Formulas'!$AK$2</xm:f>
            <x14:dxf>
              <fill>
                <patternFill>
                  <bgColor rgb="FFFF0000"/>
                </patternFill>
              </fill>
            </x14:dxf>
          </x14:cfRule>
          <x14:cfRule type="cellIs" priority="130" operator="equal" id="{D19530D0-0566-423B-A338-4B5F1E955F0F}">
            <xm:f>'12 Formulas'!$AK$3</xm:f>
            <x14:dxf>
              <fill>
                <patternFill>
                  <bgColor rgb="FFFFC000"/>
                </patternFill>
              </fill>
            </x14:dxf>
          </x14:cfRule>
          <x14:cfRule type="cellIs" priority="131" operator="equal" id="{7C4BF6E2-9E35-4D7B-91C4-52FA395EF04B}">
            <xm:f>'12 Formulas'!$AK$4</xm:f>
            <x14:dxf>
              <fill>
                <patternFill>
                  <bgColor rgb="FFFFFF00"/>
                </patternFill>
              </fill>
            </x14:dxf>
          </x14:cfRule>
          <x14:cfRule type="cellIs" priority="132" operator="equal" id="{B9E1D481-3255-4CD1-925A-32FE9F34E877}">
            <xm:f>'12 Formulas'!$AK$5</xm:f>
            <x14:dxf>
              <fill>
                <patternFill>
                  <bgColor rgb="FF92D050"/>
                </patternFill>
              </fill>
            </x14:dxf>
          </x14:cfRule>
          <xm:sqref>AK147</xm:sqref>
        </x14:conditionalFormatting>
        <x14:conditionalFormatting xmlns:xm="http://schemas.microsoft.com/office/excel/2006/main">
          <x14:cfRule type="cellIs" priority="112" operator="equal" id="{DBD17BF7-D533-4523-A8CD-66C46E7C7D6A}">
            <xm:f>'12 Formulas'!$S$3</xm:f>
            <x14:dxf>
              <fill>
                <patternFill>
                  <bgColor rgb="FFFF0000"/>
                </patternFill>
              </fill>
            </x14:dxf>
          </x14:cfRule>
          <x14:cfRule type="cellIs" priority="113" operator="equal" id="{BFF30D25-3AF5-4B64-AB43-8BC0824FEB54}">
            <xm:f>'12 Formulas'!$S$4</xm:f>
            <x14:dxf>
              <fill>
                <patternFill>
                  <bgColor rgb="FFFFC000"/>
                </patternFill>
              </fill>
            </x14:dxf>
          </x14:cfRule>
          <x14:cfRule type="cellIs" priority="114" operator="equal" id="{2C8F716A-F678-411A-8C9E-8531EB7B701E}">
            <xm:f>'12 Formulas'!$S$5</xm:f>
            <x14:dxf>
              <fill>
                <patternFill>
                  <bgColor rgb="FFFFFF00"/>
                </patternFill>
              </fill>
            </x14:dxf>
          </x14:cfRule>
          <x14:cfRule type="cellIs" priority="115" operator="equal" id="{1980530B-C0B3-4A38-A4BC-9592D8D2603E}">
            <xm:f>'12 Formulas'!$S$6</xm:f>
            <x14:dxf>
              <fill>
                <patternFill>
                  <bgColor rgb="FF00B050"/>
                </patternFill>
              </fill>
            </x14:dxf>
          </x14:cfRule>
          <x14:cfRule type="cellIs" priority="116" operator="equal" id="{715AE597-EFDE-4736-B1CF-5A4D556D1831}">
            <xm:f>'12 Formulas'!$S$7</xm:f>
            <x14:dxf>
              <fill>
                <patternFill>
                  <bgColor rgb="FF92D050"/>
                </patternFill>
              </fill>
            </x14:dxf>
          </x14:cfRule>
          <xm:sqref>AI162</xm:sqref>
        </x14:conditionalFormatting>
        <x14:conditionalFormatting xmlns:xm="http://schemas.microsoft.com/office/excel/2006/main">
          <x14:cfRule type="cellIs" priority="109" operator="equal" id="{45F96261-FDB6-4F71-A703-B58CFEE867BD}">
            <xm:f>'12 Formulas'!$X$5</xm:f>
            <x14:dxf>
              <fill>
                <patternFill>
                  <bgColor rgb="FFFFFF00"/>
                </patternFill>
              </fill>
            </x14:dxf>
          </x14:cfRule>
          <x14:cfRule type="cellIs" priority="110" operator="equal" id="{B6B0ECCF-4C88-485C-A57C-E17234D1EC6B}">
            <xm:f>'12 Formulas'!$X$4</xm:f>
            <x14:dxf>
              <fill>
                <patternFill>
                  <bgColor rgb="FFFFC000"/>
                </patternFill>
              </fill>
            </x14:dxf>
          </x14:cfRule>
          <x14:cfRule type="cellIs" priority="111" operator="equal" id="{BE0BF72D-DFE1-4E78-9563-C613D4951A7F}">
            <xm:f>'12 Formulas'!$X$3</xm:f>
            <x14:dxf>
              <fill>
                <patternFill>
                  <bgColor rgb="FFFF0000"/>
                </patternFill>
              </fill>
            </x14:dxf>
          </x14:cfRule>
          <xm:sqref>AJ162</xm:sqref>
        </x14:conditionalFormatting>
        <x14:conditionalFormatting xmlns:xm="http://schemas.microsoft.com/office/excel/2006/main">
          <x14:cfRule type="cellIs" priority="117" operator="equal" id="{03F4FF8F-EDDE-4F55-A3C3-404540A2FA94}">
            <xm:f>'12 Formulas'!$AK$2</xm:f>
            <x14:dxf>
              <fill>
                <patternFill>
                  <bgColor rgb="FFFF0000"/>
                </patternFill>
              </fill>
            </x14:dxf>
          </x14:cfRule>
          <x14:cfRule type="cellIs" priority="118" operator="equal" id="{DC2F738B-4587-41F6-AFE5-6215B0C5E580}">
            <xm:f>'12 Formulas'!$AK$3</xm:f>
            <x14:dxf>
              <fill>
                <patternFill>
                  <bgColor rgb="FFFFC000"/>
                </patternFill>
              </fill>
            </x14:dxf>
          </x14:cfRule>
          <x14:cfRule type="cellIs" priority="119" operator="equal" id="{A239400E-0248-450F-A0ED-5C86F8EF5002}">
            <xm:f>'12 Formulas'!$AK$4</xm:f>
            <x14:dxf>
              <fill>
                <patternFill>
                  <bgColor rgb="FFFFFF00"/>
                </patternFill>
              </fill>
            </x14:dxf>
          </x14:cfRule>
          <x14:cfRule type="cellIs" priority="120" operator="equal" id="{481D76E0-66B4-4517-999E-68AC4C6CF517}">
            <xm:f>'12 Formulas'!$AK$5</xm:f>
            <x14:dxf>
              <fill>
                <patternFill>
                  <bgColor rgb="FF92D050"/>
                </patternFill>
              </fill>
            </x14:dxf>
          </x14:cfRule>
          <xm:sqref>AK162</xm:sqref>
        </x14:conditionalFormatting>
        <x14:conditionalFormatting xmlns:xm="http://schemas.microsoft.com/office/excel/2006/main">
          <x14:cfRule type="cellIs" priority="100" operator="equal" id="{172E4B70-B86A-4354-9300-94D28BCD8E91}">
            <xm:f>'12 Formulas'!$S$3</xm:f>
            <x14:dxf>
              <fill>
                <patternFill>
                  <bgColor rgb="FFFF0000"/>
                </patternFill>
              </fill>
            </x14:dxf>
          </x14:cfRule>
          <x14:cfRule type="cellIs" priority="101" operator="equal" id="{427743C3-CF98-4F4D-81A5-3864E77F440C}">
            <xm:f>'12 Formulas'!$S$4</xm:f>
            <x14:dxf>
              <fill>
                <patternFill>
                  <bgColor rgb="FFFFC000"/>
                </patternFill>
              </fill>
            </x14:dxf>
          </x14:cfRule>
          <x14:cfRule type="cellIs" priority="102" operator="equal" id="{5E8A90BD-CF0D-439D-816C-E6FC7BD9DC97}">
            <xm:f>'12 Formulas'!$S$5</xm:f>
            <x14:dxf>
              <fill>
                <patternFill>
                  <bgColor rgb="FFFFFF00"/>
                </patternFill>
              </fill>
            </x14:dxf>
          </x14:cfRule>
          <x14:cfRule type="cellIs" priority="103" operator="equal" id="{790D68DB-4B39-4DA5-946F-1531038F1F5F}">
            <xm:f>'12 Formulas'!$S$6</xm:f>
            <x14:dxf>
              <fill>
                <patternFill>
                  <bgColor rgb="FF00B050"/>
                </patternFill>
              </fill>
            </x14:dxf>
          </x14:cfRule>
          <x14:cfRule type="cellIs" priority="104" operator="equal" id="{ACF43DAD-3D86-463C-AA7D-7B970A059353}">
            <xm:f>'12 Formulas'!$S$7</xm:f>
            <x14:dxf>
              <fill>
                <patternFill>
                  <bgColor rgb="FF92D050"/>
                </patternFill>
              </fill>
            </x14:dxf>
          </x14:cfRule>
          <xm:sqref>AI177</xm:sqref>
        </x14:conditionalFormatting>
        <x14:conditionalFormatting xmlns:xm="http://schemas.microsoft.com/office/excel/2006/main">
          <x14:cfRule type="cellIs" priority="97" operator="equal" id="{2E2E5F18-7A15-4FFC-A4DE-655A778E0ECF}">
            <xm:f>'12 Formulas'!$X$5</xm:f>
            <x14:dxf>
              <fill>
                <patternFill>
                  <bgColor rgb="FFFFFF00"/>
                </patternFill>
              </fill>
            </x14:dxf>
          </x14:cfRule>
          <x14:cfRule type="cellIs" priority="98" operator="equal" id="{D98CDD16-78A2-4852-BE63-A7BDE107AC5F}">
            <xm:f>'12 Formulas'!$X$4</xm:f>
            <x14:dxf>
              <fill>
                <patternFill>
                  <bgColor rgb="FFFFC000"/>
                </patternFill>
              </fill>
            </x14:dxf>
          </x14:cfRule>
          <x14:cfRule type="cellIs" priority="99" operator="equal" id="{0D5FF259-37A9-4A8B-B086-ADD0A8FA3C1F}">
            <xm:f>'12 Formulas'!$X$3</xm:f>
            <x14:dxf>
              <fill>
                <patternFill>
                  <bgColor rgb="FFFF0000"/>
                </patternFill>
              </fill>
            </x14:dxf>
          </x14:cfRule>
          <xm:sqref>AJ177</xm:sqref>
        </x14:conditionalFormatting>
        <x14:conditionalFormatting xmlns:xm="http://schemas.microsoft.com/office/excel/2006/main">
          <x14:cfRule type="cellIs" priority="105" operator="equal" id="{D00B00AB-9935-473B-BE9B-20DE015169DF}">
            <xm:f>'12 Formulas'!$AK$2</xm:f>
            <x14:dxf>
              <fill>
                <patternFill>
                  <bgColor rgb="FFFF0000"/>
                </patternFill>
              </fill>
            </x14:dxf>
          </x14:cfRule>
          <x14:cfRule type="cellIs" priority="106" operator="equal" id="{11142DB4-6F1F-43A6-82E4-DF30C6C16499}">
            <xm:f>'12 Formulas'!$AK$3</xm:f>
            <x14:dxf>
              <fill>
                <patternFill>
                  <bgColor rgb="FFFFC000"/>
                </patternFill>
              </fill>
            </x14:dxf>
          </x14:cfRule>
          <x14:cfRule type="cellIs" priority="107" operator="equal" id="{20CD909C-EB30-4C6F-AD2D-0EDC39DA5306}">
            <xm:f>'12 Formulas'!$AK$4</xm:f>
            <x14:dxf>
              <fill>
                <patternFill>
                  <bgColor rgb="FFFFFF00"/>
                </patternFill>
              </fill>
            </x14:dxf>
          </x14:cfRule>
          <x14:cfRule type="cellIs" priority="108" operator="equal" id="{FC3B7AEA-8FF3-468E-B5BD-C24DFCE1D05A}">
            <xm:f>'12 Formulas'!$AK$5</xm:f>
            <x14:dxf>
              <fill>
                <patternFill>
                  <bgColor rgb="FF92D050"/>
                </patternFill>
              </fill>
            </x14:dxf>
          </x14:cfRule>
          <xm:sqref>AK177</xm:sqref>
        </x14:conditionalFormatting>
        <x14:conditionalFormatting xmlns:xm="http://schemas.microsoft.com/office/excel/2006/main">
          <x14:cfRule type="cellIs" priority="88" operator="equal" id="{27D6A69D-6D66-48F4-800F-DB180BB28229}">
            <xm:f>'12 Formulas'!$S$3</xm:f>
            <x14:dxf>
              <fill>
                <patternFill>
                  <bgColor rgb="FFFF0000"/>
                </patternFill>
              </fill>
            </x14:dxf>
          </x14:cfRule>
          <x14:cfRule type="cellIs" priority="89" operator="equal" id="{36A92E4E-BBE6-45D8-AF74-9EC7380DCB28}">
            <xm:f>'12 Formulas'!$S$4</xm:f>
            <x14:dxf>
              <fill>
                <patternFill>
                  <bgColor rgb="FFFFC000"/>
                </patternFill>
              </fill>
            </x14:dxf>
          </x14:cfRule>
          <x14:cfRule type="cellIs" priority="90" operator="equal" id="{FC97122A-9AE5-4097-8E7B-79B0FFCA7395}">
            <xm:f>'12 Formulas'!$S$5</xm:f>
            <x14:dxf>
              <fill>
                <patternFill>
                  <bgColor rgb="FFFFFF00"/>
                </patternFill>
              </fill>
            </x14:dxf>
          </x14:cfRule>
          <x14:cfRule type="cellIs" priority="91" operator="equal" id="{9620369A-3A0A-4C2E-8929-A8C20226FC5A}">
            <xm:f>'12 Formulas'!$S$6</xm:f>
            <x14:dxf>
              <fill>
                <patternFill>
                  <bgColor rgb="FF00B050"/>
                </patternFill>
              </fill>
            </x14:dxf>
          </x14:cfRule>
          <x14:cfRule type="cellIs" priority="92" operator="equal" id="{0A83B12C-9A8C-460E-AD66-B53580AFACBE}">
            <xm:f>'12 Formulas'!$S$7</xm:f>
            <x14:dxf>
              <fill>
                <patternFill>
                  <bgColor rgb="FF92D050"/>
                </patternFill>
              </fill>
            </x14:dxf>
          </x14:cfRule>
          <xm:sqref>AI192</xm:sqref>
        </x14:conditionalFormatting>
        <x14:conditionalFormatting xmlns:xm="http://schemas.microsoft.com/office/excel/2006/main">
          <x14:cfRule type="cellIs" priority="85" operator="equal" id="{82D58D99-61F1-424D-A528-9252D4583E98}">
            <xm:f>'12 Formulas'!$X$5</xm:f>
            <x14:dxf>
              <fill>
                <patternFill>
                  <bgColor rgb="FFFFFF00"/>
                </patternFill>
              </fill>
            </x14:dxf>
          </x14:cfRule>
          <x14:cfRule type="cellIs" priority="86" operator="equal" id="{A22EEF8D-E800-4914-BB12-1470F0EC8130}">
            <xm:f>'12 Formulas'!$X$4</xm:f>
            <x14:dxf>
              <fill>
                <patternFill>
                  <bgColor rgb="FFFFC000"/>
                </patternFill>
              </fill>
            </x14:dxf>
          </x14:cfRule>
          <x14:cfRule type="cellIs" priority="87" operator="equal" id="{E20C7081-B03C-4A0B-B6FC-BB2A858F54B1}">
            <xm:f>'12 Formulas'!$X$3</xm:f>
            <x14:dxf>
              <fill>
                <patternFill>
                  <bgColor rgb="FFFF0000"/>
                </patternFill>
              </fill>
            </x14:dxf>
          </x14:cfRule>
          <xm:sqref>AJ192</xm:sqref>
        </x14:conditionalFormatting>
        <x14:conditionalFormatting xmlns:xm="http://schemas.microsoft.com/office/excel/2006/main">
          <x14:cfRule type="cellIs" priority="93" operator="equal" id="{EC904C06-B8A9-43EC-BDFF-7C9340FF125D}">
            <xm:f>'12 Formulas'!$AK$2</xm:f>
            <x14:dxf>
              <fill>
                <patternFill>
                  <bgColor rgb="FFFF0000"/>
                </patternFill>
              </fill>
            </x14:dxf>
          </x14:cfRule>
          <x14:cfRule type="cellIs" priority="94" operator="equal" id="{FA06B8FB-4FAB-4928-A4C1-4BD7AE2B432F}">
            <xm:f>'12 Formulas'!$AK$3</xm:f>
            <x14:dxf>
              <fill>
                <patternFill>
                  <bgColor rgb="FFFFC000"/>
                </patternFill>
              </fill>
            </x14:dxf>
          </x14:cfRule>
          <x14:cfRule type="cellIs" priority="95" operator="equal" id="{48CD9C11-8981-4567-85BE-258C5365AF24}">
            <xm:f>'12 Formulas'!$AK$4</xm:f>
            <x14:dxf>
              <fill>
                <patternFill>
                  <bgColor rgb="FFFFFF00"/>
                </patternFill>
              </fill>
            </x14:dxf>
          </x14:cfRule>
          <x14:cfRule type="cellIs" priority="96" operator="equal" id="{A11BBDFC-7901-4F28-8923-FCD27F62E32A}">
            <xm:f>'12 Formulas'!$AK$5</xm:f>
            <x14:dxf>
              <fill>
                <patternFill>
                  <bgColor rgb="FF92D050"/>
                </patternFill>
              </fill>
            </x14:dxf>
          </x14:cfRule>
          <xm:sqref>AK192</xm:sqref>
        </x14:conditionalFormatting>
        <x14:conditionalFormatting xmlns:xm="http://schemas.microsoft.com/office/excel/2006/main">
          <x14:cfRule type="cellIs" priority="76" operator="equal" id="{26ACB295-C96D-4ED0-84B1-45EBD60E1708}">
            <xm:f>'12 Formulas'!$S$3</xm:f>
            <x14:dxf>
              <fill>
                <patternFill>
                  <bgColor rgb="FFFF0000"/>
                </patternFill>
              </fill>
            </x14:dxf>
          </x14:cfRule>
          <x14:cfRule type="cellIs" priority="77" operator="equal" id="{3FA51E24-790B-416E-83A6-6904D9EE65ED}">
            <xm:f>'12 Formulas'!$S$4</xm:f>
            <x14:dxf>
              <fill>
                <patternFill>
                  <bgColor rgb="FFFFC000"/>
                </patternFill>
              </fill>
            </x14:dxf>
          </x14:cfRule>
          <x14:cfRule type="cellIs" priority="78" operator="equal" id="{ADE9548D-812C-466B-871E-DD85018CBC41}">
            <xm:f>'12 Formulas'!$S$5</xm:f>
            <x14:dxf>
              <fill>
                <patternFill>
                  <bgColor rgb="FFFFFF00"/>
                </patternFill>
              </fill>
            </x14:dxf>
          </x14:cfRule>
          <x14:cfRule type="cellIs" priority="79" operator="equal" id="{89CB1004-1A36-476E-B263-4942F955241A}">
            <xm:f>'12 Formulas'!$S$6</xm:f>
            <x14:dxf>
              <fill>
                <patternFill>
                  <bgColor rgb="FF00B050"/>
                </patternFill>
              </fill>
            </x14:dxf>
          </x14:cfRule>
          <x14:cfRule type="cellIs" priority="80" operator="equal" id="{B7BABF85-C81C-4125-BA4C-3224CACEE13D}">
            <xm:f>'12 Formulas'!$S$7</xm:f>
            <x14:dxf>
              <fill>
                <patternFill>
                  <bgColor rgb="FF92D050"/>
                </patternFill>
              </fill>
            </x14:dxf>
          </x14:cfRule>
          <xm:sqref>AI207</xm:sqref>
        </x14:conditionalFormatting>
        <x14:conditionalFormatting xmlns:xm="http://schemas.microsoft.com/office/excel/2006/main">
          <x14:cfRule type="cellIs" priority="73" operator="equal" id="{8F0E2316-49F8-4A60-BCE4-73CD50630364}">
            <xm:f>'12 Formulas'!$X$5</xm:f>
            <x14:dxf>
              <fill>
                <patternFill>
                  <bgColor rgb="FFFFFF00"/>
                </patternFill>
              </fill>
            </x14:dxf>
          </x14:cfRule>
          <x14:cfRule type="cellIs" priority="74" operator="equal" id="{57319EDA-01E4-4548-8AD8-24E4EAE4548D}">
            <xm:f>'12 Formulas'!$X$4</xm:f>
            <x14:dxf>
              <fill>
                <patternFill>
                  <bgColor rgb="FFFFC000"/>
                </patternFill>
              </fill>
            </x14:dxf>
          </x14:cfRule>
          <x14:cfRule type="cellIs" priority="75" operator="equal" id="{5C7789F8-D992-409E-A94F-AE2385BB0498}">
            <xm:f>'12 Formulas'!$X$3</xm:f>
            <x14:dxf>
              <fill>
                <patternFill>
                  <bgColor rgb="FFFF0000"/>
                </patternFill>
              </fill>
            </x14:dxf>
          </x14:cfRule>
          <xm:sqref>AJ207</xm:sqref>
        </x14:conditionalFormatting>
        <x14:conditionalFormatting xmlns:xm="http://schemas.microsoft.com/office/excel/2006/main">
          <x14:cfRule type="cellIs" priority="81" operator="equal" id="{04BEA854-F3CA-421C-B35A-0F336C246A72}">
            <xm:f>'12 Formulas'!$AK$2</xm:f>
            <x14:dxf>
              <fill>
                <patternFill>
                  <bgColor rgb="FFFF0000"/>
                </patternFill>
              </fill>
            </x14:dxf>
          </x14:cfRule>
          <x14:cfRule type="cellIs" priority="82" operator="equal" id="{2605F083-3CAE-4B4F-93AC-02E74C036AC8}">
            <xm:f>'12 Formulas'!$AK$3</xm:f>
            <x14:dxf>
              <fill>
                <patternFill>
                  <bgColor rgb="FFFFC000"/>
                </patternFill>
              </fill>
            </x14:dxf>
          </x14:cfRule>
          <x14:cfRule type="cellIs" priority="83" operator="equal" id="{68B73EFE-0133-4387-A470-1D84B5AC493B}">
            <xm:f>'12 Formulas'!$AK$4</xm:f>
            <x14:dxf>
              <fill>
                <patternFill>
                  <bgColor rgb="FFFFFF00"/>
                </patternFill>
              </fill>
            </x14:dxf>
          </x14:cfRule>
          <x14:cfRule type="cellIs" priority="84" operator="equal" id="{617C5AE7-BCC0-413A-9EF8-CE2EF472BF8A}">
            <xm:f>'12 Formulas'!$AK$5</xm:f>
            <x14:dxf>
              <fill>
                <patternFill>
                  <bgColor rgb="FF92D050"/>
                </patternFill>
              </fill>
            </x14:dxf>
          </x14:cfRule>
          <xm:sqref>AK207</xm:sqref>
        </x14:conditionalFormatting>
        <x14:conditionalFormatting xmlns:xm="http://schemas.microsoft.com/office/excel/2006/main">
          <x14:cfRule type="cellIs" priority="64" operator="equal" id="{321A9DFE-5EFA-4AB6-9968-AFC33415359C}">
            <xm:f>'12 Formulas'!$S$3</xm:f>
            <x14:dxf>
              <fill>
                <patternFill>
                  <bgColor rgb="FFFF0000"/>
                </patternFill>
              </fill>
            </x14:dxf>
          </x14:cfRule>
          <x14:cfRule type="cellIs" priority="65" operator="equal" id="{FA127BE6-A077-470D-B964-00A8758FAF28}">
            <xm:f>'12 Formulas'!$S$4</xm:f>
            <x14:dxf>
              <fill>
                <patternFill>
                  <bgColor rgb="FFFFC000"/>
                </patternFill>
              </fill>
            </x14:dxf>
          </x14:cfRule>
          <x14:cfRule type="cellIs" priority="66" operator="equal" id="{25C1F5BB-91D6-4DAD-93D7-1C886864FF22}">
            <xm:f>'12 Formulas'!$S$5</xm:f>
            <x14:dxf>
              <fill>
                <patternFill>
                  <bgColor rgb="FFFFFF00"/>
                </patternFill>
              </fill>
            </x14:dxf>
          </x14:cfRule>
          <x14:cfRule type="cellIs" priority="67" operator="equal" id="{25F914FE-E133-4599-A8BF-2FC118C73BE1}">
            <xm:f>'12 Formulas'!$S$6</xm:f>
            <x14:dxf>
              <fill>
                <patternFill>
                  <bgColor rgb="FF00B050"/>
                </patternFill>
              </fill>
            </x14:dxf>
          </x14:cfRule>
          <x14:cfRule type="cellIs" priority="68" operator="equal" id="{4F379773-0CF8-4F02-8564-8E658E4A826A}">
            <xm:f>'12 Formulas'!$S$7</xm:f>
            <x14:dxf>
              <fill>
                <patternFill>
                  <bgColor rgb="FF92D050"/>
                </patternFill>
              </fill>
            </x14:dxf>
          </x14:cfRule>
          <xm:sqref>AI222</xm:sqref>
        </x14:conditionalFormatting>
        <x14:conditionalFormatting xmlns:xm="http://schemas.microsoft.com/office/excel/2006/main">
          <x14:cfRule type="cellIs" priority="61" operator="equal" id="{ABA6A6B6-66EC-4C5F-9B69-EEC9ABD48428}">
            <xm:f>'12 Formulas'!$X$5</xm:f>
            <x14:dxf>
              <fill>
                <patternFill>
                  <bgColor rgb="FFFFFF00"/>
                </patternFill>
              </fill>
            </x14:dxf>
          </x14:cfRule>
          <x14:cfRule type="cellIs" priority="62" operator="equal" id="{7547B749-A79A-49CF-A648-598850523203}">
            <xm:f>'12 Formulas'!$X$4</xm:f>
            <x14:dxf>
              <fill>
                <patternFill>
                  <bgColor rgb="FFFFC000"/>
                </patternFill>
              </fill>
            </x14:dxf>
          </x14:cfRule>
          <x14:cfRule type="cellIs" priority="63" operator="equal" id="{D74236C7-C1C9-43D9-A123-4986CD908F81}">
            <xm:f>'12 Formulas'!$X$3</xm:f>
            <x14:dxf>
              <fill>
                <patternFill>
                  <bgColor rgb="FFFF0000"/>
                </patternFill>
              </fill>
            </x14:dxf>
          </x14:cfRule>
          <xm:sqref>AJ222</xm:sqref>
        </x14:conditionalFormatting>
        <x14:conditionalFormatting xmlns:xm="http://schemas.microsoft.com/office/excel/2006/main">
          <x14:cfRule type="cellIs" priority="69" operator="equal" id="{7EC5693F-29F2-4D77-A97E-144E2AB318D2}">
            <xm:f>'12 Formulas'!$AK$2</xm:f>
            <x14:dxf>
              <fill>
                <patternFill>
                  <bgColor rgb="FFFF0000"/>
                </patternFill>
              </fill>
            </x14:dxf>
          </x14:cfRule>
          <x14:cfRule type="cellIs" priority="70" operator="equal" id="{39D3F917-16E0-4AF7-88D8-0A4A6593E573}">
            <xm:f>'12 Formulas'!$AK$3</xm:f>
            <x14:dxf>
              <fill>
                <patternFill>
                  <bgColor rgb="FFFFC000"/>
                </patternFill>
              </fill>
            </x14:dxf>
          </x14:cfRule>
          <x14:cfRule type="cellIs" priority="71" operator="equal" id="{C7F45708-6E80-444F-AD82-EB064A688D1B}">
            <xm:f>'12 Formulas'!$AK$4</xm:f>
            <x14:dxf>
              <fill>
                <patternFill>
                  <bgColor rgb="FFFFFF00"/>
                </patternFill>
              </fill>
            </x14:dxf>
          </x14:cfRule>
          <x14:cfRule type="cellIs" priority="72" operator="equal" id="{7DC953A4-A121-43B5-9CDA-4CF8CFCB60A9}">
            <xm:f>'12 Formulas'!$AK$5</xm:f>
            <x14:dxf>
              <fill>
                <patternFill>
                  <bgColor rgb="FF92D050"/>
                </patternFill>
              </fill>
            </x14:dxf>
          </x14:cfRule>
          <xm:sqref>AK222</xm:sqref>
        </x14:conditionalFormatting>
        <x14:conditionalFormatting xmlns:xm="http://schemas.microsoft.com/office/excel/2006/main">
          <x14:cfRule type="cellIs" priority="52" operator="equal" id="{12BF8F4D-188A-459E-94E2-4E7806FC05AE}">
            <xm:f>'12 Formulas'!$S$3</xm:f>
            <x14:dxf>
              <fill>
                <patternFill>
                  <bgColor rgb="FFFF0000"/>
                </patternFill>
              </fill>
            </x14:dxf>
          </x14:cfRule>
          <x14:cfRule type="cellIs" priority="53" operator="equal" id="{17DEC5CC-ACB5-416C-B059-FB554D9D9C78}">
            <xm:f>'12 Formulas'!$S$4</xm:f>
            <x14:dxf>
              <fill>
                <patternFill>
                  <bgColor rgb="FFFFC000"/>
                </patternFill>
              </fill>
            </x14:dxf>
          </x14:cfRule>
          <x14:cfRule type="cellIs" priority="54" operator="equal" id="{BB1FB8AA-582B-4BF5-A8B2-5AC6CC7AD50D}">
            <xm:f>'12 Formulas'!$S$5</xm:f>
            <x14:dxf>
              <fill>
                <patternFill>
                  <bgColor rgb="FFFFFF00"/>
                </patternFill>
              </fill>
            </x14:dxf>
          </x14:cfRule>
          <x14:cfRule type="cellIs" priority="55" operator="equal" id="{F3059083-A9E2-4A5C-98A3-F47A1CD25E03}">
            <xm:f>'12 Formulas'!$S$6</xm:f>
            <x14:dxf>
              <fill>
                <patternFill>
                  <bgColor rgb="FF00B050"/>
                </patternFill>
              </fill>
            </x14:dxf>
          </x14:cfRule>
          <x14:cfRule type="cellIs" priority="56" operator="equal" id="{6B691FBB-70BE-4B04-8CA6-A9C740D845B8}">
            <xm:f>'12 Formulas'!$S$7</xm:f>
            <x14:dxf>
              <fill>
                <patternFill>
                  <bgColor rgb="FF92D050"/>
                </patternFill>
              </fill>
            </x14:dxf>
          </x14:cfRule>
          <xm:sqref>AI237</xm:sqref>
        </x14:conditionalFormatting>
        <x14:conditionalFormatting xmlns:xm="http://schemas.microsoft.com/office/excel/2006/main">
          <x14:cfRule type="cellIs" priority="49" operator="equal" id="{FB0BE49E-5D13-4553-9971-0E357765326B}">
            <xm:f>'12 Formulas'!$X$5</xm:f>
            <x14:dxf>
              <fill>
                <patternFill>
                  <bgColor rgb="FFFFFF00"/>
                </patternFill>
              </fill>
            </x14:dxf>
          </x14:cfRule>
          <x14:cfRule type="cellIs" priority="50" operator="equal" id="{2FFF9EEC-9F60-4057-BDF0-7BFE211DC1F6}">
            <xm:f>'12 Formulas'!$X$4</xm:f>
            <x14:dxf>
              <fill>
                <patternFill>
                  <bgColor rgb="FFFFC000"/>
                </patternFill>
              </fill>
            </x14:dxf>
          </x14:cfRule>
          <x14:cfRule type="cellIs" priority="51" operator="equal" id="{900A93DF-E32D-4071-AD91-82ECABF72E3D}">
            <xm:f>'12 Formulas'!$X$3</xm:f>
            <x14:dxf>
              <fill>
                <patternFill>
                  <bgColor rgb="FFFF0000"/>
                </patternFill>
              </fill>
            </x14:dxf>
          </x14:cfRule>
          <xm:sqref>AJ237</xm:sqref>
        </x14:conditionalFormatting>
        <x14:conditionalFormatting xmlns:xm="http://schemas.microsoft.com/office/excel/2006/main">
          <x14:cfRule type="cellIs" priority="57" operator="equal" id="{D6E19825-ADC7-40F1-8372-7DD9CD2DDEE3}">
            <xm:f>'12 Formulas'!$AK$2</xm:f>
            <x14:dxf>
              <fill>
                <patternFill>
                  <bgColor rgb="FFFF0000"/>
                </patternFill>
              </fill>
            </x14:dxf>
          </x14:cfRule>
          <x14:cfRule type="cellIs" priority="58" operator="equal" id="{F0E275E2-50B2-4A5E-AA95-3F116AE8422C}">
            <xm:f>'12 Formulas'!$AK$3</xm:f>
            <x14:dxf>
              <fill>
                <patternFill>
                  <bgColor rgb="FFFFC000"/>
                </patternFill>
              </fill>
            </x14:dxf>
          </x14:cfRule>
          <x14:cfRule type="cellIs" priority="59" operator="equal" id="{D741595A-93F6-479E-A0BE-CBFB63426D41}">
            <xm:f>'12 Formulas'!$AK$4</xm:f>
            <x14:dxf>
              <fill>
                <patternFill>
                  <bgColor rgb="FFFFFF00"/>
                </patternFill>
              </fill>
            </x14:dxf>
          </x14:cfRule>
          <x14:cfRule type="cellIs" priority="60" operator="equal" id="{C5195DF0-6FB2-46D2-ACED-2E4836EB3754}">
            <xm:f>'12 Formulas'!$AK$5</xm:f>
            <x14:dxf>
              <fill>
                <patternFill>
                  <bgColor rgb="FF92D050"/>
                </patternFill>
              </fill>
            </x14:dxf>
          </x14:cfRule>
          <xm:sqref>AK237</xm:sqref>
        </x14:conditionalFormatting>
        <x14:conditionalFormatting xmlns:xm="http://schemas.microsoft.com/office/excel/2006/main">
          <x14:cfRule type="cellIs" priority="40" operator="equal" id="{69945F10-D386-4E25-8C4E-42191832209B}">
            <xm:f>'12 Formulas'!$S$3</xm:f>
            <x14:dxf>
              <fill>
                <patternFill>
                  <bgColor rgb="FFFF0000"/>
                </patternFill>
              </fill>
            </x14:dxf>
          </x14:cfRule>
          <x14:cfRule type="cellIs" priority="41" operator="equal" id="{6A998408-9DBC-424A-9FAE-CA261FAEB49A}">
            <xm:f>'12 Formulas'!$S$4</xm:f>
            <x14:dxf>
              <fill>
                <patternFill>
                  <bgColor rgb="FFFFC000"/>
                </patternFill>
              </fill>
            </x14:dxf>
          </x14:cfRule>
          <x14:cfRule type="cellIs" priority="42" operator="equal" id="{A0D64787-1BB6-4494-95EA-5D1A68319BC6}">
            <xm:f>'12 Formulas'!$S$5</xm:f>
            <x14:dxf>
              <fill>
                <patternFill>
                  <bgColor rgb="FFFFFF00"/>
                </patternFill>
              </fill>
            </x14:dxf>
          </x14:cfRule>
          <x14:cfRule type="cellIs" priority="43" operator="equal" id="{028576F5-D91B-4E31-856C-05B32CBC950C}">
            <xm:f>'12 Formulas'!$S$6</xm:f>
            <x14:dxf>
              <fill>
                <patternFill>
                  <bgColor rgb="FF00B050"/>
                </patternFill>
              </fill>
            </x14:dxf>
          </x14:cfRule>
          <x14:cfRule type="cellIs" priority="44" operator="equal" id="{A397D009-C225-4F02-AE1A-AAF4D32D8477}">
            <xm:f>'12 Formulas'!$S$7</xm:f>
            <x14:dxf>
              <fill>
                <patternFill>
                  <bgColor rgb="FF92D050"/>
                </patternFill>
              </fill>
            </x14:dxf>
          </x14:cfRule>
          <xm:sqref>AI252</xm:sqref>
        </x14:conditionalFormatting>
        <x14:conditionalFormatting xmlns:xm="http://schemas.microsoft.com/office/excel/2006/main">
          <x14:cfRule type="cellIs" priority="37" operator="equal" id="{73C9DCC9-35C9-4991-B2DA-7E65C2A19FF8}">
            <xm:f>'12 Formulas'!$X$5</xm:f>
            <x14:dxf>
              <fill>
                <patternFill>
                  <bgColor rgb="FFFFFF00"/>
                </patternFill>
              </fill>
            </x14:dxf>
          </x14:cfRule>
          <x14:cfRule type="cellIs" priority="38" operator="equal" id="{9ADF587D-2BAE-4C2A-BDAB-7BB4053B8780}">
            <xm:f>'12 Formulas'!$X$4</xm:f>
            <x14:dxf>
              <fill>
                <patternFill>
                  <bgColor rgb="FFFFC000"/>
                </patternFill>
              </fill>
            </x14:dxf>
          </x14:cfRule>
          <x14:cfRule type="cellIs" priority="39" operator="equal" id="{A99DF167-7C76-4184-8DC4-4463FA579FAE}">
            <xm:f>'12 Formulas'!$X$3</xm:f>
            <x14:dxf>
              <fill>
                <patternFill>
                  <bgColor rgb="FFFF0000"/>
                </patternFill>
              </fill>
            </x14:dxf>
          </x14:cfRule>
          <xm:sqref>AJ252</xm:sqref>
        </x14:conditionalFormatting>
        <x14:conditionalFormatting xmlns:xm="http://schemas.microsoft.com/office/excel/2006/main">
          <x14:cfRule type="cellIs" priority="45" operator="equal" id="{45EA0465-14BB-4229-B533-65436BA1022B}">
            <xm:f>'12 Formulas'!$AK$2</xm:f>
            <x14:dxf>
              <fill>
                <patternFill>
                  <bgColor rgb="FFFF0000"/>
                </patternFill>
              </fill>
            </x14:dxf>
          </x14:cfRule>
          <x14:cfRule type="cellIs" priority="46" operator="equal" id="{D136DA0D-CE30-4404-A118-23641B06BCC0}">
            <xm:f>'12 Formulas'!$AK$3</xm:f>
            <x14:dxf>
              <fill>
                <patternFill>
                  <bgColor rgb="FFFFC000"/>
                </patternFill>
              </fill>
            </x14:dxf>
          </x14:cfRule>
          <x14:cfRule type="cellIs" priority="47" operator="equal" id="{007A65D4-D906-443E-8EAB-6D78B6BC9375}">
            <xm:f>'12 Formulas'!$AK$4</xm:f>
            <x14:dxf>
              <fill>
                <patternFill>
                  <bgColor rgb="FFFFFF00"/>
                </patternFill>
              </fill>
            </x14:dxf>
          </x14:cfRule>
          <x14:cfRule type="cellIs" priority="48" operator="equal" id="{376E17D5-5D8D-4FEF-AC6C-0CA00F3F05BB}">
            <xm:f>'12 Formulas'!$AK$5</xm:f>
            <x14:dxf>
              <fill>
                <patternFill>
                  <bgColor rgb="FF92D050"/>
                </patternFill>
              </fill>
            </x14:dxf>
          </x14:cfRule>
          <xm:sqref>AK252</xm:sqref>
        </x14:conditionalFormatting>
        <x14:conditionalFormatting xmlns:xm="http://schemas.microsoft.com/office/excel/2006/main">
          <x14:cfRule type="cellIs" priority="28" operator="equal" id="{E3BCFB72-2EE6-48C0-945B-3B2AF77721AA}">
            <xm:f>'12 Formulas'!$S$3</xm:f>
            <x14:dxf>
              <fill>
                <patternFill>
                  <bgColor rgb="FFFF0000"/>
                </patternFill>
              </fill>
            </x14:dxf>
          </x14:cfRule>
          <x14:cfRule type="cellIs" priority="29" operator="equal" id="{C6316F96-FE7D-4828-9D60-27CFD0B2D63F}">
            <xm:f>'12 Formulas'!$S$4</xm:f>
            <x14:dxf>
              <fill>
                <patternFill>
                  <bgColor rgb="FFFFC000"/>
                </patternFill>
              </fill>
            </x14:dxf>
          </x14:cfRule>
          <x14:cfRule type="cellIs" priority="30" operator="equal" id="{22D0C101-FAA1-4998-8C8F-E2B8022B86DF}">
            <xm:f>'12 Formulas'!$S$5</xm:f>
            <x14:dxf>
              <fill>
                <patternFill>
                  <bgColor rgb="FFFFFF00"/>
                </patternFill>
              </fill>
            </x14:dxf>
          </x14:cfRule>
          <x14:cfRule type="cellIs" priority="31" operator="equal" id="{1854DD93-406D-48B4-BEE8-68B85CD10B22}">
            <xm:f>'12 Formulas'!$S$6</xm:f>
            <x14:dxf>
              <fill>
                <patternFill>
                  <bgColor rgb="FF00B050"/>
                </patternFill>
              </fill>
            </x14:dxf>
          </x14:cfRule>
          <x14:cfRule type="cellIs" priority="32" operator="equal" id="{A150EC20-7BCE-4AB5-95FA-A8CA91DAFA31}">
            <xm:f>'12 Formulas'!$S$7</xm:f>
            <x14:dxf>
              <fill>
                <patternFill>
                  <bgColor rgb="FF92D050"/>
                </patternFill>
              </fill>
            </x14:dxf>
          </x14:cfRule>
          <xm:sqref>AI267</xm:sqref>
        </x14:conditionalFormatting>
        <x14:conditionalFormatting xmlns:xm="http://schemas.microsoft.com/office/excel/2006/main">
          <x14:cfRule type="cellIs" priority="25" operator="equal" id="{D924B003-E487-4114-B08C-686C1BACFBC0}">
            <xm:f>'12 Formulas'!$X$5</xm:f>
            <x14:dxf>
              <fill>
                <patternFill>
                  <bgColor rgb="FFFFFF00"/>
                </patternFill>
              </fill>
            </x14:dxf>
          </x14:cfRule>
          <x14:cfRule type="cellIs" priority="26" operator="equal" id="{91660E8C-F002-413E-9343-D696AE5796D0}">
            <xm:f>'12 Formulas'!$X$4</xm:f>
            <x14:dxf>
              <fill>
                <patternFill>
                  <bgColor rgb="FFFFC000"/>
                </patternFill>
              </fill>
            </x14:dxf>
          </x14:cfRule>
          <x14:cfRule type="cellIs" priority="27" operator="equal" id="{8F4C432B-56EA-400D-9767-70AB1015096C}">
            <xm:f>'12 Formulas'!$X$3</xm:f>
            <x14:dxf>
              <fill>
                <patternFill>
                  <bgColor rgb="FFFF0000"/>
                </patternFill>
              </fill>
            </x14:dxf>
          </x14:cfRule>
          <xm:sqref>AJ267</xm:sqref>
        </x14:conditionalFormatting>
        <x14:conditionalFormatting xmlns:xm="http://schemas.microsoft.com/office/excel/2006/main">
          <x14:cfRule type="cellIs" priority="33" operator="equal" id="{59D282E9-2BE4-4539-B471-AEC572B89A21}">
            <xm:f>'12 Formulas'!$AK$2</xm:f>
            <x14:dxf>
              <fill>
                <patternFill>
                  <bgColor rgb="FFFF0000"/>
                </patternFill>
              </fill>
            </x14:dxf>
          </x14:cfRule>
          <x14:cfRule type="cellIs" priority="34" operator="equal" id="{71152A74-3093-4FA1-875E-9A8EDE92904C}">
            <xm:f>'12 Formulas'!$AK$3</xm:f>
            <x14:dxf>
              <fill>
                <patternFill>
                  <bgColor rgb="FFFFC000"/>
                </patternFill>
              </fill>
            </x14:dxf>
          </x14:cfRule>
          <x14:cfRule type="cellIs" priority="35" operator="equal" id="{EF6D5B9F-267C-4340-A7C7-151B1E8110E3}">
            <xm:f>'12 Formulas'!$AK$4</xm:f>
            <x14:dxf>
              <fill>
                <patternFill>
                  <bgColor rgb="FFFFFF00"/>
                </patternFill>
              </fill>
            </x14:dxf>
          </x14:cfRule>
          <x14:cfRule type="cellIs" priority="36" operator="equal" id="{00783ABA-BFD9-4771-8902-B8E3D6105FA3}">
            <xm:f>'12 Formulas'!$AK$5</xm:f>
            <x14:dxf>
              <fill>
                <patternFill>
                  <bgColor rgb="FF92D050"/>
                </patternFill>
              </fill>
            </x14:dxf>
          </x14:cfRule>
          <xm:sqref>AK267</xm:sqref>
        </x14:conditionalFormatting>
        <x14:conditionalFormatting xmlns:xm="http://schemas.microsoft.com/office/excel/2006/main">
          <x14:cfRule type="cellIs" priority="16" operator="equal" id="{DEBF2FEF-4A41-4ED9-A255-C53ED270959E}">
            <xm:f>'12 Formulas'!$S$3</xm:f>
            <x14:dxf>
              <fill>
                <patternFill>
                  <bgColor rgb="FFFF0000"/>
                </patternFill>
              </fill>
            </x14:dxf>
          </x14:cfRule>
          <x14:cfRule type="cellIs" priority="17" operator="equal" id="{9794E3DC-3969-4452-AD1D-0DBFEEFEB94A}">
            <xm:f>'12 Formulas'!$S$4</xm:f>
            <x14:dxf>
              <fill>
                <patternFill>
                  <bgColor rgb="FFFFC000"/>
                </patternFill>
              </fill>
            </x14:dxf>
          </x14:cfRule>
          <x14:cfRule type="cellIs" priority="18" operator="equal" id="{20E4255B-38BE-4FF2-992B-3C2031DADFFA}">
            <xm:f>'12 Formulas'!$S$5</xm:f>
            <x14:dxf>
              <fill>
                <patternFill>
                  <bgColor rgb="FFFFFF00"/>
                </patternFill>
              </fill>
            </x14:dxf>
          </x14:cfRule>
          <x14:cfRule type="cellIs" priority="19" operator="equal" id="{4BDBA578-7129-48CD-A070-7EA3EF2F8974}">
            <xm:f>'12 Formulas'!$S$6</xm:f>
            <x14:dxf>
              <fill>
                <patternFill>
                  <bgColor rgb="FF00B050"/>
                </patternFill>
              </fill>
            </x14:dxf>
          </x14:cfRule>
          <x14:cfRule type="cellIs" priority="20" operator="equal" id="{3BD91E4C-9982-43E1-8EE1-4ABD80D14636}">
            <xm:f>'12 Formulas'!$S$7</xm:f>
            <x14:dxf>
              <fill>
                <patternFill>
                  <bgColor rgb="FF92D050"/>
                </patternFill>
              </fill>
            </x14:dxf>
          </x14:cfRule>
          <xm:sqref>AI282</xm:sqref>
        </x14:conditionalFormatting>
        <x14:conditionalFormatting xmlns:xm="http://schemas.microsoft.com/office/excel/2006/main">
          <x14:cfRule type="cellIs" priority="13" operator="equal" id="{DC676317-877D-4B06-AAD8-205ACCFBD15B}">
            <xm:f>'12 Formulas'!$X$5</xm:f>
            <x14:dxf>
              <fill>
                <patternFill>
                  <bgColor rgb="FFFFFF00"/>
                </patternFill>
              </fill>
            </x14:dxf>
          </x14:cfRule>
          <x14:cfRule type="cellIs" priority="14" operator="equal" id="{79E3E20E-D047-4607-9400-94B5786A743F}">
            <xm:f>'12 Formulas'!$X$4</xm:f>
            <x14:dxf>
              <fill>
                <patternFill>
                  <bgColor rgb="FFFFC000"/>
                </patternFill>
              </fill>
            </x14:dxf>
          </x14:cfRule>
          <x14:cfRule type="cellIs" priority="15" operator="equal" id="{4CF3FD44-D773-46DD-8D6D-19025B08BA17}">
            <xm:f>'12 Formulas'!$X$3</xm:f>
            <x14:dxf>
              <fill>
                <patternFill>
                  <bgColor rgb="FFFF0000"/>
                </patternFill>
              </fill>
            </x14:dxf>
          </x14:cfRule>
          <xm:sqref>AJ282</xm:sqref>
        </x14:conditionalFormatting>
        <x14:conditionalFormatting xmlns:xm="http://schemas.microsoft.com/office/excel/2006/main">
          <x14:cfRule type="cellIs" priority="21" operator="equal" id="{C2671B23-E7D6-4D88-A339-9F0AFE9BC831}">
            <xm:f>'12 Formulas'!$AK$2</xm:f>
            <x14:dxf>
              <fill>
                <patternFill>
                  <bgColor rgb="FFFF0000"/>
                </patternFill>
              </fill>
            </x14:dxf>
          </x14:cfRule>
          <x14:cfRule type="cellIs" priority="22" operator="equal" id="{3E791F0C-E39A-4447-85FB-F2CF7ACDFEBE}">
            <xm:f>'12 Formulas'!$AK$3</xm:f>
            <x14:dxf>
              <fill>
                <patternFill>
                  <bgColor rgb="FFFFC000"/>
                </patternFill>
              </fill>
            </x14:dxf>
          </x14:cfRule>
          <x14:cfRule type="cellIs" priority="23" operator="equal" id="{BBE0CADE-13C2-4F0E-AF30-09825BC04953}">
            <xm:f>'12 Formulas'!$AK$4</xm:f>
            <x14:dxf>
              <fill>
                <patternFill>
                  <bgColor rgb="FFFFFF00"/>
                </patternFill>
              </fill>
            </x14:dxf>
          </x14:cfRule>
          <x14:cfRule type="cellIs" priority="24" operator="equal" id="{E4EE4DB1-CE4B-45C2-8A06-43F1EFAA0567}">
            <xm:f>'12 Formulas'!$AK$5</xm:f>
            <x14:dxf>
              <fill>
                <patternFill>
                  <bgColor rgb="FF92D050"/>
                </patternFill>
              </fill>
            </x14:dxf>
          </x14:cfRule>
          <xm:sqref>AK282</xm:sqref>
        </x14:conditionalFormatting>
      </x14:conditionalFormattings>
    </ext>
    <ext xmlns:x14="http://schemas.microsoft.com/office/spreadsheetml/2009/9/main" uri="{CCE6A557-97BC-4b89-ADB6-D9C93CAAB3DF}">
      <x14:dataValidations xmlns:xm="http://schemas.microsoft.com/office/excel/2006/main" count="8">
        <x14:dataValidation type="list" allowBlank="1" showInputMessage="1" showErrorMessage="1" xr:uid="{0C7188EF-26A6-48D4-BBAD-83CAECA6924A}">
          <x14:formula1>
            <xm:f>'12 Formulas'!$AM$2:$AM$3</xm:f>
          </x14:formula1>
          <xm:sqref>J12:J311</xm:sqref>
        </x14:dataValidation>
        <x14:dataValidation type="list" allowBlank="1" showInputMessage="1" showErrorMessage="1" xr:uid="{98E996E1-36D8-4968-B60B-6960B69EE9CF}">
          <x14:formula1>
            <xm:f>'12 Formulas'!$AO$2:$AO$3</xm:f>
          </x14:formula1>
          <xm:sqref>L12:L311</xm:sqref>
        </x14:dataValidation>
        <x14:dataValidation type="list" allowBlank="1" showInputMessage="1" showErrorMessage="1" xr:uid="{379E5580-7BAA-447E-BDF4-D25AAB0BBABB}">
          <x14:formula1>
            <xm:f>'12 Formulas'!$AQ$2:$AQ$3</xm:f>
          </x14:formula1>
          <xm:sqref>N12:N311</xm:sqref>
        </x14:dataValidation>
        <x14:dataValidation type="list" allowBlank="1" showInputMessage="1" showErrorMessage="1" xr:uid="{D077E003-B837-417A-B071-1AD9C3711BB8}">
          <x14:formula1>
            <xm:f>'12 Formulas'!$AS$2:$AS$4</xm:f>
          </x14:formula1>
          <xm:sqref>P12:P311</xm:sqref>
        </x14:dataValidation>
        <x14:dataValidation type="list" allowBlank="1" showInputMessage="1" showErrorMessage="1" xr:uid="{FFEDA7CE-B8A0-453E-9C61-40368DB80CB7}">
          <x14:formula1>
            <xm:f>'12 Formulas'!$AU$2:$AU$3</xm:f>
          </x14:formula1>
          <xm:sqref>R12:R311</xm:sqref>
        </x14:dataValidation>
        <x14:dataValidation type="list" allowBlank="1" showInputMessage="1" showErrorMessage="1" xr:uid="{E739B4B6-21D1-4E07-B8B0-CCC0F6F8F8EB}">
          <x14:formula1>
            <xm:f>'12 Formulas'!$AW$2:$AW$3</xm:f>
          </x14:formula1>
          <xm:sqref>T12:T311</xm:sqref>
        </x14:dataValidation>
        <x14:dataValidation type="list" allowBlank="1" showInputMessage="1" showErrorMessage="1" xr:uid="{318C9153-A25B-4480-9906-3CC63BFA4530}">
          <x14:formula1>
            <xm:f>'12 Formulas'!$AY$2:$AY$4</xm:f>
          </x14:formula1>
          <xm:sqref>V12:V311</xm:sqref>
        </x14:dataValidation>
        <x14:dataValidation type="list" allowBlank="1" showInputMessage="1" showErrorMessage="1" xr:uid="{D2B44476-4697-4D05-BE38-C1DA9AA67A63}">
          <x14:formula1>
            <xm:f>'12 Formulas'!$BF$2:$BF$4</xm:f>
          </x14:formula1>
          <xm:sqref>Z12:Z311</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93BE5D-F75D-4A73-BA17-70693272B6EE}">
  <dimension ref="A1:AJ38"/>
  <sheetViews>
    <sheetView showGridLines="0" zoomScale="68" zoomScaleNormal="68" zoomScaleSheetLayoutView="70" workbookViewId="0">
      <pane xSplit="1" ySplit="11" topLeftCell="B12" activePane="bottomRight" state="frozen"/>
      <selection pane="topRight" activeCell="F45" sqref="F45"/>
      <selection pane="bottomLeft" activeCell="F45" sqref="F45"/>
      <selection pane="bottomRight" activeCell="Q39" sqref="Q39"/>
    </sheetView>
  </sheetViews>
  <sheetFormatPr baseColWidth="10" defaultColWidth="14.28515625" defaultRowHeight="15.75" x14ac:dyDescent="0.25"/>
  <cols>
    <col min="1" max="1" width="20.42578125" style="225" customWidth="1"/>
    <col min="2" max="2" width="37.85546875" style="230" customWidth="1"/>
    <col min="3" max="3" width="14.5703125" style="272" customWidth="1"/>
    <col min="4" max="4" width="12.7109375" style="257" customWidth="1"/>
    <col min="5" max="5" width="12" style="230" customWidth="1"/>
    <col min="6" max="6" width="3.85546875" style="230" customWidth="1"/>
    <col min="7" max="7" width="15.140625" style="230" customWidth="1"/>
    <col min="8" max="8" width="23" style="230" customWidth="1"/>
    <col min="9" max="9" width="12.28515625" style="230" bestFit="1" customWidth="1"/>
    <col min="10" max="10" width="13.5703125" style="230" bestFit="1" customWidth="1"/>
    <col min="11" max="13" width="17" style="230" customWidth="1"/>
    <col min="14" max="14" width="3.85546875" style="230" customWidth="1"/>
    <col min="15" max="15" width="4.85546875" style="225" customWidth="1"/>
    <col min="16" max="16" width="6.42578125" style="225" customWidth="1"/>
    <col min="17" max="17" width="13.28515625" style="225" customWidth="1"/>
    <col min="18" max="19" width="12" style="225" hidden="1" customWidth="1"/>
    <col min="20" max="22" width="23.28515625" style="225" customWidth="1"/>
    <col min="23" max="27" width="11.42578125" style="225" customWidth="1"/>
    <col min="28" max="28" width="5.5703125" style="225" bestFit="1" customWidth="1"/>
    <col min="29" max="29" width="26.85546875" style="225" customWidth="1"/>
    <col min="30" max="34" width="22.85546875" style="230" customWidth="1"/>
    <col min="35" max="35" width="23.42578125" style="225" customWidth="1"/>
    <col min="36" max="263" width="11.42578125" style="225" customWidth="1"/>
    <col min="264" max="264" width="12.7109375" style="225" customWidth="1"/>
    <col min="265" max="265" width="47" style="225" customWidth="1"/>
    <col min="266" max="266" width="35" style="225" customWidth="1"/>
    <col min="267" max="16384" width="14.28515625" style="225"/>
  </cols>
  <sheetData>
    <row r="1" spans="1:36" ht="15" customHeight="1" x14ac:dyDescent="0.25">
      <c r="A1" s="590"/>
      <c r="B1" s="585" t="s">
        <v>120</v>
      </c>
      <c r="C1" s="585"/>
      <c r="D1" s="585"/>
      <c r="E1" s="585"/>
      <c r="F1" s="623" t="s">
        <v>332</v>
      </c>
      <c r="G1" s="624"/>
      <c r="H1" s="624"/>
    </row>
    <row r="2" spans="1:36" ht="15" customHeight="1" x14ac:dyDescent="0.25">
      <c r="A2" s="590"/>
      <c r="B2" s="585"/>
      <c r="C2" s="585"/>
      <c r="D2" s="585"/>
      <c r="E2" s="585"/>
      <c r="F2" s="624" t="s">
        <v>333</v>
      </c>
      <c r="G2" s="624"/>
      <c r="H2" s="624"/>
    </row>
    <row r="3" spans="1:36" ht="15" customHeight="1" x14ac:dyDescent="0.25">
      <c r="A3" s="590"/>
      <c r="B3" s="585"/>
      <c r="C3" s="585"/>
      <c r="D3" s="585"/>
      <c r="E3" s="585"/>
      <c r="F3" s="624" t="s">
        <v>337</v>
      </c>
      <c r="G3" s="624"/>
      <c r="H3" s="624"/>
    </row>
    <row r="4" spans="1:36" s="233" customFormat="1" ht="15" customHeight="1" x14ac:dyDescent="0.25">
      <c r="A4" s="590"/>
      <c r="B4" s="585"/>
      <c r="C4" s="585"/>
      <c r="D4" s="585"/>
      <c r="E4" s="585"/>
      <c r="F4" s="624" t="s">
        <v>342</v>
      </c>
      <c r="G4" s="624"/>
      <c r="H4" s="624"/>
      <c r="AD4" s="234"/>
      <c r="AE4" s="234"/>
      <c r="AF4" s="234"/>
      <c r="AG4" s="234"/>
      <c r="AH4" s="234"/>
    </row>
    <row r="5" spans="1:36" s="233" customFormat="1" ht="28.5" customHeight="1" x14ac:dyDescent="0.25">
      <c r="A5" s="227" t="s">
        <v>4</v>
      </c>
      <c r="B5" s="589" t="str">
        <f>'1 Contexto e Identificación'!B6:E6</f>
        <v>Proceso Gestión del Talento Humano</v>
      </c>
      <c r="C5" s="589"/>
      <c r="D5" s="589"/>
      <c r="E5" s="589"/>
      <c r="G5" s="288"/>
      <c r="H5" s="289"/>
      <c r="I5" s="290"/>
      <c r="W5" s="291"/>
      <c r="X5" s="292"/>
      <c r="AD5" s="234"/>
      <c r="AE5" s="234"/>
      <c r="AF5" s="234"/>
      <c r="AG5" s="234"/>
      <c r="AH5" s="234"/>
    </row>
    <row r="6" spans="1:36" s="233" customFormat="1" ht="93.75" customHeight="1" x14ac:dyDescent="0.25">
      <c r="A6" s="227" t="s">
        <v>6</v>
      </c>
      <c r="B6" s="618"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18"/>
      <c r="D6" s="618"/>
      <c r="E6" s="618"/>
      <c r="I6" s="293"/>
      <c r="X6" s="292"/>
      <c r="AD6" s="234"/>
      <c r="AE6" s="234"/>
      <c r="AF6" s="234"/>
      <c r="AG6" s="234"/>
      <c r="AH6" s="234"/>
    </row>
    <row r="7" spans="1:36" s="233" customFormat="1" ht="10.5" customHeight="1" x14ac:dyDescent="0.25">
      <c r="A7" s="228"/>
      <c r="B7" s="617"/>
      <c r="C7" s="617"/>
      <c r="D7" s="617"/>
      <c r="G7" s="295"/>
      <c r="H7" s="296"/>
      <c r="K7" s="243"/>
      <c r="L7" s="293"/>
      <c r="AD7" s="234"/>
      <c r="AE7" s="234"/>
      <c r="AF7" s="234"/>
      <c r="AG7" s="234"/>
      <c r="AH7" s="234"/>
    </row>
    <row r="8" spans="1:36" s="233" customFormat="1" ht="8.25" customHeight="1" thickBot="1" x14ac:dyDescent="0.3">
      <c r="A8" s="228"/>
      <c r="B8" s="617"/>
      <c r="C8" s="617"/>
      <c r="D8" s="617"/>
      <c r="AD8" s="234"/>
      <c r="AE8" s="234"/>
      <c r="AF8" s="234"/>
      <c r="AG8" s="234"/>
      <c r="AH8" s="234"/>
    </row>
    <row r="9" spans="1:36" s="233" customFormat="1" ht="15" customHeight="1" thickBot="1" x14ac:dyDescent="0.3">
      <c r="A9" s="228"/>
      <c r="B9" s="238"/>
      <c r="C9" s="297"/>
      <c r="D9" s="298"/>
      <c r="G9" s="614" t="s">
        <v>219</v>
      </c>
      <c r="H9" s="615"/>
      <c r="I9" s="615"/>
      <c r="J9" s="615"/>
      <c r="K9" s="615"/>
      <c r="L9" s="615"/>
      <c r="M9" s="616"/>
      <c r="O9" s="299"/>
      <c r="P9" s="299"/>
      <c r="Q9" s="300"/>
      <c r="R9" s="301"/>
      <c r="S9" s="301"/>
      <c r="T9" s="619" t="s">
        <v>76</v>
      </c>
      <c r="U9" s="620"/>
      <c r="V9" s="621"/>
      <c r="AD9" s="234"/>
      <c r="AE9" s="234"/>
      <c r="AF9" s="234"/>
      <c r="AG9" s="234"/>
      <c r="AH9" s="234"/>
    </row>
    <row r="10" spans="1:36" ht="16.5" thickBot="1" x14ac:dyDescent="0.3">
      <c r="A10" s="302"/>
      <c r="B10" s="303"/>
      <c r="C10" s="622" t="s">
        <v>220</v>
      </c>
      <c r="D10" s="610"/>
      <c r="E10" s="611"/>
      <c r="F10" s="245"/>
      <c r="G10" s="304"/>
      <c r="H10" s="305"/>
      <c r="I10" s="610" t="s">
        <v>76</v>
      </c>
      <c r="J10" s="610"/>
      <c r="K10" s="610"/>
      <c r="L10" s="610"/>
      <c r="M10" s="611"/>
      <c r="N10" s="245"/>
      <c r="O10" s="306"/>
      <c r="P10" s="306"/>
      <c r="R10" s="307">
        <v>0.2</v>
      </c>
      <c r="S10" s="307">
        <v>0.4</v>
      </c>
      <c r="T10" s="307">
        <v>0.6</v>
      </c>
      <c r="U10" s="307">
        <v>0.8</v>
      </c>
      <c r="V10" s="308">
        <v>1</v>
      </c>
      <c r="W10" s="309"/>
      <c r="X10" s="309"/>
      <c r="Y10" s="309"/>
      <c r="Z10" s="309"/>
      <c r="AA10" s="309"/>
      <c r="AB10" s="309"/>
      <c r="AC10" s="309"/>
    </row>
    <row r="11" spans="1:36" ht="31.5" x14ac:dyDescent="0.25">
      <c r="A11" s="310" t="s">
        <v>122</v>
      </c>
      <c r="B11" s="311" t="s">
        <v>33</v>
      </c>
      <c r="C11" s="312" t="s">
        <v>74</v>
      </c>
      <c r="D11" s="247" t="s">
        <v>76</v>
      </c>
      <c r="E11" s="313" t="s">
        <v>188</v>
      </c>
      <c r="F11" s="245"/>
      <c r="G11" s="306"/>
      <c r="H11" s="314"/>
      <c r="I11" s="315" t="s">
        <v>189</v>
      </c>
      <c r="J11" s="315" t="s">
        <v>190</v>
      </c>
      <c r="K11" s="316" t="s">
        <v>176</v>
      </c>
      <c r="L11" s="316" t="s">
        <v>179</v>
      </c>
      <c r="M11" s="317" t="s">
        <v>182</v>
      </c>
      <c r="N11" s="245"/>
      <c r="O11" s="306"/>
      <c r="P11" s="306"/>
      <c r="Q11" s="318"/>
      <c r="R11" s="319" t="s">
        <v>189</v>
      </c>
      <c r="S11" s="319" t="s">
        <v>190</v>
      </c>
      <c r="T11" s="316" t="s">
        <v>176</v>
      </c>
      <c r="U11" s="316" t="s">
        <v>179</v>
      </c>
      <c r="V11" s="316" t="s">
        <v>182</v>
      </c>
      <c r="Y11" s="309"/>
      <c r="Z11" s="309"/>
      <c r="AA11" s="320"/>
      <c r="AB11" s="320"/>
      <c r="AC11" s="320"/>
      <c r="AD11" s="320"/>
      <c r="AE11" s="320"/>
      <c r="AF11" s="320"/>
      <c r="AG11" s="320"/>
      <c r="AH11" s="320"/>
      <c r="AI11" s="320"/>
      <c r="AJ11" s="320"/>
    </row>
    <row r="12" spans="1:36" ht="135.75" customHeight="1" x14ac:dyDescent="0.25">
      <c r="A12" s="321" t="str">
        <f>'1 Contexto e Identificación'!A11</f>
        <v>R1</v>
      </c>
      <c r="B12" s="322" t="str">
        <f>+'1 Contexto e Identificación'!E11</f>
        <v>Posibilidad de recibir o solicitar cualquier dádiva o beneficio a nombre propio o de terceros con el objetivo de adulterar o extraviar informacion de las historias laborales.</v>
      </c>
      <c r="C12" s="323" t="str">
        <f>+'5 Valoración Control'!$AI$12</f>
        <v>Posible</v>
      </c>
      <c r="D12" s="274" t="str">
        <f>+'5 Valoración Control'!$AJ$12</f>
        <v>Catastrófico</v>
      </c>
      <c r="E12" s="353" t="str">
        <f>+'5 Valoración Control'!$AK$12</f>
        <v>Extremo</v>
      </c>
      <c r="F12" s="325"/>
      <c r="G12" s="612" t="s">
        <v>74</v>
      </c>
      <c r="H12" s="247" t="s">
        <v>139</v>
      </c>
      <c r="I12" s="326" t="str">
        <f>+IF(AND(C12='12 Formulas'!$AD$4,D12='12 Formulas'!$AE$3),A12,"")&amp;" "&amp;IF(AND(C13='12 Formulas'!$AD$4,D13='12 Formulas'!$AE$3),A13,"")&amp;" "&amp;IF(AND(C14='12 Formulas'!$AD$4,D14='12 Formulas'!$AE$3),A14,"")&amp;" "&amp;IF(AND(C15='12 Formulas'!$AD$4,D15='12 Formulas'!$AE$3),A15,"")&amp;" "&amp;IF(AND(C16='12 Formulas'!$AD$4,D16='12 Formulas'!$AE$3),A16,"")&amp;" "&amp;IF(AND(C17='12 Formulas'!$AD$4,D17='12 Formulas'!$AE$3),A17,"")&amp;" "&amp;IF(AND(C18='12 Formulas'!$AD$4,D18='12 Formulas'!$AE$3),A18,"")&amp;" "&amp;IF(AND(C19='12 Formulas'!$AD$4,D19='12 Formulas'!$AE$3),A19,"")&amp;" "&amp;IF(AND(C20='12 Formulas'!$AD$4,D20='12 Formulas'!$AE$3),A20,"")&amp;" "&amp;IF(AND(C21='12 Formulas'!$AD$4,D21='12 Formulas'!$AE$3),A21,"")&amp;" "&amp;IF(AND(C22='12 Formulas'!$AD$4,D22='12 Formulas'!$AE$3),A22,"")&amp;" "&amp;IF(AND(C23='12 Formulas'!$AD$4,D23='12 Formulas'!$AE$3),A23,"")&amp;" "&amp;IF(AND(C24='12 Formulas'!$AD$4,D24='12 Formulas'!$AE$3),A24,"")&amp;" "&amp;IF(AND(C25='12 Formulas'!$AD$4,D25='12 Formulas'!$AE$3),A25,"")&amp;" "&amp;IF(AND(C26='12 Formulas'!$AD$4,D26='12 Formulas'!$AE$3),A26,"")&amp;" "&amp;IF(AND(C27='12 Formulas'!$AD$4,D27='12 Formulas'!$AE$3),A27,"")&amp;" "&amp;IF(AND(C28='12 Formulas'!$AD$4,D28='12 Formulas'!$AE$3),A28,"")&amp;" "&amp;IF(AND(C29='12 Formulas'!$AD$4,D29='12 Formulas'!$AE$3),A29,"")&amp;" "&amp;IF(AND(C30='12 Formulas'!$AD$4,D30='12 Formulas'!$AE$3),A30,"")&amp;" "&amp;IF(AND(C31='12 Formulas'!$AD$4,D31='12 Formulas'!$AE$3),A31,"")</f>
        <v xml:space="preserve">                   </v>
      </c>
      <c r="J12" s="326" t="str">
        <f>+IF(AND(C12='12 Formulas'!$AD$4,D12='12 Formulas'!$AF$3),A12,"")&amp;" "&amp;IF(AND(C13='12 Formulas'!$AD$4,D13='12 Formulas'!$AF$3),A13,"")&amp;" "&amp;IF(AND(C14='12 Formulas'!$AD$4,D14='12 Formulas'!$AF$3),A14,"")&amp;" "&amp;IF(AND(C15='12 Formulas'!$AD$4,D15='12 Formulas'!$AF$3),A15,"")&amp;" "&amp;IF(AND(C16='12 Formulas'!$AD$4,D16='12 Formulas'!$AF$3),A16,"")&amp;" "&amp;IF(AND(C17='12 Formulas'!$AD$4,D17='12 Formulas'!$AF$3),A17,"")&amp;" "&amp;IF(AND(C18='12 Formulas'!$AD$4,D18='12 Formulas'!$AF$3),A18,"")&amp;" "&amp;IF(AND(C19='12 Formulas'!$AD$4,D19='12 Formulas'!$AF$3),A19,"")&amp;" "&amp;IF(AND(C20='12 Formulas'!$AD$4,D20='12 Formulas'!$AF$3),A20,"")&amp;" "&amp;IF(AND(C21='12 Formulas'!$AD$4,D21='12 Formulas'!$AF$3),A21,"")&amp;" "&amp;IF(AND(C22='12 Formulas'!$AD$4,D22='12 Formulas'!$AF$3),A22,"")&amp;" "&amp;IF(AND(C23='12 Formulas'!$AD$4,D23='12 Formulas'!$AF$3),A23,"")&amp;" "&amp;IF(AND(C24='12 Formulas'!$AD$4,D24='12 Formulas'!$AF$3),A24,"")&amp;" "&amp;IF(AND(C25='12 Formulas'!$AD$4,D25='12 Formulas'!$AF$3),A25,"")&amp;" "&amp;IF(AND(C26='12 Formulas'!$AD$4,D26='12 Formulas'!$AF$3),A26,"")&amp;" "&amp;IF(AND(C27='12 Formulas'!$AD$4,D27='12 Formulas'!$AF$3),A27,"")&amp;" "&amp;IF(AND(C28='12 Formulas'!$AD$4,D28='12 Formulas'!$AF$3),A28,"")&amp;" "&amp;IF(AND(C29='12 Formulas'!$AD$4,D29='12 Formulas'!$AF$3),A29,"")&amp;" "&amp;IF(AND(C30='12 Formulas'!$AD$4,D30='12 Formulas'!$AF$3),A30,"")&amp;" "&amp;IF(AND(C31='12 Formulas'!$AD$4,D31='12 Formulas'!$AF$3),A31,"")</f>
        <v xml:space="preserve">                   </v>
      </c>
      <c r="K12" s="327" t="str">
        <f>+IF(AND(C12='12 Formulas'!$AD$4,D12='12 Formulas'!$AG$3),A12,"")&amp;" "&amp;IF(AND(C13='12 Formulas'!$AD$4,D13='12 Formulas'!$AG$3),A13,"")&amp;" "&amp;IF(AND(C14='12 Formulas'!$AD$4,D14='12 Formulas'!$AG$3),A14,"")&amp;" "&amp;IF(AND(C15='12 Formulas'!$AD$4,D15='12 Formulas'!$AG$3),A15,"")&amp;" "&amp;IF(AND(C16='12 Formulas'!$AD$4,D16='12 Formulas'!$AG$3),A16,"")&amp;" "&amp;IF(AND(C17='12 Formulas'!$AD$4,D17='12 Formulas'!$AG$3),A17,"")&amp;" "&amp;IF(AND(C18='12 Formulas'!$AD$4,D18='12 Formulas'!$AG$3),A18,"")&amp;" "&amp;IF(AND(C19='12 Formulas'!$AD$4,D19='12 Formulas'!$AG$3),A19,"")&amp;" "&amp;IF(AND(C20='12 Formulas'!$AD$4,D20='12 Formulas'!$AG$3),A20,"")&amp;" "&amp;IF(AND(C21='12 Formulas'!$AD$4,D21='12 Formulas'!$AG$3),A21,"")&amp;" "&amp;IF(AND(C22='12 Formulas'!$AD$4,D22='12 Formulas'!$AG$3),A22,"")&amp;" "&amp;IF(AND(C23='12 Formulas'!$AD$4,D23='12 Formulas'!$AG$3),A23,"")&amp;" "&amp;IF(AND(C24='12 Formulas'!$AD$4,D24='12 Formulas'!$AG$3),A24,"")&amp;" "&amp;IF(AND(C25='12 Formulas'!$AD$4,D25='12 Formulas'!$AG$3),A25,"")&amp;" "&amp;IF(AND(C26='12 Formulas'!$AD$4,D26='12 Formulas'!$AG$3),A26,"")&amp;" "&amp;IF(AND(C27='12 Formulas'!$AD$4,D27='12 Formulas'!$AG$3),A27,"")&amp;" "&amp;IF(AND(C28='12 Formulas'!$AD$4,D28='12 Formulas'!$AG$3),A28,"")&amp;" "&amp;IF(AND(C29='12 Formulas'!$AD$4,D29='12 Formulas'!$AG$3),A29,"")&amp;" "&amp;IF(AND(C30='12 Formulas'!$AD$4,D30='12 Formulas'!$AG$3),A30,"")&amp;" "&amp;IF(AND(C31='12 Formulas'!$AD$4,D31='12 Formulas'!$AG$3),A31,"")</f>
        <v xml:space="preserve">                   </v>
      </c>
      <c r="L12" s="327" t="str">
        <f>+IF(AND(C12='12 Formulas'!$AD$4,D12='12 Formulas'!$AH$3),A12,"")&amp;" "&amp;IF(AND(C13='12 Formulas'!$AD$4,D13='12 Formulas'!$AH$3),A13,"")&amp;" "&amp;IF(AND(C14='12 Formulas'!$AD$4,D14='12 Formulas'!$AH$3),A14,"")&amp;" "&amp;IF(AND(C15='12 Formulas'!$AD$4,D15='12 Formulas'!$AH$3),A15,"")&amp;" "&amp;IF(AND(C16='12 Formulas'!$AD$4,D16='12 Formulas'!$AH$3),A16,"")&amp;" "&amp;IF(AND(C17='12 Formulas'!$AD$4,D17='12 Formulas'!$AH$3),A17,"")&amp;" "&amp;IF(AND(C18='12 Formulas'!$AD$4,D18='12 Formulas'!$AH$3),A18,"")&amp;" "&amp;IF(AND(C19='12 Formulas'!$AD$4,D19='12 Formulas'!$AH$3),A19,"")&amp;" "&amp;IF(AND(C20='12 Formulas'!$AD$4,D20='12 Formulas'!$AH$3),A20,"")&amp;" "&amp;IF(AND(C21='12 Formulas'!$AD$4,D21='12 Formulas'!$AH$3),A21,"")&amp;" "&amp;IF(AND(C22='12 Formulas'!$AD$4,D22='12 Formulas'!$AH$3),A22,"")&amp;" "&amp;IF(AND(C23='12 Formulas'!$AD$4,D23='12 Formulas'!$AH$3),A23,"")&amp;" "&amp;IF(AND(C24='12 Formulas'!$AD$4,D24='12 Formulas'!$AH$3),A24,"")&amp;" "&amp;IF(AND(C25='12 Formulas'!$AD$4,D25='12 Formulas'!$AH$3),A25,"")&amp;" "&amp;IF(AND(C26='12 Formulas'!$AD$4,D26='12 Formulas'!$AH$3),A26,"")&amp;" "&amp;IF(AND(C27='12 Formulas'!$AD$4,D27='12 Formulas'!$AH$3),A27,"")&amp;" "&amp;IF(AND(C28='12 Formulas'!$AD$4,D28='12 Formulas'!$AH$3),A28,"")&amp;" "&amp;IF(AND(C29='12 Formulas'!$AD$4,D29='12 Formulas'!$AH$3),A29,"")&amp;" "&amp;IF(AND(C30='12 Formulas'!$AD$4,D30='12 Formulas'!$AH$3),A30,"")&amp;" "&amp;IF(AND(C31='12 Formulas'!$AD$4,D31='12 Formulas'!$AH$3),A31,"")</f>
        <v xml:space="preserve">                   </v>
      </c>
      <c r="M12" s="328" t="str">
        <f>+IF(AND(C12='12 Formulas'!$AD$4,D12='12 Formulas'!$AI$3),A12,"")&amp;" "&amp;IF(AND(C13='12 Formulas'!$AD$4,D13='12 Formulas'!$AI$3),A13,"")&amp;" "&amp;IF(AND(C14='12 Formulas'!$AD$4,D14='12 Formulas'!$AI$3),A14,"")&amp;" "&amp;IF(AND(C15='12 Formulas'!$AD$4,D15='12 Formulas'!$AI$3),A15,"")&amp;" "&amp;IF(AND(C16='12 Formulas'!$AD$4,D16='12 Formulas'!$AI$3),A16,"")&amp;" "&amp;IF(AND(C17='12 Formulas'!$AD$4,D17='12 Formulas'!$AI$3),A17,"")&amp;" "&amp;IF(AND(C18='12 Formulas'!$AD$4,D18='12 Formulas'!$AI$3),A18,"")&amp;" "&amp;IF(AND(C19='12 Formulas'!$AD$4,D19='12 Formulas'!$AI$3),A19,"")&amp;" "&amp;IF(AND(C20='12 Formulas'!$AD$4,D20='12 Formulas'!$AI$3),A20,"")&amp;" "&amp;IF(AND(C21='12 Formulas'!$AD$4,D21='12 Formulas'!$AI$3),A21,"")&amp;" "&amp;IF(AND(C22='12 Formulas'!$AD$4,D22='12 Formulas'!$AI$3),A22,"")&amp;" "&amp;IF(AND(C23='12 Formulas'!$AD$4,D23='12 Formulas'!$AI$3),A23,"")&amp;" "&amp;IF(AND(C24='12 Formulas'!$AD$4,D24='12 Formulas'!$AI$3),A24,"")&amp;" "&amp;IF(AND(C25='12 Formulas'!$AD$4,D25='12 Formulas'!$AI$3),A25,"")&amp;" "&amp;IF(AND(C26='12 Formulas'!$AD$4,D26='12 Formulas'!$AI$3),A26,"")&amp;" "&amp;IF(AND(C27='12 Formulas'!$AD$4,D27='12 Formulas'!$AI$3),A27,"")&amp;" "&amp;IF(AND(C28='12 Formulas'!$AD$4,D28='12 Formulas'!$AI$3),A28,"")&amp;" "&amp;IF(AND(C29='12 Formulas'!$AD$4,D29='12 Formulas'!$AI$3),A29,"")&amp;" "&amp;IF(AND(C30='12 Formulas'!$AD$4,D30='12 Formulas'!$AI$3),A30,"")&amp;" "&amp;IF(AND(C31='12 Formulas'!$AD$4,D31='12 Formulas'!$AI$3),A31,"")</f>
        <v xml:space="preserve">                   </v>
      </c>
      <c r="N12" s="325"/>
      <c r="O12" s="607" t="s">
        <v>74</v>
      </c>
      <c r="P12" s="329">
        <v>1</v>
      </c>
      <c r="Q12" s="247" t="s">
        <v>139</v>
      </c>
      <c r="R12" s="327" t="s">
        <v>191</v>
      </c>
      <c r="S12" s="327" t="s">
        <v>191</v>
      </c>
      <c r="T12" s="327" t="s">
        <v>191</v>
      </c>
      <c r="U12" s="327" t="s">
        <v>191</v>
      </c>
      <c r="V12" s="328" t="s">
        <v>192</v>
      </c>
      <c r="Y12" s="309"/>
      <c r="Z12" s="309"/>
      <c r="AA12" s="320"/>
      <c r="AB12" s="320"/>
      <c r="AC12" s="320"/>
      <c r="AD12" s="330"/>
      <c r="AE12" s="330"/>
      <c r="AF12" s="330"/>
      <c r="AG12" s="330"/>
      <c r="AH12" s="330"/>
      <c r="AI12" s="320"/>
      <c r="AJ12" s="320"/>
    </row>
    <row r="13" spans="1:36" ht="109.5" customHeight="1" x14ac:dyDescent="0.25">
      <c r="A13" s="321" t="str">
        <f>'1 Contexto e Identificación'!A12</f>
        <v>R2</v>
      </c>
      <c r="B13" s="322" t="str">
        <f>+'1 Contexto e Identificación'!E12</f>
        <v>Posibilidad de recibir o solicitar cualquier dádiva o beneficio a nombre propio o de terceros para modificar parametros del SOFTWARE (Arco Sis), con el fin de generar pagos no autorizados en la nomina.</v>
      </c>
      <c r="C13" s="323" t="str">
        <f>+'5 Valoración Control'!$AI$27</f>
        <v>Rara vez</v>
      </c>
      <c r="D13" s="274" t="str">
        <f>+'5 Valoración Control'!$AJ$27</f>
        <v>Mayor</v>
      </c>
      <c r="E13" s="353" t="str">
        <f>+'5 Valoración Control'!$AK$27</f>
        <v>Alto</v>
      </c>
      <c r="F13" s="325"/>
      <c r="G13" s="612"/>
      <c r="H13" s="247" t="s">
        <v>142</v>
      </c>
      <c r="I13" s="332" t="str">
        <f>+IF(AND(C12='12 Formulas'!$AD$5,D12='12 Formulas'!$AE$3),A12,"")&amp;" "&amp;IF(AND(C13='12 Formulas'!$AD$5,D13='12 Formulas'!$AE$3),A13,"")&amp;" "&amp;IF(AND(C14='12 Formulas'!$AD$5,D14='12 Formulas'!$AE$3),A14,"")&amp;" "&amp;IF(AND(C15='12 Formulas'!$AD$5,D15='12 Formulas'!$AE$3),A15,"")&amp;" "&amp;IF(AND(C16='12 Formulas'!$AD$5,D16='12 Formulas'!$AE$3),A16,"")&amp;" "&amp;IF(AND(C17='12 Formulas'!$AD$5,D17='12 Formulas'!$AE$3),A17,"")&amp;" "&amp;IF(AND(C18='12 Formulas'!$AD$5,D18='12 Formulas'!$AE$3),A18,"")&amp;" "&amp;IF(AND(C19='12 Formulas'!$AD$5,D19='12 Formulas'!$AE$3),A19,"")&amp;" "&amp;IF(AND(C20='12 Formulas'!$AD$5,D20='12 Formulas'!$AE$3),A20,"")&amp;" "&amp;IF(AND(C21='12 Formulas'!$AD$5,D21='12 Formulas'!$AE$3),A21,"")&amp;" "&amp;IF(AND(C22='12 Formulas'!$AD$5,D22='12 Formulas'!$AE$3),A22,"")&amp;" "&amp;IF(AND(C23='12 Formulas'!$AD$5,D23='12 Formulas'!$AE$3),A23,"")&amp;" "&amp;IF(AND(C24='12 Formulas'!$AD$5,D24='12 Formulas'!$AE$3),A24,"")&amp;" "&amp;IF(AND(C25='12 Formulas'!$AD$5,D25='12 Formulas'!$AE$3),A25,"")&amp;" "&amp;IF(AND(C26='12 Formulas'!$AD$5,D26='12 Formulas'!$AE$3),A26,"")&amp;" "&amp;IF(AND(C27='12 Formulas'!$AD$5,D27='12 Formulas'!$AE$3),A27,"")&amp;" "&amp;IF(AND(C28='12 Formulas'!$AD$5,D28='12 Formulas'!$AE$3),A28,"")&amp;" "&amp;IF(AND(C29='12 Formulas'!$AD$5,D29='12 Formulas'!$AE$3),A29,"")&amp;" "&amp;IF(AND(C30='12 Formulas'!$AD$5,D30='12 Formulas'!$AE$3),A30,"")&amp;" "&amp;IF(AND(C31='12 Formulas'!$AD$5,D31='12 Formulas'!$AE$3),A31,"")</f>
        <v xml:space="preserve">                   </v>
      </c>
      <c r="J13" s="332" t="str">
        <f>+IF(AND(C12='12 Formulas'!$AD$5,D12='12 Formulas'!$AF$3),A12,"")&amp;" "&amp;IF(AND(C13='12 Formulas'!$AD$5,D13='12 Formulas'!$AF$3),A13,"")&amp;" "&amp;IF(AND(C14='12 Formulas'!$AD$5,D14='12 Formulas'!$AF$3),A14,"")&amp;" "&amp;IF(AND(C15='12 Formulas'!$AD$5,D15='12 Formulas'!$AF$3),A15,"")&amp;" "&amp;IF(AND(C16='12 Formulas'!$AD$5,D16='12 Formulas'!$AF$3),A16,"")&amp;" "&amp;IF(AND(C17='12 Formulas'!$AD$5,D17='12 Formulas'!$AF$3),A17,"")&amp;" "&amp;IF(AND(C18='12 Formulas'!$AD$5,D18='12 Formulas'!$AF$3),A18,"")&amp;" "&amp;IF(AND(C19='12 Formulas'!$AD$5,D19='12 Formulas'!$AF$3),A19,"")&amp;" "&amp;IF(AND(C20='12 Formulas'!$AD$5,D20='12 Formulas'!$AF$3),A20,"")&amp;" "&amp;IF(AND(C21='12 Formulas'!$AD$5,D21='12 Formulas'!$AF$3),A21,"")&amp;" "&amp;IF(AND(C22='12 Formulas'!$AD$5,D22='12 Formulas'!$AF$3),A22,"")&amp;" "&amp;IF(AND(C23='12 Formulas'!$AD$5,D23='12 Formulas'!$AF$3),A23,"")&amp;" "&amp;IF(AND(C24='12 Formulas'!$AD$5,D24='12 Formulas'!$AF$3),A24,"")&amp;" "&amp;IF(AND(C25='12 Formulas'!$AD$5,D25='12 Formulas'!$AF$3),A25,"")&amp;" "&amp;IF(AND(C26='12 Formulas'!$AD$5,D26='12 Formulas'!$AF$3),A26,"")&amp;" "&amp;IF(AND(C27='12 Formulas'!$AD$5,D27='12 Formulas'!$AF$3),A27,"")&amp;" "&amp;IF(AND(C28='12 Formulas'!$AD$5,D28='12 Formulas'!$AF$3),A28,"")&amp;" "&amp;IF(AND(C29='12 Formulas'!$AD$5,D29='12 Formulas'!$AF$3),A29,"")&amp;" "&amp;IF(AND(C30='12 Formulas'!$AD$5,D30='12 Formulas'!$AF$3),A30,"")&amp;" "&amp;IF(AND(C31='12 Formulas'!$AD$5,D31='12 Formulas'!$AF$3),A31,"")</f>
        <v xml:space="preserve">                   </v>
      </c>
      <c r="K13" s="327" t="str">
        <f>+IF(AND(C12='12 Formulas'!$AD$5,D12='12 Formulas'!$AG$3),A12,"")&amp;" "&amp;IF(AND(C13='12 Formulas'!$AD$5,D13='12 Formulas'!$AG$3),A13,"")&amp;" "&amp;IF(AND(C14='12 Formulas'!$AD$5,D14='12 Formulas'!$AG$3),A14,"")&amp;" "&amp;IF(AND(C15='12 Formulas'!$AD$5,D15='12 Formulas'!$AG$3),A15,"")&amp;" "&amp;IF(AND(C16='12 Formulas'!$AD$5,D16='12 Formulas'!$AG$3),A16,"")&amp;" "&amp;IF(AND(C17='12 Formulas'!$AD$5,D17='12 Formulas'!$AG$3),A17,"")&amp;" "&amp;IF(AND(C18='12 Formulas'!$AD$5,D18='12 Formulas'!$AG$3),A18,"")&amp;" "&amp;IF(AND(C19='12 Formulas'!$AD$5,D19='12 Formulas'!$AG$3),A19,"")&amp;" "&amp;IF(AND(C20='12 Formulas'!$AD$5,D20='12 Formulas'!$AG$3),A20,"")&amp;" "&amp;IF(AND(C21='12 Formulas'!$AD$5,D21='12 Formulas'!$AG$3),A21,"")&amp;" "&amp;IF(AND(C22='12 Formulas'!$AD$5,D22='12 Formulas'!$AG$3),A22,"")&amp;" "&amp;IF(AND(C23='12 Formulas'!$AD$5,D23='12 Formulas'!$AG$3),A23,"")&amp;" "&amp;IF(AND(C24='12 Formulas'!$AD$5,D24='12 Formulas'!$AG$3),A24,"")&amp;" "&amp;IF(AND(C25='12 Formulas'!$AD$5,D25='12 Formulas'!$AG$3),A25,"")&amp;" "&amp;IF(AND(C26='12 Formulas'!$AD$5,D26='12 Formulas'!$AG$3),A26,"")&amp;" "&amp;IF(AND(C27='12 Formulas'!$AD$5,D27='12 Formulas'!$AG$3),A27,"")&amp;" "&amp;IF(AND(C28='12 Formulas'!$AD$5,D28='12 Formulas'!$AG$3),A28,"")&amp;" "&amp;IF(AND(C29='12 Formulas'!$AD$5,D29='12 Formulas'!$AG$3),A29,"")&amp;" "&amp;IF(AND(C30='12 Formulas'!$AD$5,D30='12 Formulas'!$AG$3),A30,"")&amp;" "&amp;IF(AND(C31='12 Formulas'!$AD$5,D31='12 Formulas'!$AG$3),A31,"")</f>
        <v xml:space="preserve">                   </v>
      </c>
      <c r="L13" s="327" t="str">
        <f>+IF(AND(C12='12 Formulas'!$AD$5,D12='12 Formulas'!$AH$3),A12,"")&amp;" "&amp;IF(AND(C13='12 Formulas'!$AD$5,D13='12 Formulas'!$AH$3),A13,"")&amp;" "&amp;IF(AND(C14='12 Formulas'!$AD$5,D14='12 Formulas'!$AH$3),A14,"")&amp;" "&amp;IF(AND(C15='12 Formulas'!$AD$5,D15='12 Formulas'!$AH$3),A15,"")&amp;" "&amp;IF(AND(C16='12 Formulas'!$AD$5,D16='12 Formulas'!$AH$3),A16,"")&amp;" "&amp;IF(AND(C17='12 Formulas'!$AD$5,D17='12 Formulas'!$AH$3),A17,"")&amp;" "&amp;IF(AND(C18='12 Formulas'!$AD$5,D18='12 Formulas'!$AH$3),A18,"")&amp;" "&amp;IF(AND(C19='12 Formulas'!$AD$5,D19='12 Formulas'!$AH$3),A19,"")&amp;" "&amp;IF(AND(C20='12 Formulas'!$AD$5,D20='12 Formulas'!$AH$3),A20,"")&amp;" "&amp;IF(AND(C21='12 Formulas'!$AD$5,D21='12 Formulas'!$AH$3),A21,"")&amp;" "&amp;IF(AND(C22='12 Formulas'!$AD$5,D22='12 Formulas'!$AH$3),A22,"")&amp;" "&amp;IF(AND(C23='12 Formulas'!$AD$5,D23='12 Formulas'!$AH$3),A23,"")&amp;" "&amp;IF(AND(C24='12 Formulas'!$AD$5,D24='12 Formulas'!$AH$3),A24,"")&amp;" "&amp;IF(AND(C25='12 Formulas'!$AD$5,D25='12 Formulas'!$AH$3),A25,"")&amp;" "&amp;IF(AND(C26='12 Formulas'!$AD$5,D26='12 Formulas'!$AH$3),A26,"")&amp;" "&amp;IF(AND(C27='12 Formulas'!$AD$5,D27='12 Formulas'!$AH$3),A27,"")&amp;" "&amp;IF(AND(C28='12 Formulas'!$AD$5,D28='12 Formulas'!$AH$3),A28,"")&amp;" "&amp;IF(AND(C29='12 Formulas'!$AD$5,D29='12 Formulas'!$AH$3),A29,"")&amp;" "&amp;IF(AND(C30='12 Formulas'!$AD$5,D30='12 Formulas'!$AH$3),A30,"")&amp;" "&amp;IF(AND(C31='12 Formulas'!$AD$5,D31='12 Formulas'!$AH$3),A31,"")</f>
        <v xml:space="preserve">                   </v>
      </c>
      <c r="M13" s="328" t="str">
        <f>+IF(AND(C12='12 Formulas'!$AD$5,D12='12 Formulas'!$AI$3),A12,"")&amp;" "&amp;IF(AND(C13='12 Formulas'!$AD$5,D13='12 Formulas'!$AI$3),A13,"")&amp;" "&amp;IF(AND(C14='12 Formulas'!$AD$5,D14='12 Formulas'!$AI$3),A14,"")&amp;" "&amp;IF(AND(C15='12 Formulas'!$AD$5,D15='12 Formulas'!$AI$3),A15,"")&amp;" "&amp;IF(AND(C16='12 Formulas'!$AD$5,D16='12 Formulas'!$AI$3),A16,"")&amp;" "&amp;IF(AND(C17='12 Formulas'!$AD$5,D17='12 Formulas'!$AI$3),A17,"")&amp;" "&amp;IF(AND(C18='12 Formulas'!$AD$5,D18='12 Formulas'!$AI$3),A18,"")&amp;" "&amp;IF(AND(C19='12 Formulas'!$AD$5,D19='12 Formulas'!$AI$3),A19,"")&amp;" "&amp;IF(AND(C20='12 Formulas'!$AD$5,D20='12 Formulas'!$AI$3),A20,"")&amp;" "&amp;IF(AND(C21='12 Formulas'!$AD$5,D21='12 Formulas'!$AI$3),A21,"")&amp;" "&amp;IF(AND(C22='12 Formulas'!$AD$5,D22='12 Formulas'!$AI$3),A22,"")&amp;" "&amp;IF(AND(C23='12 Formulas'!$AD$5,D23='12 Formulas'!$AI$3),A23,"")&amp;" "&amp;IF(AND(C24='12 Formulas'!$AD$5,D24='12 Formulas'!$AI$3),A24,"")&amp;" "&amp;IF(AND(C25='12 Formulas'!$AD$5,D25='12 Formulas'!$AI$3),A25,"")&amp;" "&amp;IF(AND(C26='12 Formulas'!$AD$5,D26='12 Formulas'!$AI$3),A26,"")&amp;" "&amp;IF(AND(C27='12 Formulas'!$AD$5,D27='12 Formulas'!$AI$3),A27,"")&amp;" "&amp;IF(AND(C28='12 Formulas'!$AD$5,D28='12 Formulas'!$AI$3),A28,"")&amp;" "&amp;IF(AND(C29='12 Formulas'!$AD$5,D29='12 Formulas'!$AI$3),A29,"")&amp;" "&amp;IF(AND(C30='12 Formulas'!$AD$5,D30='12 Formulas'!$AI$3),A30,"")&amp;" "&amp;IF(AND(C31='12 Formulas'!$AD$5,D31='12 Formulas'!$AI$3),A31,"")</f>
        <v xml:space="preserve">                   </v>
      </c>
      <c r="N13" s="325"/>
      <c r="O13" s="608"/>
      <c r="P13" s="329">
        <v>0.8</v>
      </c>
      <c r="Q13" s="247" t="s">
        <v>142</v>
      </c>
      <c r="R13" s="333" t="s">
        <v>176</v>
      </c>
      <c r="S13" s="333" t="s">
        <v>176</v>
      </c>
      <c r="T13" s="327" t="s">
        <v>191</v>
      </c>
      <c r="U13" s="327" t="s">
        <v>191</v>
      </c>
      <c r="V13" s="328" t="s">
        <v>192</v>
      </c>
      <c r="Y13" s="309"/>
      <c r="Z13" s="309"/>
      <c r="AA13" s="320"/>
      <c r="AB13" s="334"/>
      <c r="AC13" s="335"/>
      <c r="AD13" s="330"/>
      <c r="AE13" s="330"/>
      <c r="AF13" s="330"/>
      <c r="AG13" s="330"/>
      <c r="AH13" s="330"/>
      <c r="AI13" s="320"/>
      <c r="AJ13" s="320"/>
    </row>
    <row r="14" spans="1:36" ht="80.25" customHeight="1" x14ac:dyDescent="0.25">
      <c r="A14" s="321" t="str">
        <f>'1 Contexto e Identificación'!A13</f>
        <v>R3</v>
      </c>
      <c r="B14" s="322">
        <f>+'1 Contexto e Identificación'!E13</f>
        <v>0</v>
      </c>
      <c r="C14" s="323" t="str">
        <f>+'5 Valoración Control'!$AI$42</f>
        <v/>
      </c>
      <c r="D14" s="274" t="str">
        <f>+'5 Valoración Control'!$AJ$42</f>
        <v/>
      </c>
      <c r="E14" s="353" t="str">
        <f>+'5 Valoración Control'!$AK$42</f>
        <v/>
      </c>
      <c r="F14" s="325"/>
      <c r="G14" s="612"/>
      <c r="H14" s="247" t="s">
        <v>145</v>
      </c>
      <c r="I14" s="332" t="str">
        <f>+IF(AND(C12='12 Formulas'!$AD$6,D12='12 Formulas'!$AE$3),A12,"")&amp;" "&amp;IF(AND(C13='12 Formulas'!$AD$6,D13='12 Formulas'!$AE$3),A13,"")&amp;" "&amp;IF(AND(C14='12 Formulas'!$AD$6,D14='12 Formulas'!$AE$3),A14,"")&amp;" "&amp;IF(AND(C15='12 Formulas'!$AD$6,D15='12 Formulas'!$AE$3),A15,"")&amp;" "&amp;IF(AND(C16='12 Formulas'!$AD$6,D16='12 Formulas'!$AE$3),A16,"")&amp;" "&amp;IF(AND(C17='12 Formulas'!$AD$6,D17='12 Formulas'!$AE$3),A17,"")&amp;" "&amp;IF(AND(C18='12 Formulas'!$AD$6,D18='12 Formulas'!$AE$3),A18,"")&amp;" "&amp;IF(AND(C19='12 Formulas'!$AD$6,D19='12 Formulas'!$AE$3),A19,"")&amp;" "&amp;IF(AND(C20='12 Formulas'!$AD$6,D20='12 Formulas'!$AE$3),A20,"")&amp;" "&amp;IF(AND(C21='12 Formulas'!$AD$6,D21='12 Formulas'!$AE$3),A21,"")&amp;" "&amp;IF(AND(C22='12 Formulas'!$AD$6,D22='12 Formulas'!$AE$3),A22,"")&amp;" "&amp;IF(AND(C23='12 Formulas'!$AD$6,D23='12 Formulas'!$AE$3),A23,"")&amp;" "&amp;IF(AND(C24='12 Formulas'!$AD$6,D24='12 Formulas'!$AE$3),A24,"")&amp;" "&amp;IF(AND(C25='12 Formulas'!$AD$6,D25='12 Formulas'!$AE$3),A25,"")&amp;" "&amp;IF(AND(C26='12 Formulas'!$AD$6,D26='12 Formulas'!$AE$3),A26,"")&amp;" "&amp;IF(AND(C27='12 Formulas'!$AD$6,D27='12 Formulas'!$AE$3),A27,"")&amp;" "&amp;IF(AND(C28='12 Formulas'!$AD$6,D28='12 Formulas'!$AE$3),A28,"")&amp;" "&amp;IF(AND(C29='12 Formulas'!$AD$6,D29='12 Formulas'!$AE$3),A29,"")&amp;" "&amp;IF(AND(C30='12 Formulas'!$AD$6,D30='12 Formulas'!$AE$3),A30,"")&amp;" "&amp;IF(AND(C31='12 Formulas'!$AD$6,D31='12 Formulas'!$AE$3),A31,"")</f>
        <v xml:space="preserve">                   </v>
      </c>
      <c r="J14" s="332" t="str">
        <f>+IF(AND(C12='12 Formulas'!$AD$6,D12='12 Formulas'!$AF$3),A12,"")&amp;" "&amp;IF(AND(C13='12 Formulas'!$AD$6,D13='12 Formulas'!$AF$3),A13,"")&amp;" "&amp;IF(AND(C14='12 Formulas'!$AD$6,D14='12 Formulas'!$AF$3),A14,"")&amp;" "&amp;IF(AND(C15='12 Formulas'!$AD$6,D15='12 Formulas'!$AF$3),A15,"")&amp;" "&amp;IF(AND(C16='12 Formulas'!$AD$6,D16='12 Formulas'!$AF$3),A16,"")&amp;" "&amp;IF(AND(C17='12 Formulas'!$AD$6,D17='12 Formulas'!$AF$3),A17,"")&amp;" "&amp;IF(AND(C18='12 Formulas'!$AD$6,D18='12 Formulas'!$AF$3),A18,"")&amp;" "&amp;IF(AND(C19='12 Formulas'!$AD$6,D19='12 Formulas'!$AF$3),A19,"")&amp;" "&amp;IF(AND(C20='12 Formulas'!$AD$6,D20='12 Formulas'!$AF$3),A20,"")&amp;" "&amp;IF(AND(C21='12 Formulas'!$AD$6,D21='12 Formulas'!$AF$3),A21,"")&amp;" "&amp;IF(AND(C22='12 Formulas'!$AD$6,D22='12 Formulas'!$AF$3),A22,"")&amp;" "&amp;IF(AND(C23='12 Formulas'!$AD$6,D23='12 Formulas'!$AF$3),A23,"")&amp;" "&amp;IF(AND(C24='12 Formulas'!$AD$6,D24='12 Formulas'!$AF$3),A24,"")&amp;" "&amp;IF(AND(C25='12 Formulas'!$AD$6,D25='12 Formulas'!$AF$3),A25,"")&amp;" "&amp;IF(AND(C26='12 Formulas'!$AD$6,D26='12 Formulas'!$AF$3),A26,"")&amp;" "&amp;IF(AND(C27='12 Formulas'!$AD$6,D27='12 Formulas'!$AF$3),A27,"")&amp;" "&amp;IF(AND(C28='12 Formulas'!$AD$6,D28='12 Formulas'!$AF$3),A28,"")&amp;" "&amp;IF(AND(C29='12 Formulas'!$AD$6,D29='12 Formulas'!$AF$3),A29,"")&amp;" "&amp;IF(AND(C30='12 Formulas'!$AD$6,D30='12 Formulas'!$AF$3),A30,"")&amp;" "&amp;IF(AND(C31='12 Formulas'!$AD$6,D31='12 Formulas'!$AF$3),A31,"")</f>
        <v xml:space="preserve">                   </v>
      </c>
      <c r="K14" s="333" t="str">
        <f>+IF(AND(C12='12 Formulas'!$AD$6,D12='12 Formulas'!$AG$3),A12,"")&amp;" "&amp;IF(AND(C13='12 Formulas'!$AD$6,D13='12 Formulas'!$AG$3),A13,"")&amp;" "&amp;IF(AND(C14='12 Formulas'!$AD$6,D14='12 Formulas'!$AG$3),A14,"")&amp;" "&amp;IF(AND(C15='12 Formulas'!$AD$6,D15='12 Formulas'!$AG$3),A15,"")&amp;" "&amp;IF(AND(C16='12 Formulas'!$AD$6,D16='12 Formulas'!$AG$3),A16,"")&amp;" "&amp;IF(AND(C17='12 Formulas'!$AD$6,D17='12 Formulas'!$AG$3),A17,"")&amp;" "&amp;IF(AND(C18='12 Formulas'!$AD$6,D18='12 Formulas'!$AG$3),A18,"")&amp;" "&amp;IF(AND(C19='12 Formulas'!$AD$6,D19='12 Formulas'!$AG$3),A19,"")&amp;" "&amp;IF(AND(C20='12 Formulas'!$AD$6,D20='12 Formulas'!$AG$3),A20,"")&amp;" "&amp;IF(AND(C21='12 Formulas'!$AD$6,D21='12 Formulas'!$AG$3),A21,"")&amp;" "&amp;IF(AND(C22='12 Formulas'!$AD$6,D22='12 Formulas'!$AG$3),A22,"")&amp;" "&amp;IF(AND(C23='12 Formulas'!$AD$6,D23='12 Formulas'!$AG$3),A23,"")&amp;" "&amp;IF(AND(C24='12 Formulas'!$AD$6,D24='12 Formulas'!$AG$3),A24,"")&amp;" "&amp;IF(AND(C25='12 Formulas'!$AD$6,D25='12 Formulas'!$AG$3),A25,"")&amp;" "&amp;IF(AND(C26='12 Formulas'!$AD$6,D26='12 Formulas'!$AG$3),A26,"")&amp;" "&amp;IF(AND(C27='12 Formulas'!$AD$6,D27='12 Formulas'!$AG$3),A27,"")&amp;" "&amp;IF(AND(C28='12 Formulas'!$AD$6,D28='12 Formulas'!$AG$3),A28,"")&amp;" "&amp;IF(AND(C29='12 Formulas'!$AD$6,D29='12 Formulas'!$AG$3),A29,"")&amp;" "&amp;IF(AND(C30='12 Formulas'!$AD$6,D30='12 Formulas'!$AG$3),A30,"")&amp;" "&amp;IF(AND(C31='12 Formulas'!$AD$6,D31='12 Formulas'!$AG$3),A31,"")</f>
        <v xml:space="preserve">                   </v>
      </c>
      <c r="L14" s="327" t="str">
        <f>+IF(AND(C12='12 Formulas'!$AD$6,D12='12 Formulas'!$AH$3),A12,"")&amp;" "&amp;IF(AND(C13='12 Formulas'!$AD$6,D13='12 Formulas'!$AH$3),A13,"")&amp;" "&amp;IF(AND(C14='12 Formulas'!$AD$6,D14='12 Formulas'!$AH$3),A14,"")&amp;" "&amp;IF(AND(C15='12 Formulas'!$AD$6,D15='12 Formulas'!$AH$3),A15,"")&amp;" "&amp;IF(AND(C16='12 Formulas'!$AD$6,D16='12 Formulas'!$AH$3),A16,"")&amp;" "&amp;IF(AND(C17='12 Formulas'!$AD$6,D17='12 Formulas'!$AH$3),A17,"")&amp;" "&amp;IF(AND(C18='12 Formulas'!$AD$6,D18='12 Formulas'!$AH$3),A18,"")&amp;" "&amp;IF(AND(C19='12 Formulas'!$AD$6,D19='12 Formulas'!$AH$3),A19,"")&amp;" "&amp;IF(AND(C20='12 Formulas'!$AD$6,D20='12 Formulas'!$AH$3),A20,"")&amp;" "&amp;IF(AND(C21='12 Formulas'!$AD$6,D21='12 Formulas'!$AH$3),A21,"")&amp;" "&amp;IF(AND(C22='12 Formulas'!$AD$6,D22='12 Formulas'!$AH$3),A22,"")&amp;" "&amp;IF(AND(C23='12 Formulas'!$AD$6,D23='12 Formulas'!$AH$3),A23,"")&amp;" "&amp;IF(AND(C24='12 Formulas'!$AD$6,D24='12 Formulas'!$AH$3),A24,"")&amp;" "&amp;IF(AND(C25='12 Formulas'!$AD$6,D25='12 Formulas'!$AH$3),A25,"")&amp;" "&amp;IF(AND(C26='12 Formulas'!$AD$6,D26='12 Formulas'!$AH$3),A26,"")&amp;" "&amp;IF(AND(C27='12 Formulas'!$AD$6,D27='12 Formulas'!$AH$3),A27,"")&amp;" "&amp;IF(AND(C28='12 Formulas'!$AD$6,D28='12 Formulas'!$AH$3),A28,"")&amp;" "&amp;IF(AND(C29='12 Formulas'!$AD$6,D29='12 Formulas'!$AH$3),A29,"")&amp;" "&amp;IF(AND(C30='12 Formulas'!$AD$6,D30='12 Formulas'!$AH$3),A30,"")&amp;" "&amp;IF(AND(C31='12 Formulas'!$AD$6,D31='12 Formulas'!$AH$3),A31,"")</f>
        <v xml:space="preserve">                   </v>
      </c>
      <c r="M14" s="328" t="str">
        <f>+IF(AND(C12='12 Formulas'!$AD$6,D12='12 Formulas'!$AI$3),A12,"")&amp;" "&amp;IF(AND(C13='12 Formulas'!$AD$6,D13='12 Formulas'!$AI$3),A13,"")&amp;" "&amp;IF(AND(C14='12 Formulas'!$AD$6,D14='12 Formulas'!$AI$3),A14,"")&amp;" "&amp;IF(AND(C15='12 Formulas'!$AD$6,D15='12 Formulas'!$AI$3),A15,"")&amp;" "&amp;IF(AND(C16='12 Formulas'!$AD$6,D16='12 Formulas'!$AI$3),A16,"")&amp;" "&amp;IF(AND(C17='12 Formulas'!$AD$6,D17='12 Formulas'!$AI$3),A17,"")&amp;" "&amp;IF(AND(C18='12 Formulas'!$AD$6,D18='12 Formulas'!$AI$3),A18,"")&amp;" "&amp;IF(AND(C19='12 Formulas'!$AD$6,D19='12 Formulas'!$AI$3),A19,"")&amp;" "&amp;IF(AND(C20='12 Formulas'!$AD$6,D20='12 Formulas'!$AI$3),A20,"")&amp;" "&amp;IF(AND(C21='12 Formulas'!$AD$6,D21='12 Formulas'!$AI$3),A21,"")&amp;" "&amp;IF(AND(C22='12 Formulas'!$AD$6,D22='12 Formulas'!$AI$3),A22,"")&amp;" "&amp;IF(AND(C23='12 Formulas'!$AD$6,D23='12 Formulas'!$AI$3),A23,"")&amp;" "&amp;IF(AND(C24='12 Formulas'!$AD$6,D24='12 Formulas'!$AI$3),A24,"")&amp;" "&amp;IF(AND(C25='12 Formulas'!$AD$6,D25='12 Formulas'!$AI$3),A25,"")&amp;" "&amp;IF(AND(C26='12 Formulas'!$AD$6,D26='12 Formulas'!$AI$3),A26,"")&amp;" "&amp;IF(AND(C27='12 Formulas'!$AD$6,D27='12 Formulas'!$AI$3),A27,"")&amp;" "&amp;IF(AND(C28='12 Formulas'!$AD$6,D28='12 Formulas'!$AI$3),A28,"")&amp;" "&amp;IF(AND(C29='12 Formulas'!$AD$6,D29='12 Formulas'!$AI$3),A29,"")&amp;" "&amp;IF(AND(C30='12 Formulas'!$AD$6,D30='12 Formulas'!$AI$3),A30,"")&amp;" "&amp;IF(AND(C31='12 Formulas'!$AD$6,D31='12 Formulas'!$AI$3),A31,"")</f>
        <v xml:space="preserve">R1                   </v>
      </c>
      <c r="N14" s="325"/>
      <c r="O14" s="608"/>
      <c r="P14" s="329">
        <v>0.6</v>
      </c>
      <c r="Q14" s="247" t="s">
        <v>145</v>
      </c>
      <c r="R14" s="333" t="s">
        <v>176</v>
      </c>
      <c r="S14" s="333" t="s">
        <v>176</v>
      </c>
      <c r="T14" s="333" t="s">
        <v>176</v>
      </c>
      <c r="U14" s="327" t="s">
        <v>191</v>
      </c>
      <c r="V14" s="328" t="s">
        <v>192</v>
      </c>
      <c r="Y14" s="309"/>
      <c r="Z14" s="309"/>
      <c r="AA14" s="320"/>
      <c r="AB14" s="334"/>
      <c r="AC14" s="335"/>
      <c r="AD14" s="330"/>
      <c r="AE14" s="330"/>
      <c r="AF14" s="330"/>
      <c r="AG14" s="330"/>
      <c r="AH14" s="330"/>
      <c r="AI14" s="320"/>
      <c r="AJ14" s="320"/>
    </row>
    <row r="15" spans="1:36" ht="48.6" customHeight="1" x14ac:dyDescent="0.25">
      <c r="A15" s="321" t="str">
        <f>'1 Contexto e Identificación'!A14</f>
        <v>R4</v>
      </c>
      <c r="B15" s="322" t="str">
        <f>+'1 Contexto e Identificación'!E14</f>
        <v xml:space="preserve">  </v>
      </c>
      <c r="C15" s="323" t="str">
        <f>+'5 Valoración Control'!$AI$57</f>
        <v/>
      </c>
      <c r="D15" s="274" t="str">
        <f>+'5 Valoración Control'!$AJ$57</f>
        <v/>
      </c>
      <c r="E15" s="353" t="str">
        <f>+'5 Valoración Control'!$AK$57</f>
        <v/>
      </c>
      <c r="F15" s="325"/>
      <c r="G15" s="612"/>
      <c r="H15" s="247" t="s">
        <v>148</v>
      </c>
      <c r="I15" s="336" t="str">
        <f>+IF(AND(C12='12 Formulas'!$AD$7,D12='12 Formulas'!$AE$3),A12,"")&amp;" "&amp;IF(AND(C13='12 Formulas'!$AD$7,D13='12 Formulas'!$AE$3),A13,"")&amp;" "&amp;IF(AND(C14='12 Formulas'!$AD$7,D14='12 Formulas'!$AE$3),A14,"")&amp;" "&amp;IF(AND(C15='12 Formulas'!$AD$7,D15='12 Formulas'!$AE$3),A15,"")&amp;" "&amp;IF(AND(C16='12 Formulas'!$AD$7,D16='12 Formulas'!$AE$3),A16,"")&amp;" "&amp;IF(AND(C17='12 Formulas'!$AD$7,D17='12 Formulas'!$AE$3),A17,"")&amp;" "&amp;IF(AND(C18='12 Formulas'!$AD$7,D18='12 Formulas'!$AE$3),A18,"")&amp;" "&amp;IF(AND(C19='12 Formulas'!$AD$7,D19='12 Formulas'!$AE$3),A19,"")&amp;" "&amp;IF(AND(C20='12 Formulas'!$AD$7,D20='12 Formulas'!$AE$3),A20,"")&amp;" "&amp;IF(AND(C21='12 Formulas'!$AD$7,D21='12 Formulas'!$AE$3),A21,"")&amp;" "&amp;IF(AND(C22='12 Formulas'!$AD$7,D22='12 Formulas'!$AE$3),A22,"")&amp;" "&amp;IF(AND(C23='12 Formulas'!$AD$7,D23='12 Formulas'!$AE$3),A23,"")&amp;" "&amp;IF(AND(C24='12 Formulas'!$AD$7,D24='12 Formulas'!$AE$3),A24,"")&amp;" "&amp;IF(AND(C25='12 Formulas'!$AD$7,D25='12 Formulas'!$AE$3),A25,"")&amp;" "&amp;IF(AND(C26='12 Formulas'!$AD$7,D26='12 Formulas'!$AE$3),A26,"")&amp;" "&amp;IF(AND(C27='12 Formulas'!$AD$7,D27='12 Formulas'!$AE$3),A27,"")&amp;" "&amp;IF(AND(C28='12 Formulas'!$AD$7,D28='12 Formulas'!$AE$3),A28,"")&amp;" "&amp;IF(AND(C29='12 Formulas'!$AD$7,D29='12 Formulas'!$AE$3),A29,"")&amp;" "&amp;IF(AND(C30='12 Formulas'!$AD$7,D30='12 Formulas'!$AE$3),A30,"")&amp;" "&amp;IF(AND(C31='12 Formulas'!$AD$7,D31='12 Formulas'!$AE$3),A31,"")</f>
        <v xml:space="preserve">                   </v>
      </c>
      <c r="J15" s="332" t="str">
        <f>+IF(AND(C12='12 Formulas'!$AD$7,D12='12 Formulas'!$AF$3),A12,"")&amp;" "&amp;IF(AND(C13='12 Formulas'!$AD$7,D13='12 Formulas'!$AF$3),A13,"")&amp;" "&amp;IF(AND(C14='12 Formulas'!$AD$7,D14='12 Formulas'!$AF$3),A14,"")&amp;" "&amp;IF(AND(C15='12 Formulas'!$AD$7,D15='12 Formulas'!$AF$3),A15,"")&amp;" "&amp;IF(AND(C16='12 Formulas'!$AD$7,D16='12 Formulas'!$AF$3),A16,"")&amp;" "&amp;IF(AND(C17='12 Formulas'!$AD$7,D17='12 Formulas'!$AF$3),A17,"")&amp;" "&amp;IF(AND(C18='12 Formulas'!$AD$7,D18='12 Formulas'!$AF$3),A18,"")&amp;" "&amp;IF(AND(C19='12 Formulas'!$AD$7,D19='12 Formulas'!$AF$3),A19,"")&amp;" "&amp;IF(AND(C20='12 Formulas'!$AD$7,D20='12 Formulas'!$AF$3),A20,"")&amp;" "&amp;IF(AND(C21='12 Formulas'!$AD$7,D21='12 Formulas'!$AF$3),A21,"")&amp;" "&amp;IF(AND(C22='12 Formulas'!$AD$7,D22='12 Formulas'!$AF$3),A22,"")&amp;" "&amp;IF(AND(C23='12 Formulas'!$AD$7,D23='12 Formulas'!$AF$3),A23,"")&amp;" "&amp;IF(AND(C24='12 Formulas'!$AD$7,D24='12 Formulas'!$AF$3),A24,"")&amp;" "&amp;IF(AND(C25='12 Formulas'!$AD$7,D25='12 Formulas'!$AF$3),A25,"")&amp;" "&amp;IF(AND(C26='12 Formulas'!$AD$7,D26='12 Formulas'!$AF$3),A26,"")&amp;" "&amp;IF(AND(C27='12 Formulas'!$AD$7,D27='12 Formulas'!$AF$3),A27,"")&amp;" "&amp;IF(AND(C28='12 Formulas'!$AD$7,D28='12 Formulas'!$AF$3),A28,"")&amp;" "&amp;IF(AND(C29='12 Formulas'!$AD$7,D29='12 Formulas'!$AF$3),A29,"")&amp;" "&amp;IF(AND(C30='12 Formulas'!$AD$7,D30='12 Formulas'!$AF$3),A30,"")&amp;" "&amp;IF(AND(C31='12 Formulas'!$AD$7,D31='12 Formulas'!$AF$3),A31,"")</f>
        <v xml:space="preserve">                   </v>
      </c>
      <c r="K15" s="333" t="str">
        <f>+IF(AND(C12='12 Formulas'!$AD$7,D12='12 Formulas'!$AG$3),A12,"")&amp;" "&amp;IF(AND(C13='12 Formulas'!$AD$7,D13='12 Formulas'!$AG$3),A13,"")&amp;" "&amp;IF(AND(C14='12 Formulas'!$AD$7,D14='12 Formulas'!$AG$3),A14,"")&amp;" "&amp;IF(AND(C15='12 Formulas'!$AD$7,D15='12 Formulas'!$AG$3),A15,"")&amp;" "&amp;IF(AND(C16='12 Formulas'!$AD$7,D16='12 Formulas'!$AG$3),A16,"")&amp;" "&amp;IF(AND(C17='12 Formulas'!$AD$7,D17='12 Formulas'!$AG$3),A17,"")&amp;" "&amp;IF(AND(C18='12 Formulas'!$AD$7,D18='12 Formulas'!$AG$3),A18,"")&amp;" "&amp;IF(AND(C19='12 Formulas'!$AD$7,D19='12 Formulas'!$AG$3),A19,"")&amp;" "&amp;IF(AND(C20='12 Formulas'!$AD$7,D20='12 Formulas'!$AG$3),A20,"")&amp;" "&amp;IF(AND(C21='12 Formulas'!$AD$7,D21='12 Formulas'!$AG$3),A21,"")&amp;" "&amp;IF(AND(C22='12 Formulas'!$AD$7,D22='12 Formulas'!$AG$3),A22,"")&amp;" "&amp;IF(AND(C23='12 Formulas'!$AD$7,D23='12 Formulas'!$AG$3),A23,"")&amp;" "&amp;IF(AND(C24='12 Formulas'!$AD$7,D24='12 Formulas'!$AG$3),A24,"")&amp;" "&amp;IF(AND(C25='12 Formulas'!$AD$7,D25='12 Formulas'!$AG$3),A25,"")&amp;" "&amp;IF(AND(C26='12 Formulas'!$AD$7,D26='12 Formulas'!$AG$3),A26,"")&amp;" "&amp;IF(AND(C27='12 Formulas'!$AD$7,D27='12 Formulas'!$AG$3),A27,"")&amp;" "&amp;IF(AND(C28='12 Formulas'!$AD$7,D28='12 Formulas'!$AG$3),A28,"")&amp;" "&amp;IF(AND(C29='12 Formulas'!$AD$7,D29='12 Formulas'!$AG$3),A29,"")&amp;" "&amp;IF(AND(C30='12 Formulas'!$AD$7,D30='12 Formulas'!$AG$3),A30,"")&amp;" "&amp;IF(AND(C31='12 Formulas'!$AD$7,D31='12 Formulas'!$AG$3),A31,"")</f>
        <v xml:space="preserve">                   </v>
      </c>
      <c r="L15" s="327" t="str">
        <f>+IF(AND(C12='12 Formulas'!$AD$7,D12='12 Formulas'!$AH$3),A12,"")&amp;" "&amp;IF(AND(C13='12 Formulas'!$AD$7,D13='12 Formulas'!$AH$3),A13,"")&amp;" "&amp;IF(AND(C14='12 Formulas'!$AD$7,D14='12 Formulas'!$AH$3),A14,"")&amp;" "&amp;IF(AND(C15='12 Formulas'!$AD$7,D15='12 Formulas'!$AH$3),A15,"")&amp;" "&amp;IF(AND(C16='12 Formulas'!$AD$7,D16='12 Formulas'!$AH$3),A16,"")&amp;" "&amp;IF(AND(C17='12 Formulas'!$AD$7,D17='12 Formulas'!$AH$3),A17,"")&amp;" "&amp;IF(AND(C18='12 Formulas'!$AD$7,D18='12 Formulas'!$AH$3),A18,"")&amp;" "&amp;IF(AND(C19='12 Formulas'!$AD$7,D19='12 Formulas'!$AH$3),A19,"")&amp;" "&amp;IF(AND(C20='12 Formulas'!$AD$7,D20='12 Formulas'!$AH$3),A20,"")&amp;" "&amp;IF(AND(C21='12 Formulas'!$AD$7,D21='12 Formulas'!$AH$3),A21,"")&amp;" "&amp;IF(AND(C22='12 Formulas'!$AD$7,D22='12 Formulas'!$AH$3),A22,"")&amp;" "&amp;IF(AND(C23='12 Formulas'!$AD$7,D23='12 Formulas'!$AH$3),A23,"")&amp;" "&amp;IF(AND(C24='12 Formulas'!$AD$7,D24='12 Formulas'!$AH$3),A24,"")&amp;" "&amp;IF(AND(C25='12 Formulas'!$AD$7,D25='12 Formulas'!$AH$3),A25,"")&amp;" "&amp;IF(AND(C26='12 Formulas'!$AD$7,D26='12 Formulas'!$AH$3),A26,"")&amp;" "&amp;IF(AND(C27='12 Formulas'!$AD$7,D27='12 Formulas'!$AH$3),A27,"")&amp;" "&amp;IF(AND(C28='12 Formulas'!$AD$7,D28='12 Formulas'!$AH$3),A28,"")&amp;" "&amp;IF(AND(C29='12 Formulas'!$AD$7,D29='12 Formulas'!$AH$3),A29,"")&amp;" "&amp;IF(AND(C30='12 Formulas'!$AD$7,D30='12 Formulas'!$AH$3),A30,"")&amp;" "&amp;IF(AND(C31='12 Formulas'!$AD$7,D31='12 Formulas'!$AH$3),A31,"")</f>
        <v xml:space="preserve">                   </v>
      </c>
      <c r="M15" s="328" t="str">
        <f>+IF(AND(C12='12 Formulas'!$AD$7,D12='12 Formulas'!$AI$3),A12,"")&amp;" "&amp;IF(AND(C13='12 Formulas'!$AD$7,D13='12 Formulas'!$AI$3),A13,"")&amp;" "&amp;IF(AND(C14='12 Formulas'!$AD$7,D14='12 Formulas'!$AI$3),A14,"")&amp;" "&amp;IF(AND(C15='12 Formulas'!$AD$7,D15='12 Formulas'!$AI$3),A15,"")&amp;" "&amp;IF(AND(C16='12 Formulas'!$AD$7,D16='12 Formulas'!$AI$3),A16,"")&amp;" "&amp;IF(AND(C17='12 Formulas'!$AD$7,D17='12 Formulas'!$AI$3),A17,"")&amp;" "&amp;IF(AND(C18='12 Formulas'!$AD$7,D18='12 Formulas'!$AI$3),A18,"")&amp;" "&amp;IF(AND(C19='12 Formulas'!$AD$7,D19='12 Formulas'!$AI$3),A19,"")&amp;" "&amp;IF(AND(C20='12 Formulas'!$AD$7,D20='12 Formulas'!$AI$3),A20,"")&amp;" "&amp;IF(AND(C21='12 Formulas'!$AD$7,D21='12 Formulas'!$AI$3),A21,"")&amp;" "&amp;IF(AND(C22='12 Formulas'!$AD$7,D22='12 Formulas'!$AI$3),A22,"")&amp;" "&amp;IF(AND(C23='12 Formulas'!$AD$7,D23='12 Formulas'!$AI$3),A23,"")&amp;" "&amp;IF(AND(C24='12 Formulas'!$AD$7,D24='12 Formulas'!$AI$3),A24,"")&amp;" "&amp;IF(AND(C25='12 Formulas'!$AD$7,D25='12 Formulas'!$AI$3),A25,"")&amp;" "&amp;IF(AND(C26='12 Formulas'!$AD$7,D26='12 Formulas'!$AI$3),A26,"")&amp;" "&amp;IF(AND(C27='12 Formulas'!$AD$7,D27='12 Formulas'!$AI$3),A27,"")&amp;" "&amp;IF(AND(C28='12 Formulas'!$AD$7,D28='12 Formulas'!$AI$3),A28,"")&amp;" "&amp;IF(AND(C29='12 Formulas'!$AD$7,D29='12 Formulas'!$AI$3),A29,"")&amp;" "&amp;IF(AND(C30='12 Formulas'!$AD$7,D30='12 Formulas'!$AI$3),A30,"")&amp;" "&amp;IF(AND(C31='12 Formulas'!$AD$7,D31='12 Formulas'!$AI$3),A31,"")</f>
        <v xml:space="preserve">                   </v>
      </c>
      <c r="N15" s="325"/>
      <c r="O15" s="608"/>
      <c r="P15" s="329">
        <v>0.4</v>
      </c>
      <c r="Q15" s="247" t="s">
        <v>148</v>
      </c>
      <c r="R15" s="337" t="s">
        <v>193</v>
      </c>
      <c r="S15" s="333" t="s">
        <v>176</v>
      </c>
      <c r="T15" s="333" t="s">
        <v>176</v>
      </c>
      <c r="U15" s="327" t="s">
        <v>191</v>
      </c>
      <c r="V15" s="328" t="s">
        <v>192</v>
      </c>
      <c r="Y15" s="309"/>
      <c r="Z15" s="309"/>
      <c r="AA15" s="320"/>
      <c r="AB15" s="334"/>
      <c r="AC15" s="335"/>
      <c r="AD15" s="330"/>
      <c r="AE15" s="330"/>
      <c r="AF15" s="330"/>
      <c r="AG15" s="330"/>
      <c r="AH15" s="330"/>
      <c r="AI15" s="320"/>
      <c r="AJ15" s="320"/>
    </row>
    <row r="16" spans="1:36" ht="48.6" customHeight="1" thickBot="1" x14ac:dyDescent="0.3">
      <c r="A16" s="321" t="str">
        <f>'1 Contexto e Identificación'!A15</f>
        <v>R5</v>
      </c>
      <c r="B16" s="322" t="str">
        <f>+'1 Contexto e Identificación'!E15</f>
        <v xml:space="preserve">  </v>
      </c>
      <c r="C16" s="323" t="str">
        <f>+'5 Valoración Control'!$AI$72</f>
        <v/>
      </c>
      <c r="D16" s="274" t="str">
        <f>+'5 Valoración Control'!$AJ$72</f>
        <v/>
      </c>
      <c r="E16" s="353" t="str">
        <f>+'5 Valoración Control'!$AK$72</f>
        <v/>
      </c>
      <c r="F16" s="325"/>
      <c r="G16" s="613"/>
      <c r="H16" s="338" t="s">
        <v>151</v>
      </c>
      <c r="I16" s="339" t="str">
        <f>+IF(AND(C12='12 Formulas'!$AD$8,D12='12 Formulas'!$AE$3),A12,"")&amp;" "&amp;IF(AND(C13='12 Formulas'!$AD$8,D13='12 Formulas'!$AE$3),A13,"")&amp;" "&amp;IF(AND(C14='12 Formulas'!$AD$8,D14='12 Formulas'!$AE$3),A14,"")&amp;" "&amp;IF(AND(C15='12 Formulas'!$AD$8,D15='12 Formulas'!$AE$3),A15,"")&amp;" "&amp;IF(AND(C16='12 Formulas'!$AD$8,D16='12 Formulas'!$AE$3),A16,"")&amp;" "&amp;IF(AND(C17='12 Formulas'!$AD$8,D17='12 Formulas'!$AE$3),A17,"")&amp;" "&amp;IF(AND(C18='12 Formulas'!$AD$8,D18='12 Formulas'!$AE$3),A18,"")&amp;" "&amp;IF(AND(C19='12 Formulas'!$AD$8,D19='12 Formulas'!$AE$3),A19,"")&amp;" "&amp;IF(AND(C20='12 Formulas'!$AD$8,D20='12 Formulas'!$AE$3),A20,"")&amp;" "&amp;IF(AND(C21='12 Formulas'!$AD$8,D21='12 Formulas'!$AE$3),A21,"")&amp;" "&amp;IF(AND(C22='12 Formulas'!$AD$8,D22='12 Formulas'!$AE$3),A22,"")&amp;" "&amp;IF(AND(C23='12 Formulas'!$AD$8,D23='12 Formulas'!$AE$3),A23,"")&amp;" "&amp;IF(AND(C24='12 Formulas'!$AD$8,D24='12 Formulas'!$AE$3),A24,"")&amp;" "&amp;IF(AND(C25='12 Formulas'!$AD$8,D25='12 Formulas'!$AE$3),A25,"")&amp;" "&amp;IF(AND(C26='12 Formulas'!$AD$8,D26='12 Formulas'!$AE$3),A26,"")&amp;" "&amp;IF(AND(C27='12 Formulas'!$AD$8,D27='12 Formulas'!$AE$3),A27,"")&amp;" "&amp;IF(AND(C28='12 Formulas'!$AD$8,D28='12 Formulas'!$AE$3),A28,"")&amp;" "&amp;IF(AND(C29='12 Formulas'!$AD$8,D29='12 Formulas'!$AE$3),A29,"")&amp;" "&amp;IF(AND(C30='12 Formulas'!$AD$8,D30='12 Formulas'!$AE$3),A30,"")&amp;" "&amp;IF(AND(C31='12 Formulas'!$AD$8,D31='12 Formulas'!$AE$3),A31,"")</f>
        <v xml:space="preserve">                   </v>
      </c>
      <c r="J16" s="339" t="str">
        <f>+IF(AND(C12='12 Formulas'!$AD$8,D12='12 Formulas'!$AF$3),A12,"")&amp;" "&amp;IF(AND(C13='12 Formulas'!$AD$8,D13='12 Formulas'!$AF$3),A13,"")&amp;" "&amp;IF(AND(C14='12 Formulas'!$AD$8,D14='12 Formulas'!$AF$3),A14,"")&amp;" "&amp;IF(AND(C15='12 Formulas'!$AD$8,D15='12 Formulas'!$AF$3),A15,"")&amp;" "&amp;IF(AND(C16='12 Formulas'!$AD$8,D16='12 Formulas'!$AF$3),A16,"")&amp;" "&amp;IF(AND(C17='12 Formulas'!$AD$8,D17='12 Formulas'!$AF$3),A17,"")&amp;" "&amp;IF(AND(C18='12 Formulas'!$AD$8,D18='12 Formulas'!$AF$3),A18,"")&amp;" "&amp;IF(AND(C19='12 Formulas'!$AD$8,D19='12 Formulas'!$AF$3),A19,"")&amp;" "&amp;IF(AND(C20='12 Formulas'!$AD$8,D20='12 Formulas'!$AF$3),A20,"")&amp;" "&amp;IF(AND(C21='12 Formulas'!$AD$8,D21='12 Formulas'!$AF$3),A21,"")&amp;" "&amp;IF(AND(C22='12 Formulas'!$AD$8,D22='12 Formulas'!$AF$3),A22,"")&amp;" "&amp;IF(AND(C23='12 Formulas'!$AD$8,D23='12 Formulas'!$AF$3),A23,"")&amp;" "&amp;IF(AND(C24='12 Formulas'!$AD$8,D24='12 Formulas'!$AF$3),A24,"")&amp;" "&amp;IF(AND(C25='12 Formulas'!$AD$8,D25='12 Formulas'!$AF$3),A25,"")&amp;" "&amp;IF(AND(C26='12 Formulas'!$AD$8,D26='12 Formulas'!$AF$3),A26,"")&amp;" "&amp;IF(AND(C27='12 Formulas'!$AD$8,D27='12 Formulas'!$AF$3),A27,"")&amp;" "&amp;IF(AND(C28='12 Formulas'!$AD$8,D28='12 Formulas'!$AF$3),A28,"")&amp;" "&amp;IF(AND(C29='12 Formulas'!$AD$8,D29='12 Formulas'!$AF$3),A29,"")&amp;" "&amp;IF(AND(C30='12 Formulas'!$AD$8,D30='12 Formulas'!$AF$3),A30,"")&amp;" "&amp;IF(AND(C31='12 Formulas'!$AD$8,D31='12 Formulas'!$AF$3),A31,"")</f>
        <v xml:space="preserve">                   </v>
      </c>
      <c r="K16" s="340" t="str">
        <f>+IF(AND(C12='12 Formulas'!$AD$8,D12='12 Formulas'!$AG$3),A12,"")&amp;" "&amp;IF(AND(C13='12 Formulas'!$AD$8,D13='12 Formulas'!$AG$3),A13,"")&amp;" "&amp;IF(AND(C14='12 Formulas'!$AD$8,D14='12 Formulas'!$AG$3),A14,"")&amp;" "&amp;IF(AND(C15='12 Formulas'!$AD$8,D15='12 Formulas'!$AG$3),A15,"")&amp;" "&amp;IF(AND(C16='12 Formulas'!$AD$8,D16='12 Formulas'!$AG$3),A16,"")&amp;" "&amp;IF(AND(C17='12 Formulas'!$AD$8,D17='12 Formulas'!$AG$3),A17,"")&amp;" "&amp;IF(AND(C18='12 Formulas'!$AD$8,D18='12 Formulas'!$AG$3),A18,"")&amp;" "&amp;IF(AND(C19='12 Formulas'!$AD$8,D19='12 Formulas'!$AG$3),A19,"")&amp;" "&amp;IF(AND(C20='12 Formulas'!$AD$8,D20='12 Formulas'!$AG$3),A20,"")&amp;" "&amp;IF(AND(C21='12 Formulas'!$AD$8,D21='12 Formulas'!$AG$3),A21,"")&amp;" "&amp;IF(AND(C22='12 Formulas'!$AD$8,D22='12 Formulas'!$AG$3),A22,"")&amp;" "&amp;IF(AND(C23='12 Formulas'!$AD$8,D23='12 Formulas'!$AG$3),A23,"")&amp;" "&amp;IF(AND(C24='12 Formulas'!$AD$8,D24='12 Formulas'!$AG$3),A24,"")&amp;" "&amp;IF(AND(C25='12 Formulas'!$AD$8,D25='12 Formulas'!$AG$3),A25,"")&amp;" "&amp;IF(AND(C26='12 Formulas'!$AD$8,D26='12 Formulas'!$AG$3),A26,"")&amp;" "&amp;IF(AND(C27='12 Formulas'!$AD$8,D27='12 Formulas'!$AG$3),A27,"")&amp;" "&amp;IF(AND(C28='12 Formulas'!$AD$8,D28='12 Formulas'!$AG$3),A28,"")&amp;" "&amp;IF(AND(C29='12 Formulas'!$AD$8,D29='12 Formulas'!$AG$3),A29,"")&amp;" "&amp;IF(AND(C30='12 Formulas'!$AD$8,D30='12 Formulas'!$AG$3),A30,"")&amp;" "&amp;IF(AND(C31='12 Formulas'!$AD$8,D31='12 Formulas'!$AG$3),A31,"")</f>
        <v xml:space="preserve">                   </v>
      </c>
      <c r="L16" s="341" t="str">
        <f>+IF(AND(C12='12 Formulas'!$AD$8,D12='12 Formulas'!$AH$3),A12,"")&amp;" "&amp;IF(AND(C13='12 Formulas'!$AD$8,D13='12 Formulas'!$AH$3),A13,"")&amp;" "&amp;IF(AND(C14='12 Formulas'!$AD$8,D14='12 Formulas'!$AH$3),A14,"")&amp;" "&amp;IF(AND(C15='12 Formulas'!$AD$8,D15='12 Formulas'!$AH$3),A15,"")&amp;" "&amp;IF(AND(C16='12 Formulas'!$AD$8,D16='12 Formulas'!$AH$3),A16,"")&amp;" "&amp;IF(AND(C17='12 Formulas'!$AD$8,D17='12 Formulas'!$AH$3),A17,"")&amp;" "&amp;IF(AND(C18='12 Formulas'!$AD$8,D18='12 Formulas'!$AH$3),A18,"")&amp;" "&amp;IF(AND(C19='12 Formulas'!$AD$8,D19='12 Formulas'!$AH$3),A19,"")&amp;" "&amp;IF(AND(C20='12 Formulas'!$AD$8,D20='12 Formulas'!$AH$3),A20,"")&amp;" "&amp;IF(AND(C21='12 Formulas'!$AD$8,D21='12 Formulas'!$AH$3),A21,"")&amp;" "&amp;IF(AND(C22='12 Formulas'!$AD$8,D22='12 Formulas'!$AH$3),A22,"")&amp;" "&amp;IF(AND(C23='12 Formulas'!$AD$8,D23='12 Formulas'!$AH$3),A23,"")&amp;" "&amp;IF(AND(C24='12 Formulas'!$AD$8,D24='12 Formulas'!$AH$3),A24,"")&amp;" "&amp;IF(AND(C25='12 Formulas'!$AD$8,D25='12 Formulas'!$AH$3),A25,"")&amp;" "&amp;IF(AND(C26='12 Formulas'!$AD$8,D26='12 Formulas'!$AH$3),A26,"")&amp;" "&amp;IF(AND(C27='12 Formulas'!$AD$8,D27='12 Formulas'!$AH$3),A27,"")&amp;" "&amp;IF(AND(C28='12 Formulas'!$AD$8,D28='12 Formulas'!$AH$3),A28,"")&amp;" "&amp;IF(AND(C29='12 Formulas'!$AD$8,D29='12 Formulas'!$AH$3),A29,"")&amp;" "&amp;IF(AND(C30='12 Formulas'!$AD$8,D30='12 Formulas'!$AH$3),A30,"")&amp;" "&amp;IF(AND(C31='12 Formulas'!$AD$8,D31='12 Formulas'!$AH$3),A31,"")</f>
        <v xml:space="preserve"> R2                  </v>
      </c>
      <c r="M16" s="342" t="str">
        <f>+IF(AND(C12='12 Formulas'!$AD$8,D12='12 Formulas'!$AI$3),A12,"")&amp;" "&amp;IF(AND(C13='12 Formulas'!$AD$8,D13='12 Formulas'!$AI$3),A13,"")&amp;" "&amp;IF(AND(C14='12 Formulas'!$AD$8,D14='12 Formulas'!$AI$3),A14,"")&amp;" "&amp;IF(AND(C15='12 Formulas'!$AD$8,D15='12 Formulas'!$AI$3),A15,"")&amp;" "&amp;IF(AND(C16='12 Formulas'!$AD$8,D16='12 Formulas'!$AI$3),A16,"")&amp;" "&amp;IF(AND(C17='12 Formulas'!$AD$8,D17='12 Formulas'!$AI$3),A17,"")&amp;" "&amp;IF(AND(C18='12 Formulas'!$AD$8,D18='12 Formulas'!$AI$3),A18,"")&amp;" "&amp;IF(AND(C19='12 Formulas'!$AD$8,D19='12 Formulas'!$AI$3),A19,"")&amp;" "&amp;IF(AND(C20='12 Formulas'!$AD$8,D20='12 Formulas'!$AI$3),A20,"")&amp;" "&amp;IF(AND(C21='12 Formulas'!$AD$8,D21='12 Formulas'!$AI$3),A21,"")&amp;" "&amp;IF(AND(C22='12 Formulas'!$AD$8,D22='12 Formulas'!$AI$3),A22,"")&amp;" "&amp;IF(AND(C23='12 Formulas'!$AD$8,D23='12 Formulas'!$AI$3),A23,"")&amp;" "&amp;IF(AND(C24='12 Formulas'!$AD$8,D24='12 Formulas'!$AI$3),A24,"")&amp;" "&amp;IF(AND(C25='12 Formulas'!$AD$8,D25='12 Formulas'!$AI$3),A25,"")&amp;" "&amp;IF(AND(C26='12 Formulas'!$AD$8,D26='12 Formulas'!$AI$3),A26,"")&amp;" "&amp;IF(AND(C27='12 Formulas'!$AD$8,D27='12 Formulas'!$AI$3),A27,"")&amp;" "&amp;IF(AND(C28='12 Formulas'!$AD$8,D28='12 Formulas'!$AI$3),A28,"")&amp;" "&amp;IF(AND(C29='12 Formulas'!$AD$8,D29='12 Formulas'!$AI$3),A29,"")&amp;" "&amp;IF(AND(C30='12 Formulas'!$AD$8,D30='12 Formulas'!$AI$3),A30,"")&amp;" "&amp;IF(AND(C31='12 Formulas'!$AD$8,D31='12 Formulas'!$AI$3),A31,"")</f>
        <v xml:space="preserve">                   </v>
      </c>
      <c r="N16" s="325"/>
      <c r="O16" s="609"/>
      <c r="P16" s="343">
        <v>0.2</v>
      </c>
      <c r="Q16" s="247" t="s">
        <v>151</v>
      </c>
      <c r="R16" s="344" t="s">
        <v>193</v>
      </c>
      <c r="S16" s="344" t="s">
        <v>193</v>
      </c>
      <c r="T16" s="340" t="s">
        <v>176</v>
      </c>
      <c r="U16" s="341" t="s">
        <v>191</v>
      </c>
      <c r="V16" s="342" t="s">
        <v>192</v>
      </c>
      <c r="Y16" s="309"/>
      <c r="Z16" s="309"/>
      <c r="AA16" s="320"/>
      <c r="AB16" s="334"/>
      <c r="AC16" s="335"/>
      <c r="AD16" s="330"/>
      <c r="AE16" s="330"/>
      <c r="AF16" s="330"/>
      <c r="AG16" s="320"/>
      <c r="AH16" s="330"/>
      <c r="AI16" s="320"/>
      <c r="AJ16" s="320"/>
    </row>
    <row r="17" spans="1:36" ht="30.6" hidden="1" customHeight="1" x14ac:dyDescent="0.25">
      <c r="A17" s="321" t="str">
        <f>'1 Contexto e Identificación'!A16</f>
        <v>R6</v>
      </c>
      <c r="B17" s="322" t="str">
        <f>+'1 Contexto e Identificación'!E16</f>
        <v xml:space="preserve">  </v>
      </c>
      <c r="C17" s="323" t="str">
        <f>+'5 Valoración Control'!$AI$87</f>
        <v/>
      </c>
      <c r="D17" s="274" t="str">
        <f>+'5 Valoración Control'!$AJ$87</f>
        <v/>
      </c>
      <c r="E17" s="353" t="str">
        <f>+'5 Valoración Control'!$AK$87</f>
        <v/>
      </c>
      <c r="F17" s="325"/>
      <c r="G17" s="325"/>
      <c r="H17" s="325"/>
      <c r="I17" s="325"/>
      <c r="J17" s="325"/>
      <c r="K17" s="325"/>
      <c r="L17" s="325"/>
      <c r="M17" s="325"/>
      <c r="N17" s="325"/>
      <c r="Y17" s="309"/>
      <c r="Z17" s="309"/>
      <c r="AA17" s="320"/>
      <c r="AB17" s="334"/>
      <c r="AC17" s="335"/>
      <c r="AD17" s="330"/>
      <c r="AE17" s="330"/>
      <c r="AF17" s="330"/>
      <c r="AG17" s="330"/>
      <c r="AH17" s="330"/>
      <c r="AI17" s="320"/>
      <c r="AJ17" s="320"/>
    </row>
    <row r="18" spans="1:36" ht="30.6" hidden="1" customHeight="1" x14ac:dyDescent="0.25">
      <c r="A18" s="321" t="str">
        <f>'1 Contexto e Identificación'!A17</f>
        <v>R7</v>
      </c>
      <c r="B18" s="322" t="str">
        <f>+'1 Contexto e Identificación'!E17</f>
        <v xml:space="preserve">  </v>
      </c>
      <c r="C18" s="323" t="str">
        <f>+'5 Valoración Control'!$AI$102</f>
        <v/>
      </c>
      <c r="D18" s="274" t="str">
        <f>+'5 Valoración Control'!$AJ$102</f>
        <v/>
      </c>
      <c r="E18" s="353" t="str">
        <f>+'5 Valoración Control'!$AK$102</f>
        <v/>
      </c>
      <c r="F18" s="325"/>
      <c r="G18" s="325"/>
      <c r="H18" s="325"/>
      <c r="I18" s="325"/>
      <c r="J18" s="325"/>
      <c r="K18" s="325"/>
      <c r="L18" s="325"/>
      <c r="M18" s="325"/>
      <c r="N18" s="325"/>
      <c r="R18" s="245"/>
      <c r="T18" s="309"/>
      <c r="U18" s="309"/>
      <c r="V18" s="309"/>
      <c r="W18" s="309"/>
      <c r="X18" s="309"/>
      <c r="Y18" s="309"/>
      <c r="Z18" s="309"/>
      <c r="AA18" s="320"/>
      <c r="AB18" s="334"/>
      <c r="AC18" s="320"/>
      <c r="AD18" s="335"/>
      <c r="AE18" s="335"/>
      <c r="AF18" s="335"/>
      <c r="AG18" s="335"/>
      <c r="AH18" s="335"/>
      <c r="AI18" s="320"/>
      <c r="AJ18" s="320"/>
    </row>
    <row r="19" spans="1:36" ht="30.6" hidden="1" customHeight="1" x14ac:dyDescent="0.25">
      <c r="A19" s="321" t="str">
        <f>'1 Contexto e Identificación'!A18</f>
        <v>R8</v>
      </c>
      <c r="B19" s="322" t="str">
        <f>+'1 Contexto e Identificación'!E18</f>
        <v xml:space="preserve">  </v>
      </c>
      <c r="C19" s="323" t="str">
        <f>+'5 Valoración Control'!$AI$117</f>
        <v/>
      </c>
      <c r="D19" s="274" t="str">
        <f>+'5 Valoración Control'!$AJ$117</f>
        <v/>
      </c>
      <c r="E19" s="353" t="str">
        <f>+'5 Valoración Control'!$AK$117</f>
        <v/>
      </c>
      <c r="F19" s="325"/>
      <c r="G19" s="325"/>
      <c r="H19" s="325"/>
      <c r="I19" s="325"/>
      <c r="J19" s="325"/>
      <c r="K19" s="325"/>
      <c r="L19" s="325"/>
      <c r="M19" s="325"/>
      <c r="N19" s="325"/>
      <c r="R19" s="258"/>
      <c r="T19" s="309"/>
      <c r="U19" s="309"/>
      <c r="V19" s="309"/>
      <c r="W19" s="309"/>
      <c r="X19" s="309"/>
      <c r="Y19" s="309"/>
      <c r="Z19" s="309"/>
      <c r="AA19" s="320"/>
      <c r="AB19" s="320"/>
      <c r="AC19" s="320"/>
      <c r="AD19" s="330"/>
      <c r="AE19" s="330"/>
      <c r="AF19" s="330"/>
      <c r="AG19" s="330"/>
      <c r="AH19" s="330"/>
      <c r="AI19" s="320"/>
      <c r="AJ19" s="320"/>
    </row>
    <row r="20" spans="1:36" ht="30.6" hidden="1" customHeight="1" x14ac:dyDescent="0.25">
      <c r="A20" s="321" t="str">
        <f>'1 Contexto e Identificación'!A19</f>
        <v>R9</v>
      </c>
      <c r="B20" s="322" t="str">
        <f>+'1 Contexto e Identificación'!E19</f>
        <v xml:space="preserve">  </v>
      </c>
      <c r="C20" s="323" t="str">
        <f>+'5 Valoración Control'!$AI$132</f>
        <v/>
      </c>
      <c r="D20" s="274" t="str">
        <f>+'5 Valoración Control'!$AJ$132</f>
        <v/>
      </c>
      <c r="E20" s="353" t="str">
        <f>+'5 Valoración Control'!$AK$132</f>
        <v/>
      </c>
      <c r="F20" s="325"/>
      <c r="G20" s="325"/>
      <c r="H20" s="325"/>
      <c r="I20" s="325"/>
      <c r="J20" s="325"/>
      <c r="K20" s="325"/>
      <c r="L20" s="325"/>
      <c r="M20" s="325"/>
      <c r="N20" s="325"/>
      <c r="R20" s="345"/>
      <c r="S20" s="309"/>
      <c r="T20" s="309"/>
      <c r="U20" s="309"/>
      <c r="V20" s="309"/>
      <c r="W20" s="309"/>
      <c r="X20" s="309"/>
      <c r="Y20" s="309"/>
      <c r="Z20" s="309"/>
      <c r="AA20" s="320"/>
      <c r="AB20" s="320"/>
      <c r="AC20" s="320"/>
      <c r="AD20" s="330"/>
      <c r="AE20" s="330"/>
      <c r="AF20" s="330"/>
      <c r="AG20" s="330"/>
      <c r="AH20" s="330"/>
      <c r="AI20" s="320"/>
      <c r="AJ20" s="320"/>
    </row>
    <row r="21" spans="1:36" ht="30.6" hidden="1" customHeight="1" x14ac:dyDescent="0.25">
      <c r="A21" s="321" t="str">
        <f>'1 Contexto e Identificación'!A20</f>
        <v>R10</v>
      </c>
      <c r="B21" s="322" t="str">
        <f>+'1 Contexto e Identificación'!E20</f>
        <v xml:space="preserve">  </v>
      </c>
      <c r="C21" s="323" t="str">
        <f>+'5 Valoración Control'!$AI$147</f>
        <v/>
      </c>
      <c r="D21" s="274" t="str">
        <f>+'5 Valoración Control'!$AJ$147</f>
        <v/>
      </c>
      <c r="E21" s="353" t="str">
        <f>+'5 Valoración Control'!$AK$147</f>
        <v/>
      </c>
      <c r="F21" s="325"/>
      <c r="G21" s="325"/>
      <c r="H21" s="325"/>
      <c r="I21" s="325"/>
      <c r="J21" s="325"/>
      <c r="K21" s="325"/>
      <c r="L21" s="325"/>
      <c r="M21" s="325"/>
      <c r="N21" s="325"/>
      <c r="Q21" s="346"/>
      <c r="R21" s="345"/>
      <c r="S21" s="346"/>
      <c r="T21" s="346"/>
      <c r="U21" s="346"/>
      <c r="V21" s="346"/>
      <c r="W21" s="346"/>
      <c r="X21" s="346"/>
      <c r="Y21" s="346"/>
      <c r="Z21" s="346"/>
      <c r="AA21" s="320"/>
      <c r="AB21" s="320"/>
      <c r="AC21" s="347"/>
      <c r="AD21" s="347"/>
      <c r="AE21" s="347"/>
      <c r="AF21" s="347"/>
      <c r="AG21" s="347"/>
      <c r="AH21" s="347"/>
      <c r="AI21" s="320"/>
      <c r="AJ21" s="320"/>
    </row>
    <row r="22" spans="1:36" ht="30.6" hidden="1" customHeight="1" x14ac:dyDescent="0.25">
      <c r="A22" s="321" t="str">
        <f>'1 Contexto e Identificación'!A21</f>
        <v>R11</v>
      </c>
      <c r="B22" s="322" t="str">
        <f>+'1 Contexto e Identificación'!E21</f>
        <v xml:space="preserve">  </v>
      </c>
      <c r="C22" s="323" t="str">
        <f>+'5 Valoración Control'!$AI$162</f>
        <v/>
      </c>
      <c r="D22" s="274" t="str">
        <f>+'5 Valoración Control'!$AJ$162</f>
        <v/>
      </c>
      <c r="E22" s="353" t="str">
        <f>+'5 Valoración Control'!$AK$162</f>
        <v/>
      </c>
      <c r="F22" s="325"/>
      <c r="G22" s="325"/>
      <c r="H22" s="325"/>
      <c r="I22" s="325"/>
      <c r="J22" s="325"/>
      <c r="K22" s="325"/>
      <c r="L22" s="325"/>
      <c r="M22" s="325"/>
      <c r="N22" s="325"/>
      <c r="Q22" s="346"/>
      <c r="R22" s="345"/>
      <c r="Y22" s="346"/>
      <c r="Z22" s="346"/>
      <c r="AA22" s="320"/>
      <c r="AB22" s="320"/>
      <c r="AC22" s="320"/>
      <c r="AD22" s="330"/>
      <c r="AE22" s="330"/>
      <c r="AF22" s="330"/>
      <c r="AG22" s="330"/>
      <c r="AH22" s="330"/>
      <c r="AI22" s="320"/>
      <c r="AJ22" s="320"/>
    </row>
    <row r="23" spans="1:36" ht="30.6" hidden="1" customHeight="1" x14ac:dyDescent="0.25">
      <c r="A23" s="321" t="str">
        <f>'1 Contexto e Identificación'!A22</f>
        <v>R12</v>
      </c>
      <c r="B23" s="322" t="str">
        <f>+'1 Contexto e Identificación'!E22</f>
        <v xml:space="preserve">  </v>
      </c>
      <c r="C23" s="323" t="str">
        <f>+'5 Valoración Control'!$AI$177</f>
        <v/>
      </c>
      <c r="D23" s="274" t="str">
        <f>+'5 Valoración Control'!$AJ$177</f>
        <v/>
      </c>
      <c r="E23" s="353" t="str">
        <f>+'5 Valoración Control'!$AK$177</f>
        <v/>
      </c>
      <c r="F23" s="325"/>
      <c r="G23" s="325"/>
      <c r="H23" s="325"/>
      <c r="I23" s="325"/>
      <c r="J23" s="325"/>
      <c r="K23" s="325"/>
      <c r="L23" s="325"/>
      <c r="M23" s="325"/>
      <c r="N23" s="325"/>
      <c r="O23" s="232"/>
      <c r="P23" s="232"/>
      <c r="Q23" s="346"/>
      <c r="Y23" s="346"/>
      <c r="Z23" s="346"/>
      <c r="AA23" s="320"/>
      <c r="AB23" s="320"/>
      <c r="AC23" s="320"/>
      <c r="AD23" s="330"/>
      <c r="AE23" s="330"/>
      <c r="AF23" s="330"/>
      <c r="AG23" s="330"/>
      <c r="AH23" s="330"/>
      <c r="AI23" s="320"/>
      <c r="AJ23" s="320"/>
    </row>
    <row r="24" spans="1:36" ht="30.6" hidden="1" customHeight="1" x14ac:dyDescent="0.25">
      <c r="A24" s="321" t="str">
        <f>'1 Contexto e Identificación'!A23</f>
        <v>R13</v>
      </c>
      <c r="B24" s="322" t="str">
        <f>+'1 Contexto e Identificación'!E23</f>
        <v xml:space="preserve">  </v>
      </c>
      <c r="C24" s="323" t="str">
        <f>+'5 Valoración Control'!$AI$192</f>
        <v/>
      </c>
      <c r="D24" s="274" t="str">
        <f>+'5 Valoración Control'!$AJ$192</f>
        <v/>
      </c>
      <c r="E24" s="353" t="str">
        <f>+'5 Valoración Control'!$AK$192</f>
        <v/>
      </c>
      <c r="F24" s="325"/>
      <c r="G24" s="325"/>
      <c r="H24" s="325"/>
      <c r="I24" s="325"/>
      <c r="J24" s="325"/>
      <c r="K24" s="325"/>
      <c r="L24" s="325"/>
      <c r="M24" s="325"/>
      <c r="N24" s="325"/>
      <c r="O24" s="232"/>
      <c r="P24" s="232"/>
      <c r="Q24" s="348"/>
      <c r="Y24" s="346"/>
      <c r="Z24" s="346"/>
      <c r="AA24" s="320"/>
      <c r="AB24" s="320"/>
      <c r="AC24" s="320"/>
      <c r="AD24" s="320"/>
      <c r="AE24" s="320"/>
      <c r="AF24" s="320"/>
      <c r="AG24" s="320"/>
      <c r="AH24" s="330"/>
      <c r="AI24" s="320"/>
      <c r="AJ24" s="320"/>
    </row>
    <row r="25" spans="1:36" ht="30.6" hidden="1" customHeight="1" x14ac:dyDescent="0.25">
      <c r="A25" s="321" t="str">
        <f>'1 Contexto e Identificación'!A24</f>
        <v>R14</v>
      </c>
      <c r="B25" s="322" t="str">
        <f>+'1 Contexto e Identificación'!E24</f>
        <v xml:space="preserve">  </v>
      </c>
      <c r="C25" s="323" t="str">
        <f>+'5 Valoración Control'!$AI$207</f>
        <v/>
      </c>
      <c r="D25" s="274" t="str">
        <f>+'5 Valoración Control'!$AJ$207</f>
        <v/>
      </c>
      <c r="E25" s="353" t="str">
        <f>+'5 Valoración Control'!$AK$207</f>
        <v/>
      </c>
      <c r="F25" s="325"/>
      <c r="G25" s="325"/>
      <c r="H25" s="325"/>
      <c r="I25" s="325"/>
      <c r="J25" s="325"/>
      <c r="K25" s="325"/>
      <c r="L25" s="325"/>
      <c r="M25" s="325"/>
      <c r="N25" s="325"/>
      <c r="O25" s="232"/>
      <c r="P25" s="232"/>
      <c r="AA25" s="320"/>
      <c r="AB25" s="349"/>
      <c r="AC25" s="349"/>
      <c r="AD25" s="349"/>
      <c r="AE25" s="349"/>
      <c r="AF25" s="349"/>
      <c r="AG25" s="349"/>
      <c r="AH25" s="330"/>
      <c r="AI25" s="320"/>
      <c r="AJ25" s="320"/>
    </row>
    <row r="26" spans="1:36" ht="30.6" hidden="1" customHeight="1" x14ac:dyDescent="0.25">
      <c r="A26" s="321" t="str">
        <f>'1 Contexto e Identificación'!A25</f>
        <v>R15</v>
      </c>
      <c r="B26" s="322" t="str">
        <f>+'1 Contexto e Identificación'!E25</f>
        <v xml:space="preserve">  </v>
      </c>
      <c r="C26" s="323" t="str">
        <f>+'5 Valoración Control'!$AI$222</f>
        <v/>
      </c>
      <c r="D26" s="274" t="str">
        <f>+'5 Valoración Control'!$AJ$222</f>
        <v/>
      </c>
      <c r="E26" s="353" t="str">
        <f>+'5 Valoración Control'!$AK$222</f>
        <v/>
      </c>
      <c r="F26" s="325"/>
      <c r="G26" s="325"/>
      <c r="H26" s="325"/>
      <c r="I26" s="325"/>
      <c r="J26" s="325"/>
      <c r="K26" s="325"/>
      <c r="L26" s="325"/>
      <c r="M26" s="325"/>
      <c r="N26" s="325"/>
      <c r="O26" s="232"/>
      <c r="P26" s="232"/>
      <c r="AA26" s="320"/>
      <c r="AB26" s="320"/>
      <c r="AC26" s="320"/>
      <c r="AD26" s="320"/>
      <c r="AE26" s="320"/>
      <c r="AF26" s="320"/>
      <c r="AG26" s="320"/>
      <c r="AH26" s="330"/>
      <c r="AI26" s="320"/>
      <c r="AJ26" s="320"/>
    </row>
    <row r="27" spans="1:36" ht="30.6" hidden="1" customHeight="1" x14ac:dyDescent="0.25">
      <c r="A27" s="321" t="str">
        <f>'1 Contexto e Identificación'!A26</f>
        <v>R16</v>
      </c>
      <c r="B27" s="322" t="str">
        <f>+'1 Contexto e Identificación'!E26</f>
        <v xml:space="preserve">  </v>
      </c>
      <c r="C27" s="323" t="str">
        <f>+'5 Valoración Control'!$AI$237</f>
        <v/>
      </c>
      <c r="D27" s="274" t="str">
        <f>+'5 Valoración Control'!$AJ$237</f>
        <v/>
      </c>
      <c r="E27" s="353" t="str">
        <f>+'5 Valoración Control'!$AK$237</f>
        <v/>
      </c>
      <c r="F27" s="325"/>
      <c r="G27" s="325"/>
      <c r="H27" s="325"/>
      <c r="I27" s="325"/>
      <c r="J27" s="325"/>
      <c r="K27" s="325"/>
      <c r="L27" s="325"/>
      <c r="M27" s="325"/>
      <c r="N27" s="325"/>
      <c r="AA27" s="320"/>
      <c r="AB27" s="320"/>
      <c r="AC27" s="320"/>
      <c r="AD27" s="320"/>
      <c r="AE27" s="320"/>
      <c r="AF27" s="320"/>
      <c r="AG27" s="320"/>
      <c r="AH27" s="330"/>
      <c r="AI27" s="320"/>
      <c r="AJ27" s="320"/>
    </row>
    <row r="28" spans="1:36" ht="30.6" hidden="1" customHeight="1" x14ac:dyDescent="0.25">
      <c r="A28" s="321" t="str">
        <f>'1 Contexto e Identificación'!A27</f>
        <v>R17</v>
      </c>
      <c r="B28" s="322" t="str">
        <f>+'1 Contexto e Identificación'!E27</f>
        <v xml:space="preserve">  </v>
      </c>
      <c r="C28" s="323" t="str">
        <f>+'5 Valoración Control'!$AI$252</f>
        <v/>
      </c>
      <c r="D28" s="274" t="str">
        <f>+'5 Valoración Control'!$AJ$252</f>
        <v/>
      </c>
      <c r="E28" s="353" t="str">
        <f>+'5 Valoración Control'!$AK$252</f>
        <v/>
      </c>
      <c r="F28" s="325"/>
      <c r="G28" s="325"/>
      <c r="H28" s="325"/>
      <c r="I28" s="325"/>
      <c r="J28" s="325"/>
      <c r="K28" s="325"/>
      <c r="L28" s="325"/>
      <c r="M28" s="325"/>
      <c r="N28" s="325"/>
    </row>
    <row r="29" spans="1:36" ht="30.6" hidden="1" customHeight="1" x14ac:dyDescent="0.25">
      <c r="A29" s="321" t="str">
        <f>'1 Contexto e Identificación'!A28</f>
        <v>R18</v>
      </c>
      <c r="B29" s="322" t="str">
        <f>+'1 Contexto e Identificación'!E28</f>
        <v xml:space="preserve">  </v>
      </c>
      <c r="C29" s="323" t="str">
        <f>+'5 Valoración Control'!$AI$267</f>
        <v/>
      </c>
      <c r="D29" s="274" t="str">
        <f>+'5 Valoración Control'!$AJ$267</f>
        <v/>
      </c>
      <c r="E29" s="353" t="str">
        <f>+'5 Valoración Control'!$AK$267</f>
        <v/>
      </c>
      <c r="F29" s="325"/>
      <c r="G29" s="325"/>
      <c r="H29" s="325"/>
      <c r="I29" s="325"/>
      <c r="J29" s="325"/>
      <c r="K29" s="325"/>
      <c r="L29" s="325"/>
      <c r="M29" s="325"/>
      <c r="N29" s="325"/>
    </row>
    <row r="30" spans="1:36" ht="30.6" hidden="1" customHeight="1" x14ac:dyDescent="0.25">
      <c r="A30" s="321" t="str">
        <f>'1 Contexto e Identificación'!A29</f>
        <v>R19</v>
      </c>
      <c r="B30" s="322" t="str">
        <f>+'1 Contexto e Identificación'!E29</f>
        <v xml:space="preserve">  </v>
      </c>
      <c r="C30" s="323" t="str">
        <f>+'5 Valoración Control'!$AI$282</f>
        <v/>
      </c>
      <c r="D30" s="274" t="str">
        <f>+'5 Valoración Control'!$AJ$282</f>
        <v/>
      </c>
      <c r="E30" s="353" t="str">
        <f>+'5 Valoración Control'!$AK$282</f>
        <v/>
      </c>
      <c r="F30" s="325"/>
      <c r="G30" s="325"/>
      <c r="H30" s="325"/>
      <c r="I30" s="325"/>
      <c r="J30" s="325"/>
      <c r="K30" s="325"/>
      <c r="L30" s="325"/>
      <c r="M30" s="325"/>
      <c r="N30" s="325"/>
    </row>
    <row r="31" spans="1:36" ht="42.6" hidden="1" customHeight="1" thickBot="1" x14ac:dyDescent="0.3">
      <c r="A31" s="321" t="str">
        <f>'1 Contexto e Identificación'!A30</f>
        <v>R20</v>
      </c>
      <c r="B31" s="322" t="str">
        <f>+'1 Contexto e Identificación'!E30</f>
        <v xml:space="preserve">  </v>
      </c>
      <c r="C31" s="350" t="str">
        <f>+'5 Valoración Control'!$AI$297</f>
        <v/>
      </c>
      <c r="D31" s="351" t="str">
        <f>+'5 Valoración Control'!$AJ$297</f>
        <v/>
      </c>
      <c r="E31" s="354" t="str">
        <f>+'5 Valoración Control'!$AK$297</f>
        <v/>
      </c>
      <c r="F31" s="325"/>
      <c r="G31" s="325"/>
      <c r="H31" s="325"/>
      <c r="I31" s="325"/>
      <c r="J31" s="325"/>
      <c r="K31" s="325"/>
      <c r="L31" s="325"/>
      <c r="M31" s="325"/>
      <c r="N31" s="325"/>
    </row>
    <row r="32" spans="1:36" ht="14.45" customHeight="1" x14ac:dyDescent="0.25">
      <c r="B32" s="225"/>
      <c r="D32" s="272"/>
      <c r="E32" s="225"/>
      <c r="F32" s="225"/>
      <c r="G32" s="225"/>
      <c r="H32" s="225"/>
      <c r="I32" s="225"/>
      <c r="J32" s="225"/>
      <c r="K32" s="225"/>
      <c r="L32" s="225"/>
      <c r="M32" s="225"/>
      <c r="N32" s="225"/>
      <c r="Y32" s="230"/>
      <c r="Z32" s="230"/>
      <c r="AA32" s="230"/>
      <c r="AB32" s="230"/>
      <c r="AC32" s="230"/>
      <c r="AD32" s="225"/>
      <c r="AE32" s="225"/>
      <c r="AF32" s="225"/>
      <c r="AG32" s="225"/>
      <c r="AH32" s="225"/>
    </row>
    <row r="33" spans="3:29" s="225" customFormat="1" ht="39" customHeight="1" x14ac:dyDescent="0.25">
      <c r="C33" s="272"/>
      <c r="D33" s="272"/>
      <c r="Y33" s="230"/>
      <c r="Z33" s="230"/>
      <c r="AA33" s="230"/>
      <c r="AB33" s="230"/>
      <c r="AC33" s="230"/>
    </row>
    <row r="34" spans="3:29" s="225" customFormat="1" ht="19.5" customHeight="1" x14ac:dyDescent="0.25">
      <c r="C34" s="272"/>
      <c r="D34" s="272"/>
      <c r="Y34" s="230"/>
      <c r="Z34" s="230"/>
      <c r="AA34" s="230"/>
      <c r="AB34" s="230"/>
      <c r="AC34" s="230"/>
    </row>
    <row r="35" spans="3:29" s="225" customFormat="1" ht="19.5" customHeight="1" x14ac:dyDescent="0.25">
      <c r="C35" s="272"/>
      <c r="D35" s="272"/>
      <c r="Y35" s="230"/>
      <c r="Z35" s="230"/>
      <c r="AA35" s="230"/>
      <c r="AB35" s="230"/>
      <c r="AC35" s="230"/>
    </row>
    <row r="36" spans="3:29" s="225" customFormat="1" ht="19.5" customHeight="1" x14ac:dyDescent="0.25">
      <c r="C36" s="272"/>
      <c r="D36" s="272"/>
      <c r="Y36" s="230"/>
      <c r="Z36" s="230"/>
      <c r="AA36" s="230"/>
      <c r="AB36" s="230"/>
      <c r="AC36" s="230"/>
    </row>
    <row r="37" spans="3:29" s="225" customFormat="1" ht="19.5" customHeight="1" x14ac:dyDescent="0.25">
      <c r="C37" s="272"/>
      <c r="D37" s="272"/>
      <c r="Y37" s="230"/>
      <c r="Z37" s="230"/>
      <c r="AA37" s="230"/>
      <c r="AB37" s="230"/>
      <c r="AC37" s="230"/>
    </row>
    <row r="38" spans="3:29" s="225" customFormat="1" ht="19.5" customHeight="1" x14ac:dyDescent="0.25">
      <c r="C38" s="272"/>
      <c r="D38" s="272"/>
      <c r="Y38" s="230"/>
      <c r="Z38" s="230"/>
      <c r="AA38" s="230"/>
      <c r="AB38" s="230"/>
      <c r="AC38" s="230"/>
    </row>
  </sheetData>
  <sheetProtection formatCells="0" formatColumns="0" formatRows="0" insertColumns="0" insertRows="0" insertHyperlinks="0" deleteColumns="0" deleteRows="0" sort="0" autoFilter="0" pivotTables="0"/>
  <protectedRanges>
    <protectedRange sqref="B5:E6" name="EDITABLE"/>
  </protectedRanges>
  <autoFilter ref="A11:AJ31" xr:uid="{00000000-0009-0000-0000-000007000000}">
    <filterColumn colId="27" showButton="0"/>
    <filterColumn colId="28" showButton="0"/>
    <filterColumn colId="29" showButton="0"/>
    <filterColumn colId="30" showButton="0"/>
    <filterColumn colId="31" showButton="0"/>
    <filterColumn colId="32" showButton="0"/>
  </autoFilter>
  <dataConsolidate/>
  <mergeCells count="16">
    <mergeCell ref="B1:E4"/>
    <mergeCell ref="A1:A4"/>
    <mergeCell ref="F1:H1"/>
    <mergeCell ref="F2:H2"/>
    <mergeCell ref="F3:H3"/>
    <mergeCell ref="F4:H4"/>
    <mergeCell ref="B7:D7"/>
    <mergeCell ref="B8:D8"/>
    <mergeCell ref="G9:M9"/>
    <mergeCell ref="B5:E5"/>
    <mergeCell ref="B6:E6"/>
    <mergeCell ref="T9:V9"/>
    <mergeCell ref="C10:E10"/>
    <mergeCell ref="I10:M10"/>
    <mergeCell ref="G12:G16"/>
    <mergeCell ref="O12:O16"/>
  </mergeCells>
  <dataValidations disablePrompts="1" count="3">
    <dataValidation allowBlank="1" showInputMessage="1" showErrorMessage="1" prompt="Es la materialización del riesgo y las consecuencias de su aparición. Su escala es: 5 bajo impacto, 10 medio, 20 alto impacto._x000a_" sqref="JB11:JH11" xr:uid="{E52CA2B1-6CFC-4FB5-91B9-03FA57571B76}"/>
    <dataValidation allowBlank="1" showInputMessage="1" showErrorMessage="1" prompt="La probabilidad se encuentra determinada por una escala de 1 a 3, siendo 1 la menor probabilidad de ocurrencia del riesgo y 3 la mayor probabilidad de  ocurrencia." sqref="JA11" xr:uid="{664CEDE7-F191-4088-9064-B44B224A21BD}"/>
    <dataValidation type="list" allowBlank="1" showInputMessage="1" showErrorMessage="1" sqref="JB12:JH19" xr:uid="{BA7EAF3B-26FB-40AD-AF64-FAD189439146}">
      <formula1>#REF!</formula1>
    </dataValidation>
  </dataValidations>
  <printOptions horizontalCentered="1" verticalCentered="1"/>
  <pageMargins left="0.25" right="0.25" top="0.75" bottom="0.75" header="0.3" footer="0.3"/>
  <pageSetup paperSize="5" scale="65" orientation="landscape" r:id="rId1"/>
  <headerFooter alignWithMargins="0"/>
  <drawing r:id="rId2"/>
  <legacyDrawing r:id="rId3"/>
  <oleObjects>
    <mc:AlternateContent xmlns:mc="http://schemas.openxmlformats.org/markup-compatibility/2006">
      <mc:Choice Requires="x14">
        <oleObject progId="PBrush" shapeId="8193" r:id="rId4">
          <objectPr defaultSize="0" autoPict="0" r:id="rId5">
            <anchor moveWithCells="1" sizeWithCells="1">
              <from>
                <xdr:col>0</xdr:col>
                <xdr:colOff>152400</xdr:colOff>
                <xdr:row>0</xdr:row>
                <xdr:rowOff>76200</xdr:rowOff>
              </from>
              <to>
                <xdr:col>0</xdr:col>
                <xdr:colOff>1066800</xdr:colOff>
                <xdr:row>3</xdr:row>
                <xdr:rowOff>47625</xdr:rowOff>
              </to>
            </anchor>
          </objectPr>
        </oleObject>
      </mc:Choice>
      <mc:Fallback>
        <oleObject progId="PBrush" shapeId="8193"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04" operator="equal" id="{190ECAB2-FA75-4E4A-BD72-065B850AA16C}">
            <xm:f>'12 Formulas'!$S$3</xm:f>
            <x14:dxf>
              <fill>
                <patternFill>
                  <bgColor rgb="FFFF0000"/>
                </patternFill>
              </fill>
            </x14:dxf>
          </x14:cfRule>
          <x14:cfRule type="cellIs" priority="105" operator="equal" id="{B9134C0D-80B7-4825-85AF-FC18EF5A738C}">
            <xm:f>'12 Formulas'!$S$4</xm:f>
            <x14:dxf>
              <fill>
                <patternFill>
                  <bgColor rgb="FFFFC000"/>
                </patternFill>
              </fill>
            </x14:dxf>
          </x14:cfRule>
          <x14:cfRule type="cellIs" priority="106" operator="equal" id="{292E43F9-72E5-4B0D-8C75-F5E747D028E2}">
            <xm:f>'12 Formulas'!$S$5</xm:f>
            <x14:dxf>
              <fill>
                <patternFill>
                  <bgColor rgb="FFFFFF00"/>
                </patternFill>
              </fill>
            </x14:dxf>
          </x14:cfRule>
          <x14:cfRule type="cellIs" priority="107" operator="equal" id="{FA45474B-1098-4681-B9D7-CFDC1A48FFC5}">
            <xm:f>'12 Formulas'!$S$6</xm:f>
            <x14:dxf>
              <fill>
                <patternFill>
                  <bgColor rgb="FF00B050"/>
                </patternFill>
              </fill>
            </x14:dxf>
          </x14:cfRule>
          <x14:cfRule type="cellIs" priority="108" operator="equal" id="{3AAE9046-9DBD-4CCF-AD26-7F4D36B1FBA6}">
            <xm:f>'12 Formulas'!$S$7</xm:f>
            <x14:dxf>
              <fill>
                <patternFill>
                  <bgColor rgb="FF92D050"/>
                </patternFill>
              </fill>
            </x14:dxf>
          </x14:cfRule>
          <xm:sqref>C12</xm:sqref>
        </x14:conditionalFormatting>
        <x14:conditionalFormatting xmlns:xm="http://schemas.microsoft.com/office/excel/2006/main">
          <x14:cfRule type="cellIs" priority="101" operator="equal" id="{96CC7116-BD78-4337-B462-D97E21B48DA3}">
            <xm:f>'12 Formulas'!$X$5</xm:f>
            <x14:dxf>
              <fill>
                <patternFill>
                  <bgColor rgb="FFFFFF00"/>
                </patternFill>
              </fill>
            </x14:dxf>
          </x14:cfRule>
          <x14:cfRule type="cellIs" priority="102" operator="equal" id="{ACC8D1F1-FDD1-4E7C-A8F7-5FC1ABA44E10}">
            <xm:f>'12 Formulas'!$X$4</xm:f>
            <x14:dxf>
              <fill>
                <patternFill>
                  <bgColor rgb="FFFFC000"/>
                </patternFill>
              </fill>
            </x14:dxf>
          </x14:cfRule>
          <x14:cfRule type="cellIs" priority="103" operator="equal" id="{C52A5C44-C7A8-46A1-809E-2B22E56F1C01}">
            <xm:f>'12 Formulas'!$X$3</xm:f>
            <x14:dxf>
              <fill>
                <patternFill>
                  <bgColor rgb="FFFF0000"/>
                </patternFill>
              </fill>
            </x14:dxf>
          </x14:cfRule>
          <xm:sqref>D12</xm:sqref>
        </x14:conditionalFormatting>
        <x14:conditionalFormatting xmlns:xm="http://schemas.microsoft.com/office/excel/2006/main">
          <x14:cfRule type="cellIs" priority="96" operator="equal" id="{BFB86AA2-4FE1-428C-B240-A1D9D9CF21E5}">
            <xm:f>'12 Formulas'!$S$3</xm:f>
            <x14:dxf>
              <fill>
                <patternFill>
                  <bgColor rgb="FFFF0000"/>
                </patternFill>
              </fill>
            </x14:dxf>
          </x14:cfRule>
          <x14:cfRule type="cellIs" priority="97" operator="equal" id="{B1CB83A7-6012-42FB-B8BB-FA579FDD30F4}">
            <xm:f>'12 Formulas'!$S$4</xm:f>
            <x14:dxf>
              <fill>
                <patternFill>
                  <bgColor rgb="FFFFC000"/>
                </patternFill>
              </fill>
            </x14:dxf>
          </x14:cfRule>
          <x14:cfRule type="cellIs" priority="98" operator="equal" id="{D0B854CF-B795-4F7A-B716-6DE9803C5092}">
            <xm:f>'12 Formulas'!$S$5</xm:f>
            <x14:dxf>
              <fill>
                <patternFill>
                  <bgColor rgb="FFFFFF00"/>
                </patternFill>
              </fill>
            </x14:dxf>
          </x14:cfRule>
          <x14:cfRule type="cellIs" priority="99" operator="equal" id="{C5CD90B3-1632-419B-AFBD-6C645264A3DD}">
            <xm:f>'12 Formulas'!$S$6</xm:f>
            <x14:dxf>
              <fill>
                <patternFill>
                  <bgColor rgb="FF00B050"/>
                </patternFill>
              </fill>
            </x14:dxf>
          </x14:cfRule>
          <x14:cfRule type="cellIs" priority="100" operator="equal" id="{575F5A82-0EB3-487D-84BF-C0AE180E7E9E}">
            <xm:f>'12 Formulas'!$S$7</xm:f>
            <x14:dxf>
              <fill>
                <patternFill>
                  <bgColor rgb="FF92D050"/>
                </patternFill>
              </fill>
            </x14:dxf>
          </x14:cfRule>
          <xm:sqref>H12:H16</xm:sqref>
        </x14:conditionalFormatting>
        <x14:conditionalFormatting xmlns:xm="http://schemas.microsoft.com/office/excel/2006/main">
          <x14:cfRule type="cellIs" priority="93" operator="equal" id="{6604662C-81CE-4FEF-8A39-EA498C4874BB}">
            <xm:f>'12 Formulas'!$X$5</xm:f>
            <x14:dxf>
              <fill>
                <patternFill>
                  <bgColor rgb="FFFFFF00"/>
                </patternFill>
              </fill>
            </x14:dxf>
          </x14:cfRule>
          <x14:cfRule type="cellIs" priority="94" operator="equal" id="{22792C42-9E8B-45E0-BDE7-8F356AD06652}">
            <xm:f>'12 Formulas'!$X$4</xm:f>
            <x14:dxf>
              <fill>
                <patternFill>
                  <bgColor rgb="FFFFC000"/>
                </patternFill>
              </fill>
            </x14:dxf>
          </x14:cfRule>
          <x14:cfRule type="cellIs" priority="95" operator="equal" id="{49C4D42E-8E99-46AE-8F50-0BBFC3B807E9}">
            <xm:f>'12 Formulas'!$X$3</xm:f>
            <x14:dxf>
              <fill>
                <patternFill>
                  <bgColor rgb="FFFF0000"/>
                </patternFill>
              </fill>
            </x14:dxf>
          </x14:cfRule>
          <xm:sqref>K11</xm:sqref>
        </x14:conditionalFormatting>
        <x14:conditionalFormatting xmlns:xm="http://schemas.microsoft.com/office/excel/2006/main">
          <x14:cfRule type="cellIs" priority="90" operator="equal" id="{5551C226-699D-4EDD-8A69-85B1EC482732}">
            <xm:f>'12 Formulas'!$X$5</xm:f>
            <x14:dxf>
              <fill>
                <patternFill>
                  <bgColor rgb="FFFFFF00"/>
                </patternFill>
              </fill>
            </x14:dxf>
          </x14:cfRule>
          <x14:cfRule type="cellIs" priority="91" operator="equal" id="{A51CED5C-71F2-4758-A35B-A59C7F2D8136}">
            <xm:f>'12 Formulas'!$X$4</xm:f>
            <x14:dxf>
              <fill>
                <patternFill>
                  <bgColor rgb="FFFFC000"/>
                </patternFill>
              </fill>
            </x14:dxf>
          </x14:cfRule>
          <x14:cfRule type="cellIs" priority="92" operator="equal" id="{F24906AA-0536-449F-80F4-44CB6C542D06}">
            <xm:f>'12 Formulas'!$X$3</xm:f>
            <x14:dxf>
              <fill>
                <patternFill>
                  <bgColor rgb="FFFF0000"/>
                </patternFill>
              </fill>
            </x14:dxf>
          </x14:cfRule>
          <xm:sqref>L11</xm:sqref>
        </x14:conditionalFormatting>
        <x14:conditionalFormatting xmlns:xm="http://schemas.microsoft.com/office/excel/2006/main">
          <x14:cfRule type="cellIs" priority="87" operator="equal" id="{A607EA19-EDEC-4FFF-83B7-2EE22B7A1A39}">
            <xm:f>'12 Formulas'!$X$5</xm:f>
            <x14:dxf>
              <fill>
                <patternFill>
                  <bgColor rgb="FFFFFF00"/>
                </patternFill>
              </fill>
            </x14:dxf>
          </x14:cfRule>
          <x14:cfRule type="cellIs" priority="88" operator="equal" id="{F7FC138A-2E2D-43E9-B295-F2AC61ECAE7C}">
            <xm:f>'12 Formulas'!$X$4</xm:f>
            <x14:dxf>
              <fill>
                <patternFill>
                  <bgColor rgb="FFFFC000"/>
                </patternFill>
              </fill>
            </x14:dxf>
          </x14:cfRule>
          <x14:cfRule type="cellIs" priority="89" operator="equal" id="{001C8EEB-3513-4476-8C2A-698D20FE586B}">
            <xm:f>'12 Formulas'!$X$3</xm:f>
            <x14:dxf>
              <fill>
                <patternFill>
                  <bgColor rgb="FFFF0000"/>
                </patternFill>
              </fill>
            </x14:dxf>
          </x14:cfRule>
          <xm:sqref>M11</xm:sqref>
        </x14:conditionalFormatting>
        <x14:conditionalFormatting xmlns:xm="http://schemas.microsoft.com/office/excel/2006/main">
          <x14:cfRule type="cellIs" priority="82" operator="equal" id="{DE40A20A-EE57-45BB-90F6-FA32F8E08744}">
            <xm:f>'12 Formulas'!$S$3</xm:f>
            <x14:dxf>
              <fill>
                <patternFill>
                  <bgColor rgb="FFFF0000"/>
                </patternFill>
              </fill>
            </x14:dxf>
          </x14:cfRule>
          <x14:cfRule type="cellIs" priority="83" operator="equal" id="{12E962EF-3BAF-4C3B-98F0-8337159818DA}">
            <xm:f>'12 Formulas'!$S$4</xm:f>
            <x14:dxf>
              <fill>
                <patternFill>
                  <bgColor rgb="FFFFC000"/>
                </patternFill>
              </fill>
            </x14:dxf>
          </x14:cfRule>
          <x14:cfRule type="cellIs" priority="84" operator="equal" id="{6FE9891B-14A7-4830-BFFC-827D09B657C3}">
            <xm:f>'12 Formulas'!$S$5</xm:f>
            <x14:dxf>
              <fill>
                <patternFill>
                  <bgColor rgb="FFFFFF00"/>
                </patternFill>
              </fill>
            </x14:dxf>
          </x14:cfRule>
          <x14:cfRule type="cellIs" priority="85" operator="equal" id="{769714B6-D378-4894-B00A-0A3A5234D9F1}">
            <xm:f>'12 Formulas'!$S$6</xm:f>
            <x14:dxf>
              <fill>
                <patternFill>
                  <bgColor rgb="FF00B050"/>
                </patternFill>
              </fill>
            </x14:dxf>
          </x14:cfRule>
          <x14:cfRule type="cellIs" priority="86" operator="equal" id="{8B5740FA-8A5B-4997-9A9D-4D8FA3939DBC}">
            <xm:f>'12 Formulas'!$S$7</xm:f>
            <x14:dxf>
              <fill>
                <patternFill>
                  <bgColor rgb="FF92D050"/>
                </patternFill>
              </fill>
            </x14:dxf>
          </x14:cfRule>
          <xm:sqref>Q12:Q16</xm:sqref>
        </x14:conditionalFormatting>
        <x14:conditionalFormatting xmlns:xm="http://schemas.microsoft.com/office/excel/2006/main">
          <x14:cfRule type="cellIs" priority="79" operator="equal" id="{AA3A4D80-7DCB-4255-87AE-D64684C1FCCB}">
            <xm:f>'12 Formulas'!$X$5</xm:f>
            <x14:dxf>
              <fill>
                <patternFill>
                  <bgColor rgb="FFFFFF00"/>
                </patternFill>
              </fill>
            </x14:dxf>
          </x14:cfRule>
          <x14:cfRule type="cellIs" priority="80" operator="equal" id="{6A0F0136-6D77-46D6-9FA1-3742261DE83B}">
            <xm:f>'12 Formulas'!$X$4</xm:f>
            <x14:dxf>
              <fill>
                <patternFill>
                  <bgColor rgb="FFFFC000"/>
                </patternFill>
              </fill>
            </x14:dxf>
          </x14:cfRule>
          <x14:cfRule type="cellIs" priority="81" operator="equal" id="{FD13C944-3332-48FE-8120-7CF843C0E90A}">
            <xm:f>'12 Formulas'!$X$3</xm:f>
            <x14:dxf>
              <fill>
                <patternFill>
                  <bgColor rgb="FFFF0000"/>
                </patternFill>
              </fill>
            </x14:dxf>
          </x14:cfRule>
          <xm:sqref>T11</xm:sqref>
        </x14:conditionalFormatting>
        <x14:conditionalFormatting xmlns:xm="http://schemas.microsoft.com/office/excel/2006/main">
          <x14:cfRule type="cellIs" priority="76" operator="equal" id="{E5E8A5E1-651D-4460-AF42-FABB74B73ACB}">
            <xm:f>'12 Formulas'!$X$5</xm:f>
            <x14:dxf>
              <fill>
                <patternFill>
                  <bgColor rgb="FFFFFF00"/>
                </patternFill>
              </fill>
            </x14:dxf>
          </x14:cfRule>
          <x14:cfRule type="cellIs" priority="77" operator="equal" id="{B967D2B8-6848-4EFA-B352-657876F8D78E}">
            <xm:f>'12 Formulas'!$X$4</xm:f>
            <x14:dxf>
              <fill>
                <patternFill>
                  <bgColor rgb="FFFFC000"/>
                </patternFill>
              </fill>
            </x14:dxf>
          </x14:cfRule>
          <x14:cfRule type="cellIs" priority="78" operator="equal" id="{C956BDB3-0105-4CE0-9E57-4DB5BBF86E31}">
            <xm:f>'12 Formulas'!$X$3</xm:f>
            <x14:dxf>
              <fill>
                <patternFill>
                  <bgColor rgb="FFFF0000"/>
                </patternFill>
              </fill>
            </x14:dxf>
          </x14:cfRule>
          <xm:sqref>U11</xm:sqref>
        </x14:conditionalFormatting>
        <x14:conditionalFormatting xmlns:xm="http://schemas.microsoft.com/office/excel/2006/main">
          <x14:cfRule type="cellIs" priority="73" operator="equal" id="{C4572EDD-4988-4A63-B247-BB3D04EA2747}">
            <xm:f>'12 Formulas'!$X$5</xm:f>
            <x14:dxf>
              <fill>
                <patternFill>
                  <bgColor rgb="FFFFFF00"/>
                </patternFill>
              </fill>
            </x14:dxf>
          </x14:cfRule>
          <x14:cfRule type="cellIs" priority="74" operator="equal" id="{0EA9CDAF-7ED1-47CB-8F9A-326C5668F597}">
            <xm:f>'12 Formulas'!$X$4</xm:f>
            <x14:dxf>
              <fill>
                <patternFill>
                  <bgColor rgb="FFFFC000"/>
                </patternFill>
              </fill>
            </x14:dxf>
          </x14:cfRule>
          <x14:cfRule type="cellIs" priority="75" operator="equal" id="{04F72AA6-4D06-405E-A6CC-A8BF176E029A}">
            <xm:f>'12 Formulas'!$X$3</xm:f>
            <x14:dxf>
              <fill>
                <patternFill>
                  <bgColor rgb="FFFF0000"/>
                </patternFill>
              </fill>
            </x14:dxf>
          </x14:cfRule>
          <xm:sqref>V11</xm:sqref>
        </x14:conditionalFormatting>
        <x14:conditionalFormatting xmlns:xm="http://schemas.microsoft.com/office/excel/2006/main">
          <x14:cfRule type="cellIs" priority="109" operator="equal" id="{37CAE6DF-57B1-4220-B890-8C11D26C21C0}">
            <xm:f>'12 Formulas'!$AK$2</xm:f>
            <x14:dxf>
              <fill>
                <patternFill>
                  <bgColor rgb="FFFF0000"/>
                </patternFill>
              </fill>
            </x14:dxf>
          </x14:cfRule>
          <x14:cfRule type="cellIs" priority="110" operator="equal" id="{AAF4A1F9-1B59-4B3E-A5B1-A1DC4E1B8FBA}">
            <xm:f>'12 Formulas'!$AK$3</xm:f>
            <x14:dxf>
              <fill>
                <patternFill>
                  <bgColor rgb="FFFFC000"/>
                </patternFill>
              </fill>
            </x14:dxf>
          </x14:cfRule>
          <x14:cfRule type="cellIs" priority="111" operator="equal" id="{67DE3045-96CF-40D6-A34A-2C61CCA10246}">
            <xm:f>'12 Formulas'!$AK$4</xm:f>
            <x14:dxf>
              <fill>
                <patternFill>
                  <bgColor rgb="FFFFFF00"/>
                </patternFill>
              </fill>
            </x14:dxf>
          </x14:cfRule>
          <x14:cfRule type="cellIs" priority="112" operator="equal" id="{3F41EA99-A9E0-4829-8CD8-17E091A5F11C}">
            <xm:f>'12 Formulas'!$AK$5</xm:f>
            <x14:dxf>
              <fill>
                <patternFill>
                  <bgColor rgb="FF92D050"/>
                </patternFill>
              </fill>
            </x14:dxf>
          </x14:cfRule>
          <xm:sqref>E12</xm:sqref>
        </x14:conditionalFormatting>
        <x14:conditionalFormatting xmlns:xm="http://schemas.microsoft.com/office/excel/2006/main">
          <x14:cfRule type="cellIs" priority="4" operator="equal" id="{B86353F5-F003-4B38-A322-9D88CAA24AB2}">
            <xm:f>'12 Formulas'!$S$3</xm:f>
            <x14:dxf>
              <fill>
                <patternFill>
                  <bgColor rgb="FFFF0000"/>
                </patternFill>
              </fill>
            </x14:dxf>
          </x14:cfRule>
          <x14:cfRule type="cellIs" priority="5" operator="equal" id="{27F8D1B3-BEF6-4FE1-81F0-412375F881E9}">
            <xm:f>'12 Formulas'!$S$4</xm:f>
            <x14:dxf>
              <fill>
                <patternFill>
                  <bgColor rgb="FFFFC000"/>
                </patternFill>
              </fill>
            </x14:dxf>
          </x14:cfRule>
          <x14:cfRule type="cellIs" priority="6" operator="equal" id="{FBFD46C6-80BE-4FBC-B52F-098C48CD4870}">
            <xm:f>'12 Formulas'!$S$5</xm:f>
            <x14:dxf>
              <fill>
                <patternFill>
                  <bgColor rgb="FFFFFF00"/>
                </patternFill>
              </fill>
            </x14:dxf>
          </x14:cfRule>
          <x14:cfRule type="cellIs" priority="7" operator="equal" id="{955C45B0-415C-4DBB-9FC9-A047782E62D7}">
            <xm:f>'12 Formulas'!$S$6</xm:f>
            <x14:dxf>
              <fill>
                <patternFill>
                  <bgColor rgb="FF00B050"/>
                </patternFill>
              </fill>
            </x14:dxf>
          </x14:cfRule>
          <x14:cfRule type="cellIs" priority="8" operator="equal" id="{04178955-0BF3-4F42-851A-D5A03CDC08BE}">
            <xm:f>'12 Formulas'!$S$7</xm:f>
            <x14:dxf>
              <fill>
                <patternFill>
                  <bgColor rgb="FF92D050"/>
                </patternFill>
              </fill>
            </x14:dxf>
          </x14:cfRule>
          <xm:sqref>C17:C31</xm:sqref>
        </x14:conditionalFormatting>
        <x14:conditionalFormatting xmlns:xm="http://schemas.microsoft.com/office/excel/2006/main">
          <x14:cfRule type="cellIs" priority="1" operator="equal" id="{56CDFAF0-B5F4-4893-85AE-46E02D7A305E}">
            <xm:f>'12 Formulas'!$X$5</xm:f>
            <x14:dxf>
              <fill>
                <patternFill>
                  <bgColor rgb="FFFFFF00"/>
                </patternFill>
              </fill>
            </x14:dxf>
          </x14:cfRule>
          <x14:cfRule type="cellIs" priority="2" operator="equal" id="{F6961A5E-E947-479F-B70E-95FFF9E84DC0}">
            <xm:f>'12 Formulas'!$X$4</xm:f>
            <x14:dxf>
              <fill>
                <patternFill>
                  <bgColor rgb="FFFFC000"/>
                </patternFill>
              </fill>
            </x14:dxf>
          </x14:cfRule>
          <x14:cfRule type="cellIs" priority="3" operator="equal" id="{004A77FF-209A-444D-A56C-9D7C3272C03C}">
            <xm:f>'12 Formulas'!$X$3</xm:f>
            <x14:dxf>
              <fill>
                <patternFill>
                  <bgColor rgb="FFFF0000"/>
                </patternFill>
              </fill>
            </x14:dxf>
          </x14:cfRule>
          <xm:sqref>D17:D31</xm:sqref>
        </x14:conditionalFormatting>
        <x14:conditionalFormatting xmlns:xm="http://schemas.microsoft.com/office/excel/2006/main">
          <x14:cfRule type="cellIs" priority="9" operator="equal" id="{CF04F09F-171C-44F3-AE2A-10704D07400E}">
            <xm:f>'12 Formulas'!$AK$2</xm:f>
            <x14:dxf>
              <fill>
                <patternFill>
                  <bgColor rgb="FFFF0000"/>
                </patternFill>
              </fill>
            </x14:dxf>
          </x14:cfRule>
          <x14:cfRule type="cellIs" priority="10" operator="equal" id="{20B98DAA-B32E-4E32-A931-B9B2E48595AB}">
            <xm:f>'12 Formulas'!$AK$3</xm:f>
            <x14:dxf>
              <fill>
                <patternFill>
                  <bgColor rgb="FFFFC000"/>
                </patternFill>
              </fill>
            </x14:dxf>
          </x14:cfRule>
          <x14:cfRule type="cellIs" priority="11" operator="equal" id="{E3A8B892-014D-444E-9339-526095CFFA26}">
            <xm:f>'12 Formulas'!$AK$4</xm:f>
            <x14:dxf>
              <fill>
                <patternFill>
                  <bgColor rgb="FFFFFF00"/>
                </patternFill>
              </fill>
            </x14:dxf>
          </x14:cfRule>
          <x14:cfRule type="cellIs" priority="12" operator="equal" id="{C9DC1241-4521-483A-8173-F7A68010542A}">
            <xm:f>'12 Formulas'!$AK$5</xm:f>
            <x14:dxf>
              <fill>
                <patternFill>
                  <bgColor rgb="FF92D050"/>
                </patternFill>
              </fill>
            </x14:dxf>
          </x14:cfRule>
          <xm:sqref>E17:E31</xm:sqref>
        </x14:conditionalFormatting>
        <x14:conditionalFormatting xmlns:xm="http://schemas.microsoft.com/office/excel/2006/main">
          <x14:cfRule type="cellIs" priority="52" operator="equal" id="{E546764F-4B73-4ADC-9A06-337C33957693}">
            <xm:f>'12 Formulas'!$S$3</xm:f>
            <x14:dxf>
              <fill>
                <patternFill>
                  <bgColor rgb="FFFF0000"/>
                </patternFill>
              </fill>
            </x14:dxf>
          </x14:cfRule>
          <x14:cfRule type="cellIs" priority="53" operator="equal" id="{081913BE-9187-4C69-9576-FB5EEA9431A7}">
            <xm:f>'12 Formulas'!$S$4</xm:f>
            <x14:dxf>
              <fill>
                <patternFill>
                  <bgColor rgb="FFFFC000"/>
                </patternFill>
              </fill>
            </x14:dxf>
          </x14:cfRule>
          <x14:cfRule type="cellIs" priority="54" operator="equal" id="{A832EC58-23F6-4976-8C43-8529889A210F}">
            <xm:f>'12 Formulas'!$S$5</xm:f>
            <x14:dxf>
              <fill>
                <patternFill>
                  <bgColor rgb="FFFFFF00"/>
                </patternFill>
              </fill>
            </x14:dxf>
          </x14:cfRule>
          <x14:cfRule type="cellIs" priority="55" operator="equal" id="{772475BE-1868-43E2-889F-49EB643D5C02}">
            <xm:f>'12 Formulas'!$S$6</xm:f>
            <x14:dxf>
              <fill>
                <patternFill>
                  <bgColor rgb="FF00B050"/>
                </patternFill>
              </fill>
            </x14:dxf>
          </x14:cfRule>
          <x14:cfRule type="cellIs" priority="56" operator="equal" id="{D27A04F5-9DAE-4876-B513-8DC6735F6719}">
            <xm:f>'12 Formulas'!$S$7</xm:f>
            <x14:dxf>
              <fill>
                <patternFill>
                  <bgColor rgb="FF92D050"/>
                </patternFill>
              </fill>
            </x14:dxf>
          </x14:cfRule>
          <xm:sqref>C13</xm:sqref>
        </x14:conditionalFormatting>
        <x14:conditionalFormatting xmlns:xm="http://schemas.microsoft.com/office/excel/2006/main">
          <x14:cfRule type="cellIs" priority="49" operator="equal" id="{6423A432-850F-44EB-B4DC-43423E8BE3A0}">
            <xm:f>'12 Formulas'!$X$5</xm:f>
            <x14:dxf>
              <fill>
                <patternFill>
                  <bgColor rgb="FFFFFF00"/>
                </patternFill>
              </fill>
            </x14:dxf>
          </x14:cfRule>
          <x14:cfRule type="cellIs" priority="50" operator="equal" id="{BE3B8F64-3A75-4638-9DE1-E4C4DB1BAE20}">
            <xm:f>'12 Formulas'!$X$4</xm:f>
            <x14:dxf>
              <fill>
                <patternFill>
                  <bgColor rgb="FFFFC000"/>
                </patternFill>
              </fill>
            </x14:dxf>
          </x14:cfRule>
          <x14:cfRule type="cellIs" priority="51" operator="equal" id="{EE2F3840-CCD1-4CC2-ADB4-7F3A431619E8}">
            <xm:f>'12 Formulas'!$X$3</xm:f>
            <x14:dxf>
              <fill>
                <patternFill>
                  <bgColor rgb="FFFF0000"/>
                </patternFill>
              </fill>
            </x14:dxf>
          </x14:cfRule>
          <xm:sqref>D13</xm:sqref>
        </x14:conditionalFormatting>
        <x14:conditionalFormatting xmlns:xm="http://schemas.microsoft.com/office/excel/2006/main">
          <x14:cfRule type="cellIs" priority="57" operator="equal" id="{30B8E684-ACB4-44F9-834B-7450DE31F848}">
            <xm:f>'12 Formulas'!$AK$2</xm:f>
            <x14:dxf>
              <fill>
                <patternFill>
                  <bgColor rgb="FFFF0000"/>
                </patternFill>
              </fill>
            </x14:dxf>
          </x14:cfRule>
          <x14:cfRule type="cellIs" priority="58" operator="equal" id="{B812970A-9A37-410B-BF5C-A73404DDBEFD}">
            <xm:f>'12 Formulas'!$AK$3</xm:f>
            <x14:dxf>
              <fill>
                <patternFill>
                  <bgColor rgb="FFFFC000"/>
                </patternFill>
              </fill>
            </x14:dxf>
          </x14:cfRule>
          <x14:cfRule type="cellIs" priority="59" operator="equal" id="{88E589FF-0A5D-4D8E-BEED-B1EB0B140F4B}">
            <xm:f>'12 Formulas'!$AK$4</xm:f>
            <x14:dxf>
              <fill>
                <patternFill>
                  <bgColor rgb="FFFFFF00"/>
                </patternFill>
              </fill>
            </x14:dxf>
          </x14:cfRule>
          <x14:cfRule type="cellIs" priority="60" operator="equal" id="{95AE41C6-AB26-4698-824C-F2361442F419}">
            <xm:f>'12 Formulas'!$AK$5</xm:f>
            <x14:dxf>
              <fill>
                <patternFill>
                  <bgColor rgb="FF92D050"/>
                </patternFill>
              </fill>
            </x14:dxf>
          </x14:cfRule>
          <xm:sqref>E13</xm:sqref>
        </x14:conditionalFormatting>
        <x14:conditionalFormatting xmlns:xm="http://schemas.microsoft.com/office/excel/2006/main">
          <x14:cfRule type="cellIs" priority="40" operator="equal" id="{3C70865B-5554-44D0-968F-2A2B6A1A6F1E}">
            <xm:f>'12 Formulas'!$S$3</xm:f>
            <x14:dxf>
              <fill>
                <patternFill>
                  <bgColor rgb="FFFF0000"/>
                </patternFill>
              </fill>
            </x14:dxf>
          </x14:cfRule>
          <x14:cfRule type="cellIs" priority="41" operator="equal" id="{360FB440-A8FC-4BF0-83E8-84B3A3F2C91C}">
            <xm:f>'12 Formulas'!$S$4</xm:f>
            <x14:dxf>
              <fill>
                <patternFill>
                  <bgColor rgb="FFFFC000"/>
                </patternFill>
              </fill>
            </x14:dxf>
          </x14:cfRule>
          <x14:cfRule type="cellIs" priority="42" operator="equal" id="{306965AE-0AD4-44E7-92E7-B0361A99503D}">
            <xm:f>'12 Formulas'!$S$5</xm:f>
            <x14:dxf>
              <fill>
                <patternFill>
                  <bgColor rgb="FFFFFF00"/>
                </patternFill>
              </fill>
            </x14:dxf>
          </x14:cfRule>
          <x14:cfRule type="cellIs" priority="43" operator="equal" id="{9F473CAE-840C-4E5A-BAEE-E96838391F8B}">
            <xm:f>'12 Formulas'!$S$6</xm:f>
            <x14:dxf>
              <fill>
                <patternFill>
                  <bgColor rgb="FF00B050"/>
                </patternFill>
              </fill>
            </x14:dxf>
          </x14:cfRule>
          <x14:cfRule type="cellIs" priority="44" operator="equal" id="{C7333E72-63A3-43D1-9BB2-20783BA6EF9B}">
            <xm:f>'12 Formulas'!$S$7</xm:f>
            <x14:dxf>
              <fill>
                <patternFill>
                  <bgColor rgb="FF92D050"/>
                </patternFill>
              </fill>
            </x14:dxf>
          </x14:cfRule>
          <xm:sqref>C14</xm:sqref>
        </x14:conditionalFormatting>
        <x14:conditionalFormatting xmlns:xm="http://schemas.microsoft.com/office/excel/2006/main">
          <x14:cfRule type="cellIs" priority="37" operator="equal" id="{7F5BB046-A0F2-494F-85E2-864140771F05}">
            <xm:f>'12 Formulas'!$X$5</xm:f>
            <x14:dxf>
              <fill>
                <patternFill>
                  <bgColor rgb="FFFFFF00"/>
                </patternFill>
              </fill>
            </x14:dxf>
          </x14:cfRule>
          <x14:cfRule type="cellIs" priority="38" operator="equal" id="{B16DD934-5A48-4EF0-AB20-8A05887F7204}">
            <xm:f>'12 Formulas'!$X$4</xm:f>
            <x14:dxf>
              <fill>
                <patternFill>
                  <bgColor rgb="FFFFC000"/>
                </patternFill>
              </fill>
            </x14:dxf>
          </x14:cfRule>
          <x14:cfRule type="cellIs" priority="39" operator="equal" id="{29F4187D-2EBF-458A-B4BB-3F16BC4C3028}">
            <xm:f>'12 Formulas'!$X$3</xm:f>
            <x14:dxf>
              <fill>
                <patternFill>
                  <bgColor rgb="FFFF0000"/>
                </patternFill>
              </fill>
            </x14:dxf>
          </x14:cfRule>
          <xm:sqref>D14</xm:sqref>
        </x14:conditionalFormatting>
        <x14:conditionalFormatting xmlns:xm="http://schemas.microsoft.com/office/excel/2006/main">
          <x14:cfRule type="cellIs" priority="45" operator="equal" id="{8C5177EE-978D-4B84-B010-1A623AF94500}">
            <xm:f>'12 Formulas'!$AK$2</xm:f>
            <x14:dxf>
              <fill>
                <patternFill>
                  <bgColor rgb="FFFF0000"/>
                </patternFill>
              </fill>
            </x14:dxf>
          </x14:cfRule>
          <x14:cfRule type="cellIs" priority="46" operator="equal" id="{CF508170-F1E9-46FC-8192-A978796D59E0}">
            <xm:f>'12 Formulas'!$AK$3</xm:f>
            <x14:dxf>
              <fill>
                <patternFill>
                  <bgColor rgb="FFFFC000"/>
                </patternFill>
              </fill>
            </x14:dxf>
          </x14:cfRule>
          <x14:cfRule type="cellIs" priority="47" operator="equal" id="{84A3A433-9106-4615-B574-D078D5DF050C}">
            <xm:f>'12 Formulas'!$AK$4</xm:f>
            <x14:dxf>
              <fill>
                <patternFill>
                  <bgColor rgb="FFFFFF00"/>
                </patternFill>
              </fill>
            </x14:dxf>
          </x14:cfRule>
          <x14:cfRule type="cellIs" priority="48" operator="equal" id="{9010E4A6-DC2D-405E-9C9B-6A9AA1A4933C}">
            <xm:f>'12 Formulas'!$AK$5</xm:f>
            <x14:dxf>
              <fill>
                <patternFill>
                  <bgColor rgb="FF92D050"/>
                </patternFill>
              </fill>
            </x14:dxf>
          </x14:cfRule>
          <xm:sqref>E14</xm:sqref>
        </x14:conditionalFormatting>
        <x14:conditionalFormatting xmlns:xm="http://schemas.microsoft.com/office/excel/2006/main">
          <x14:cfRule type="cellIs" priority="28" operator="equal" id="{826E0F04-CD80-4B4F-AA0E-E690C8513A6B}">
            <xm:f>'12 Formulas'!$S$3</xm:f>
            <x14:dxf>
              <fill>
                <patternFill>
                  <bgColor rgb="FFFF0000"/>
                </patternFill>
              </fill>
            </x14:dxf>
          </x14:cfRule>
          <x14:cfRule type="cellIs" priority="29" operator="equal" id="{775553F3-4789-4896-A388-A870EBC92259}">
            <xm:f>'12 Formulas'!$S$4</xm:f>
            <x14:dxf>
              <fill>
                <patternFill>
                  <bgColor rgb="FFFFC000"/>
                </patternFill>
              </fill>
            </x14:dxf>
          </x14:cfRule>
          <x14:cfRule type="cellIs" priority="30" operator="equal" id="{D9103C87-E544-4481-A2EB-079C4C7B1E7C}">
            <xm:f>'12 Formulas'!$S$5</xm:f>
            <x14:dxf>
              <fill>
                <patternFill>
                  <bgColor rgb="FFFFFF00"/>
                </patternFill>
              </fill>
            </x14:dxf>
          </x14:cfRule>
          <x14:cfRule type="cellIs" priority="31" operator="equal" id="{3A369EA4-FFE3-47E0-B217-7654313F1878}">
            <xm:f>'12 Formulas'!$S$6</xm:f>
            <x14:dxf>
              <fill>
                <patternFill>
                  <bgColor rgb="FF00B050"/>
                </patternFill>
              </fill>
            </x14:dxf>
          </x14:cfRule>
          <x14:cfRule type="cellIs" priority="32" operator="equal" id="{6159455F-08CE-4C02-B49F-33A77338F252}">
            <xm:f>'12 Formulas'!$S$7</xm:f>
            <x14:dxf>
              <fill>
                <patternFill>
                  <bgColor rgb="FF92D050"/>
                </patternFill>
              </fill>
            </x14:dxf>
          </x14:cfRule>
          <xm:sqref>C15</xm:sqref>
        </x14:conditionalFormatting>
        <x14:conditionalFormatting xmlns:xm="http://schemas.microsoft.com/office/excel/2006/main">
          <x14:cfRule type="cellIs" priority="25" operator="equal" id="{6BEEF4B7-0274-4E6B-A05D-CEA5F1B52B41}">
            <xm:f>'12 Formulas'!$X$5</xm:f>
            <x14:dxf>
              <fill>
                <patternFill>
                  <bgColor rgb="FFFFFF00"/>
                </patternFill>
              </fill>
            </x14:dxf>
          </x14:cfRule>
          <x14:cfRule type="cellIs" priority="26" operator="equal" id="{5BE7924F-0C24-4667-BE3C-AB7BB35E4568}">
            <xm:f>'12 Formulas'!$X$4</xm:f>
            <x14:dxf>
              <fill>
                <patternFill>
                  <bgColor rgb="FFFFC000"/>
                </patternFill>
              </fill>
            </x14:dxf>
          </x14:cfRule>
          <x14:cfRule type="cellIs" priority="27" operator="equal" id="{9CAC8CFD-3816-41DE-A1FF-61DBEBDB3465}">
            <xm:f>'12 Formulas'!$X$3</xm:f>
            <x14:dxf>
              <fill>
                <patternFill>
                  <bgColor rgb="FFFF0000"/>
                </patternFill>
              </fill>
            </x14:dxf>
          </x14:cfRule>
          <xm:sqref>D15</xm:sqref>
        </x14:conditionalFormatting>
        <x14:conditionalFormatting xmlns:xm="http://schemas.microsoft.com/office/excel/2006/main">
          <x14:cfRule type="cellIs" priority="33" operator="equal" id="{D72FF172-8BE4-435A-A502-693AE4A32694}">
            <xm:f>'12 Formulas'!$AK$2</xm:f>
            <x14:dxf>
              <fill>
                <patternFill>
                  <bgColor rgb="FFFF0000"/>
                </patternFill>
              </fill>
            </x14:dxf>
          </x14:cfRule>
          <x14:cfRule type="cellIs" priority="34" operator="equal" id="{D2C9EECA-B6CA-478D-B6AB-4AA0C7C0831B}">
            <xm:f>'12 Formulas'!$AK$3</xm:f>
            <x14:dxf>
              <fill>
                <patternFill>
                  <bgColor rgb="FFFFC000"/>
                </patternFill>
              </fill>
            </x14:dxf>
          </x14:cfRule>
          <x14:cfRule type="cellIs" priority="35" operator="equal" id="{544DEAE1-7B9A-494B-B086-3A78AFF6A9ED}">
            <xm:f>'12 Formulas'!$AK$4</xm:f>
            <x14:dxf>
              <fill>
                <patternFill>
                  <bgColor rgb="FFFFFF00"/>
                </patternFill>
              </fill>
            </x14:dxf>
          </x14:cfRule>
          <x14:cfRule type="cellIs" priority="36" operator="equal" id="{36E0AF56-8363-4D3A-9ABF-F2A0B7520764}">
            <xm:f>'12 Formulas'!$AK$5</xm:f>
            <x14:dxf>
              <fill>
                <patternFill>
                  <bgColor rgb="FF92D050"/>
                </patternFill>
              </fill>
            </x14:dxf>
          </x14:cfRule>
          <xm:sqref>E15</xm:sqref>
        </x14:conditionalFormatting>
        <x14:conditionalFormatting xmlns:xm="http://schemas.microsoft.com/office/excel/2006/main">
          <x14:cfRule type="cellIs" priority="16" operator="equal" id="{D0235AD9-F687-45A2-9ABC-901BB31BD970}">
            <xm:f>'12 Formulas'!$S$3</xm:f>
            <x14:dxf>
              <fill>
                <patternFill>
                  <bgColor rgb="FFFF0000"/>
                </patternFill>
              </fill>
            </x14:dxf>
          </x14:cfRule>
          <x14:cfRule type="cellIs" priority="17" operator="equal" id="{1FDE7EC0-A532-4534-8B78-C99D7A434EE2}">
            <xm:f>'12 Formulas'!$S$4</xm:f>
            <x14:dxf>
              <fill>
                <patternFill>
                  <bgColor rgb="FFFFC000"/>
                </patternFill>
              </fill>
            </x14:dxf>
          </x14:cfRule>
          <x14:cfRule type="cellIs" priority="18" operator="equal" id="{668EDDAF-7041-449D-9C79-C4907674E81C}">
            <xm:f>'12 Formulas'!$S$5</xm:f>
            <x14:dxf>
              <fill>
                <patternFill>
                  <bgColor rgb="FFFFFF00"/>
                </patternFill>
              </fill>
            </x14:dxf>
          </x14:cfRule>
          <x14:cfRule type="cellIs" priority="19" operator="equal" id="{73A7628A-6051-441F-98B5-C83B85D28F68}">
            <xm:f>'12 Formulas'!$S$6</xm:f>
            <x14:dxf>
              <fill>
                <patternFill>
                  <bgColor rgb="FF00B050"/>
                </patternFill>
              </fill>
            </x14:dxf>
          </x14:cfRule>
          <x14:cfRule type="cellIs" priority="20" operator="equal" id="{1CB23331-59D1-43FF-BA5E-DA8586F58213}">
            <xm:f>'12 Formulas'!$S$7</xm:f>
            <x14:dxf>
              <fill>
                <patternFill>
                  <bgColor rgb="FF92D050"/>
                </patternFill>
              </fill>
            </x14:dxf>
          </x14:cfRule>
          <xm:sqref>C16</xm:sqref>
        </x14:conditionalFormatting>
        <x14:conditionalFormatting xmlns:xm="http://schemas.microsoft.com/office/excel/2006/main">
          <x14:cfRule type="cellIs" priority="13" operator="equal" id="{4C76FBBC-AAD7-4021-AB46-80AE7F058F06}">
            <xm:f>'12 Formulas'!$X$5</xm:f>
            <x14:dxf>
              <fill>
                <patternFill>
                  <bgColor rgb="FFFFFF00"/>
                </patternFill>
              </fill>
            </x14:dxf>
          </x14:cfRule>
          <x14:cfRule type="cellIs" priority="14" operator="equal" id="{D78EBBD3-382F-4643-BF19-0514BECD85F0}">
            <xm:f>'12 Formulas'!$X$4</xm:f>
            <x14:dxf>
              <fill>
                <patternFill>
                  <bgColor rgb="FFFFC000"/>
                </patternFill>
              </fill>
            </x14:dxf>
          </x14:cfRule>
          <x14:cfRule type="cellIs" priority="15" operator="equal" id="{F087AD82-D3E2-4169-89CD-19480F899CC2}">
            <xm:f>'12 Formulas'!$X$3</xm:f>
            <x14:dxf>
              <fill>
                <patternFill>
                  <bgColor rgb="FFFF0000"/>
                </patternFill>
              </fill>
            </x14:dxf>
          </x14:cfRule>
          <xm:sqref>D16</xm:sqref>
        </x14:conditionalFormatting>
        <x14:conditionalFormatting xmlns:xm="http://schemas.microsoft.com/office/excel/2006/main">
          <x14:cfRule type="cellIs" priority="21" operator="equal" id="{E8BC5909-59F4-4AEA-9A01-D93E7FB21168}">
            <xm:f>'12 Formulas'!$AK$2</xm:f>
            <x14:dxf>
              <fill>
                <patternFill>
                  <bgColor rgb="FFFF0000"/>
                </patternFill>
              </fill>
            </x14:dxf>
          </x14:cfRule>
          <x14:cfRule type="cellIs" priority="22" operator="equal" id="{92B82BF4-FCC0-4DE3-BDEE-620FECB66542}">
            <xm:f>'12 Formulas'!$AK$3</xm:f>
            <x14:dxf>
              <fill>
                <patternFill>
                  <bgColor rgb="FFFFC000"/>
                </patternFill>
              </fill>
            </x14:dxf>
          </x14:cfRule>
          <x14:cfRule type="cellIs" priority="23" operator="equal" id="{2A5F817E-9124-46D5-A414-8E57D04BB952}">
            <xm:f>'12 Formulas'!$AK$4</xm:f>
            <x14:dxf>
              <fill>
                <patternFill>
                  <bgColor rgb="FFFFFF00"/>
                </patternFill>
              </fill>
            </x14:dxf>
          </x14:cfRule>
          <x14:cfRule type="cellIs" priority="24" operator="equal" id="{EA6E1E22-9CD1-4BAF-BBB0-A64C56E795C5}">
            <xm:f>'12 Formulas'!$AK$5</xm:f>
            <x14:dxf>
              <fill>
                <patternFill>
                  <bgColor rgb="FF92D050"/>
                </patternFill>
              </fill>
            </x14:dxf>
          </x14:cfRule>
          <xm:sqref>E16</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A02AA-9780-4927-BF1C-33DB21E9F62A}">
  <dimension ref="A1:AU38"/>
  <sheetViews>
    <sheetView showGridLines="0" zoomScale="70" zoomScaleNormal="70" workbookViewId="0">
      <pane xSplit="1" ySplit="11" topLeftCell="B12" activePane="bottomRight" state="frozen"/>
      <selection pane="topRight" activeCell="F45" sqref="F45"/>
      <selection pane="bottomLeft" activeCell="F45" sqref="F45"/>
      <selection pane="bottomRight" activeCell="K37" sqref="K37"/>
    </sheetView>
  </sheetViews>
  <sheetFormatPr baseColWidth="10" defaultColWidth="14.28515625" defaultRowHeight="15.75" x14ac:dyDescent="0.25"/>
  <cols>
    <col min="1" max="1" width="16.42578125" style="225" customWidth="1"/>
    <col min="2" max="2" width="44.5703125" style="230" customWidth="1"/>
    <col min="3" max="3" width="18.85546875" style="230" bestFit="1" customWidth="1"/>
    <col min="4" max="4" width="14.5703125" style="230" bestFit="1" customWidth="1"/>
    <col min="5" max="5" width="18.28515625" style="230" customWidth="1"/>
    <col min="6" max="6" width="14.5703125" style="272" customWidth="1"/>
    <col min="7" max="7" width="14" style="257" customWidth="1"/>
    <col min="8" max="8" width="12" style="230" customWidth="1"/>
    <col min="9" max="9" width="3.85546875" style="230" customWidth="1"/>
    <col min="10" max="10" width="5.42578125" style="230" bestFit="1" customWidth="1"/>
    <col min="11" max="11" width="14" style="230" customWidth="1"/>
    <col min="12" max="12" width="13.85546875" style="230" hidden="1" customWidth="1"/>
    <col min="13" max="13" width="12.42578125" style="230" hidden="1" customWidth="1"/>
    <col min="14" max="16" width="17" style="230" customWidth="1"/>
    <col min="17" max="17" width="3.85546875" style="230" customWidth="1"/>
    <col min="18" max="18" width="5.42578125" style="230" bestFit="1" customWidth="1"/>
    <col min="19" max="19" width="14" style="230" customWidth="1"/>
    <col min="20" max="20" width="13.85546875" style="230" hidden="1" customWidth="1"/>
    <col min="21" max="21" width="12.42578125" style="230" hidden="1" customWidth="1"/>
    <col min="22" max="24" width="17" style="230" customWidth="1"/>
    <col min="25" max="25" width="4.28515625" style="230" customWidth="1"/>
    <col min="26" max="26" width="4.85546875" style="225" customWidth="1"/>
    <col min="27" max="27" width="6.42578125" style="225" customWidth="1"/>
    <col min="28" max="28" width="10.5703125" style="225" customWidth="1"/>
    <col min="29" max="33" width="12" style="225" customWidth="1"/>
    <col min="34" max="38" width="11.42578125" style="225" customWidth="1"/>
    <col min="39" max="39" width="5.5703125" style="225" bestFit="1" customWidth="1"/>
    <col min="40" max="40" width="26.85546875" style="225" customWidth="1"/>
    <col min="41" max="45" width="22.85546875" style="230" customWidth="1"/>
    <col min="46" max="46" width="23.42578125" style="225" customWidth="1"/>
    <col min="47" max="274" width="11.42578125" style="225" customWidth="1"/>
    <col min="275" max="275" width="12.7109375" style="225" customWidth="1"/>
    <col min="276" max="276" width="47" style="225" customWidth="1"/>
    <col min="277" max="277" width="35" style="225" customWidth="1"/>
    <col min="278" max="16384" width="14.28515625" style="225"/>
  </cols>
  <sheetData>
    <row r="1" spans="1:47" ht="15" customHeight="1" x14ac:dyDescent="0.25">
      <c r="A1" s="590"/>
      <c r="B1" s="585" t="s">
        <v>120</v>
      </c>
      <c r="C1" s="585"/>
      <c r="D1" s="585"/>
      <c r="E1" s="585"/>
      <c r="F1" s="623" t="s">
        <v>332</v>
      </c>
      <c r="G1" s="624"/>
      <c r="H1" s="624"/>
    </row>
    <row r="2" spans="1:47" ht="15" customHeight="1" x14ac:dyDescent="0.25">
      <c r="A2" s="590"/>
      <c r="B2" s="585"/>
      <c r="C2" s="585"/>
      <c r="D2" s="585"/>
      <c r="E2" s="585"/>
      <c r="F2" s="624" t="s">
        <v>333</v>
      </c>
      <c r="G2" s="624"/>
      <c r="H2" s="624"/>
    </row>
    <row r="3" spans="1:47" ht="15" customHeight="1" x14ac:dyDescent="0.25">
      <c r="A3" s="590"/>
      <c r="B3" s="585"/>
      <c r="C3" s="585"/>
      <c r="D3" s="585"/>
      <c r="E3" s="585"/>
      <c r="F3" s="624" t="s">
        <v>337</v>
      </c>
      <c r="G3" s="624"/>
      <c r="H3" s="624"/>
    </row>
    <row r="4" spans="1:47" s="233" customFormat="1" ht="15" customHeight="1" x14ac:dyDescent="0.25">
      <c r="A4" s="590"/>
      <c r="B4" s="585"/>
      <c r="C4" s="585"/>
      <c r="D4" s="585"/>
      <c r="E4" s="585"/>
      <c r="F4" s="624" t="s">
        <v>343</v>
      </c>
      <c r="G4" s="624"/>
      <c r="H4" s="624"/>
      <c r="AO4" s="234"/>
      <c r="AP4" s="234"/>
      <c r="AQ4" s="234"/>
      <c r="AR4" s="234"/>
      <c r="AS4" s="234"/>
    </row>
    <row r="5" spans="1:47" s="233" customFormat="1" ht="27.75" customHeight="1" x14ac:dyDescent="0.25">
      <c r="A5" s="227" t="s">
        <v>4</v>
      </c>
      <c r="B5" s="589" t="str">
        <f>'1 Contexto e Identificación'!B6:E6</f>
        <v>Proceso Gestión del Talento Humano</v>
      </c>
      <c r="C5" s="589"/>
      <c r="D5" s="589"/>
      <c r="E5" s="589"/>
      <c r="H5" s="245"/>
      <c r="L5" s="290"/>
      <c r="T5" s="290"/>
      <c r="AH5" s="291"/>
      <c r="AI5" s="292"/>
      <c r="AO5" s="234"/>
      <c r="AP5" s="234"/>
      <c r="AQ5" s="234"/>
      <c r="AR5" s="234"/>
      <c r="AS5" s="234"/>
    </row>
    <row r="6" spans="1:47" s="233" customFormat="1" ht="68.25" customHeight="1" x14ac:dyDescent="0.25">
      <c r="A6" s="227" t="s">
        <v>6</v>
      </c>
      <c r="B6" s="618"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18"/>
      <c r="D6" s="618"/>
      <c r="E6" s="618"/>
      <c r="F6" s="355"/>
      <c r="G6" s="298"/>
      <c r="H6" s="245"/>
      <c r="L6" s="293"/>
      <c r="T6" s="293"/>
      <c r="AI6" s="292"/>
      <c r="AO6" s="234"/>
      <c r="AP6" s="234"/>
      <c r="AQ6" s="234"/>
      <c r="AR6" s="234"/>
      <c r="AS6" s="234"/>
    </row>
    <row r="7" spans="1:47" s="233" customFormat="1" ht="7.5" customHeight="1" x14ac:dyDescent="0.25">
      <c r="A7" s="228"/>
      <c r="B7" s="294"/>
      <c r="C7" s="294"/>
      <c r="E7" s="288"/>
      <c r="F7" s="289"/>
      <c r="AO7" s="234"/>
      <c r="AP7" s="234"/>
      <c r="AQ7" s="234"/>
      <c r="AR7" s="234"/>
      <c r="AS7" s="234"/>
    </row>
    <row r="8" spans="1:47" s="233" customFormat="1" ht="5.25" customHeight="1" thickBot="1" x14ac:dyDescent="0.3">
      <c r="A8" s="228"/>
      <c r="B8" s="294"/>
      <c r="C8" s="294"/>
      <c r="D8" s="295"/>
      <c r="E8" s="296"/>
      <c r="F8" s="243"/>
      <c r="G8" s="293"/>
      <c r="AO8" s="234"/>
      <c r="AP8" s="234"/>
      <c r="AQ8" s="234"/>
      <c r="AR8" s="234"/>
      <c r="AS8" s="234"/>
    </row>
    <row r="9" spans="1:47" s="233" customFormat="1" ht="15" customHeight="1" thickBot="1" x14ac:dyDescent="0.3">
      <c r="A9" s="228"/>
      <c r="B9" s="238"/>
      <c r="C9" s="238"/>
      <c r="D9" s="238"/>
      <c r="E9" s="238"/>
      <c r="F9" s="297"/>
      <c r="G9" s="298"/>
      <c r="J9" s="614" t="s">
        <v>186</v>
      </c>
      <c r="K9" s="615"/>
      <c r="L9" s="615"/>
      <c r="M9" s="615"/>
      <c r="N9" s="615"/>
      <c r="O9" s="615"/>
      <c r="P9" s="616"/>
      <c r="R9" s="614" t="s">
        <v>219</v>
      </c>
      <c r="S9" s="615"/>
      <c r="T9" s="615"/>
      <c r="U9" s="615"/>
      <c r="V9" s="615"/>
      <c r="W9" s="615"/>
      <c r="X9" s="616"/>
      <c r="Z9" s="299"/>
      <c r="AA9" s="299"/>
      <c r="AB9" s="300"/>
      <c r="AC9" s="301"/>
      <c r="AD9" s="301"/>
      <c r="AE9" s="619" t="s">
        <v>76</v>
      </c>
      <c r="AF9" s="620"/>
      <c r="AG9" s="621"/>
      <c r="AO9" s="234"/>
      <c r="AP9" s="234"/>
      <c r="AQ9" s="234"/>
      <c r="AR9" s="234"/>
      <c r="AS9" s="234"/>
    </row>
    <row r="10" spans="1:47" ht="16.5" thickBot="1" x14ac:dyDescent="0.3">
      <c r="A10" s="356"/>
      <c r="B10" s="357"/>
      <c r="C10" s="697" t="s">
        <v>187</v>
      </c>
      <c r="D10" s="698"/>
      <c r="E10" s="699"/>
      <c r="F10" s="697" t="s">
        <v>220</v>
      </c>
      <c r="G10" s="698"/>
      <c r="H10" s="699"/>
      <c r="I10" s="245"/>
      <c r="J10" s="304"/>
      <c r="K10" s="305"/>
      <c r="L10" s="610" t="s">
        <v>76</v>
      </c>
      <c r="M10" s="610"/>
      <c r="N10" s="610"/>
      <c r="O10" s="610"/>
      <c r="P10" s="611"/>
      <c r="Q10" s="245"/>
      <c r="R10" s="304"/>
      <c r="S10" s="305"/>
      <c r="T10" s="610" t="s">
        <v>76</v>
      </c>
      <c r="U10" s="610"/>
      <c r="V10" s="610"/>
      <c r="W10" s="610"/>
      <c r="X10" s="611"/>
      <c r="Y10" s="245"/>
      <c r="Z10" s="306"/>
      <c r="AA10" s="306"/>
      <c r="AC10" s="307">
        <v>0.2</v>
      </c>
      <c r="AD10" s="307">
        <v>0.4</v>
      </c>
      <c r="AE10" s="307">
        <v>0.6</v>
      </c>
      <c r="AF10" s="307">
        <v>0.8</v>
      </c>
      <c r="AG10" s="308">
        <v>1</v>
      </c>
      <c r="AH10" s="309"/>
      <c r="AI10" s="309"/>
      <c r="AJ10" s="309"/>
      <c r="AK10" s="309"/>
      <c r="AL10" s="309"/>
      <c r="AM10" s="309"/>
      <c r="AN10" s="309"/>
    </row>
    <row r="11" spans="1:47" ht="31.5" x14ac:dyDescent="0.25">
      <c r="A11" s="310" t="s">
        <v>122</v>
      </c>
      <c r="B11" s="358" t="s">
        <v>33</v>
      </c>
      <c r="C11" s="312" t="s">
        <v>74</v>
      </c>
      <c r="D11" s="247" t="s">
        <v>76</v>
      </c>
      <c r="E11" s="313" t="s">
        <v>188</v>
      </c>
      <c r="F11" s="312" t="s">
        <v>74</v>
      </c>
      <c r="G11" s="247" t="s">
        <v>76</v>
      </c>
      <c r="H11" s="313" t="s">
        <v>188</v>
      </c>
      <c r="I11" s="245"/>
      <c r="J11" s="306"/>
      <c r="K11" s="314"/>
      <c r="L11" s="315" t="s">
        <v>189</v>
      </c>
      <c r="M11" s="315" t="s">
        <v>190</v>
      </c>
      <c r="N11" s="316" t="s">
        <v>176</v>
      </c>
      <c r="O11" s="316" t="s">
        <v>179</v>
      </c>
      <c r="P11" s="317" t="s">
        <v>182</v>
      </c>
      <c r="Q11" s="245"/>
      <c r="R11" s="306"/>
      <c r="S11" s="314"/>
      <c r="T11" s="315" t="s">
        <v>189</v>
      </c>
      <c r="U11" s="315" t="s">
        <v>190</v>
      </c>
      <c r="V11" s="316" t="s">
        <v>176</v>
      </c>
      <c r="W11" s="316" t="s">
        <v>179</v>
      </c>
      <c r="X11" s="317" t="s">
        <v>182</v>
      </c>
      <c r="Y11" s="245"/>
      <c r="Z11" s="306"/>
      <c r="AA11" s="306"/>
      <c r="AB11" s="318"/>
      <c r="AC11" s="319" t="s">
        <v>189</v>
      </c>
      <c r="AD11" s="319" t="s">
        <v>190</v>
      </c>
      <c r="AE11" s="316" t="s">
        <v>176</v>
      </c>
      <c r="AF11" s="316" t="s">
        <v>179</v>
      </c>
      <c r="AG11" s="316" t="s">
        <v>182</v>
      </c>
      <c r="AJ11" s="309"/>
      <c r="AK11" s="309"/>
      <c r="AL11" s="320"/>
      <c r="AM11" s="320"/>
      <c r="AN11" s="320"/>
      <c r="AO11" s="320"/>
      <c r="AP11" s="320"/>
      <c r="AQ11" s="320"/>
      <c r="AR11" s="320"/>
      <c r="AS11" s="320"/>
      <c r="AT11" s="320"/>
      <c r="AU11" s="320"/>
    </row>
    <row r="12" spans="1:47" ht="93.75" customHeight="1" x14ac:dyDescent="0.25">
      <c r="A12" s="321" t="str">
        <f>'1 Contexto e Identificación'!A11</f>
        <v>R1</v>
      </c>
      <c r="B12" s="359" t="str">
        <f>+'1 Contexto e Identificación'!E11</f>
        <v>Posibilidad de recibir o solicitar cualquier dádiva o beneficio a nombre propio o de terceros con el objetivo de adulterar o extraviar informacion de las historias laborales.</v>
      </c>
      <c r="C12" s="323" t="str">
        <f>+'4 Mapa Calor Inherente'!C12</f>
        <v>Casi seguro</v>
      </c>
      <c r="D12" s="274" t="str">
        <f>+'4 Mapa Calor Inherente'!D12</f>
        <v>Catastrófico</v>
      </c>
      <c r="E12" s="324" t="str">
        <f>+'4 Mapa Calor Inherente'!E12</f>
        <v>Extremo</v>
      </c>
      <c r="F12" s="323" t="str">
        <f>+'6 Mapa Calor Residual'!C12</f>
        <v>Posible</v>
      </c>
      <c r="G12" s="274" t="str">
        <f>+'6 Mapa Calor Residual'!D12</f>
        <v>Catastrófico</v>
      </c>
      <c r="H12" s="353" t="str">
        <f>+'6 Mapa Calor Residual'!E12</f>
        <v>Extremo</v>
      </c>
      <c r="I12" s="325"/>
      <c r="J12" s="612" t="s">
        <v>74</v>
      </c>
      <c r="K12" s="247" t="s">
        <v>139</v>
      </c>
      <c r="L12" s="326"/>
      <c r="M12" s="326"/>
      <c r="N12" s="327" t="str">
        <f>+'4 Mapa Calor Inherente'!K12</f>
        <v xml:space="preserve">                   </v>
      </c>
      <c r="O12" s="327" t="str">
        <f>+'4 Mapa Calor Inherente'!L12</f>
        <v xml:space="preserve">                   </v>
      </c>
      <c r="P12" s="328" t="str">
        <f>+'4 Mapa Calor Inherente'!M12</f>
        <v xml:space="preserve">R1                   </v>
      </c>
      <c r="Q12" s="325"/>
      <c r="R12" s="612" t="s">
        <v>74</v>
      </c>
      <c r="S12" s="247" t="s">
        <v>139</v>
      </c>
      <c r="T12" s="326"/>
      <c r="U12" s="326"/>
      <c r="V12" s="327" t="str">
        <f>+'6 Mapa Calor Residual'!K12</f>
        <v xml:space="preserve">                   </v>
      </c>
      <c r="W12" s="327" t="str">
        <f>+'6 Mapa Calor Residual'!L12</f>
        <v xml:space="preserve">                   </v>
      </c>
      <c r="X12" s="328" t="str">
        <f>+'6 Mapa Calor Residual'!M12</f>
        <v xml:space="preserve">                   </v>
      </c>
      <c r="Y12" s="325"/>
      <c r="Z12" s="607" t="s">
        <v>74</v>
      </c>
      <c r="AA12" s="329">
        <v>1</v>
      </c>
      <c r="AB12" s="247" t="s">
        <v>139</v>
      </c>
      <c r="AC12" s="327" t="s">
        <v>191</v>
      </c>
      <c r="AD12" s="327" t="s">
        <v>191</v>
      </c>
      <c r="AE12" s="327" t="s">
        <v>191</v>
      </c>
      <c r="AF12" s="327" t="s">
        <v>191</v>
      </c>
      <c r="AG12" s="328" t="s">
        <v>192</v>
      </c>
      <c r="AJ12" s="309"/>
      <c r="AK12" s="309"/>
      <c r="AL12" s="320"/>
      <c r="AM12" s="320"/>
      <c r="AN12" s="320"/>
      <c r="AO12" s="330"/>
      <c r="AP12" s="330"/>
      <c r="AQ12" s="330"/>
      <c r="AR12" s="330"/>
      <c r="AS12" s="330"/>
      <c r="AT12" s="320"/>
      <c r="AU12" s="320"/>
    </row>
    <row r="13" spans="1:47" ht="87.75" customHeight="1" x14ac:dyDescent="0.25">
      <c r="A13" s="321" t="str">
        <f>'1 Contexto e Identificación'!A12</f>
        <v>R2</v>
      </c>
      <c r="B13" s="359" t="str">
        <f>+'1 Contexto e Identificación'!E12</f>
        <v>Posibilidad de recibir o solicitar cualquier dádiva o beneficio a nombre propio o de terceros para modificar parametros del SOFTWARE (Arco Sis), con el fin de generar pagos no autorizados en la nomina.</v>
      </c>
      <c r="C13" s="323" t="str">
        <f>+'4 Mapa Calor Inherente'!C13</f>
        <v>Improbable</v>
      </c>
      <c r="D13" s="274" t="str">
        <f>+'4 Mapa Calor Inherente'!D13</f>
        <v>Mayor</v>
      </c>
      <c r="E13" s="324" t="str">
        <f>+'4 Mapa Calor Inherente'!E13</f>
        <v>Alto</v>
      </c>
      <c r="F13" s="323" t="str">
        <f>+'6 Mapa Calor Residual'!C13</f>
        <v>Rara vez</v>
      </c>
      <c r="G13" s="274" t="str">
        <f>+'6 Mapa Calor Residual'!D13</f>
        <v>Mayor</v>
      </c>
      <c r="H13" s="353" t="str">
        <f>+'6 Mapa Calor Residual'!E13</f>
        <v>Alto</v>
      </c>
      <c r="I13" s="325"/>
      <c r="J13" s="612"/>
      <c r="K13" s="247" t="s">
        <v>142</v>
      </c>
      <c r="L13" s="332"/>
      <c r="M13" s="332"/>
      <c r="N13" s="327" t="str">
        <f>+'4 Mapa Calor Inherente'!K13</f>
        <v xml:space="preserve">                   </v>
      </c>
      <c r="O13" s="327" t="str">
        <f>+'4 Mapa Calor Inherente'!L13</f>
        <v xml:space="preserve">                   </v>
      </c>
      <c r="P13" s="328" t="str">
        <f>+'4 Mapa Calor Inherente'!M13</f>
        <v xml:space="preserve">                   </v>
      </c>
      <c r="Q13" s="325"/>
      <c r="R13" s="612"/>
      <c r="S13" s="247" t="s">
        <v>142</v>
      </c>
      <c r="T13" s="332"/>
      <c r="U13" s="332"/>
      <c r="V13" s="327" t="str">
        <f>+'6 Mapa Calor Residual'!K13</f>
        <v xml:space="preserve">                   </v>
      </c>
      <c r="W13" s="327" t="str">
        <f>+'6 Mapa Calor Residual'!L13</f>
        <v xml:space="preserve">                   </v>
      </c>
      <c r="X13" s="328" t="str">
        <f>+'6 Mapa Calor Residual'!M13</f>
        <v xml:space="preserve">                   </v>
      </c>
      <c r="Y13" s="325"/>
      <c r="Z13" s="608"/>
      <c r="AA13" s="329">
        <v>0.8</v>
      </c>
      <c r="AB13" s="247" t="s">
        <v>142</v>
      </c>
      <c r="AC13" s="333" t="s">
        <v>176</v>
      </c>
      <c r="AD13" s="333" t="s">
        <v>176</v>
      </c>
      <c r="AE13" s="327" t="s">
        <v>191</v>
      </c>
      <c r="AF13" s="327" t="s">
        <v>191</v>
      </c>
      <c r="AG13" s="328" t="s">
        <v>192</v>
      </c>
      <c r="AJ13" s="309"/>
      <c r="AK13" s="309"/>
      <c r="AL13" s="320"/>
      <c r="AM13" s="334"/>
      <c r="AN13" s="335"/>
      <c r="AO13" s="330"/>
      <c r="AP13" s="330"/>
      <c r="AQ13" s="330"/>
      <c r="AR13" s="330"/>
      <c r="AS13" s="330"/>
      <c r="AT13" s="320"/>
      <c r="AU13" s="320"/>
    </row>
    <row r="14" spans="1:47" ht="48.6" customHeight="1" x14ac:dyDescent="0.25">
      <c r="A14" s="321" t="str">
        <f>'1 Contexto e Identificación'!A13</f>
        <v>R3</v>
      </c>
      <c r="B14" s="359"/>
      <c r="C14" s="323" t="str">
        <f>+'4 Mapa Calor Inherente'!C14</f>
        <v/>
      </c>
      <c r="D14" s="274" t="str">
        <f>+'4 Mapa Calor Inherente'!D14</f>
        <v/>
      </c>
      <c r="E14" s="324" t="str">
        <f>+'4 Mapa Calor Inherente'!E14</f>
        <v/>
      </c>
      <c r="F14" s="323" t="str">
        <f>+'6 Mapa Calor Residual'!C14</f>
        <v/>
      </c>
      <c r="G14" s="274" t="str">
        <f>+'6 Mapa Calor Residual'!D14</f>
        <v/>
      </c>
      <c r="H14" s="353" t="str">
        <f>+'6 Mapa Calor Residual'!E14</f>
        <v/>
      </c>
      <c r="I14" s="325"/>
      <c r="J14" s="612"/>
      <c r="K14" s="247" t="s">
        <v>145</v>
      </c>
      <c r="L14" s="332"/>
      <c r="M14" s="332"/>
      <c r="N14" s="333" t="str">
        <f>+'4 Mapa Calor Inherente'!K14</f>
        <v xml:space="preserve">                   </v>
      </c>
      <c r="O14" s="327" t="str">
        <f>+'4 Mapa Calor Inherente'!L14</f>
        <v xml:space="preserve">                   </v>
      </c>
      <c r="P14" s="328" t="str">
        <f>+'4 Mapa Calor Inherente'!M14</f>
        <v xml:space="preserve">                   </v>
      </c>
      <c r="Q14" s="325"/>
      <c r="R14" s="612"/>
      <c r="S14" s="247" t="s">
        <v>145</v>
      </c>
      <c r="T14" s="332"/>
      <c r="U14" s="332"/>
      <c r="V14" s="333" t="str">
        <f>+'6 Mapa Calor Residual'!K14</f>
        <v xml:space="preserve">                   </v>
      </c>
      <c r="W14" s="327" t="str">
        <f>+'6 Mapa Calor Residual'!L14</f>
        <v xml:space="preserve">                   </v>
      </c>
      <c r="X14" s="328" t="str">
        <f>+'6 Mapa Calor Residual'!M14</f>
        <v xml:space="preserve">R1                   </v>
      </c>
      <c r="Y14" s="325"/>
      <c r="Z14" s="608"/>
      <c r="AA14" s="329">
        <v>0.6</v>
      </c>
      <c r="AB14" s="247" t="s">
        <v>145</v>
      </c>
      <c r="AC14" s="333" t="s">
        <v>176</v>
      </c>
      <c r="AD14" s="333" t="s">
        <v>176</v>
      </c>
      <c r="AE14" s="333" t="s">
        <v>176</v>
      </c>
      <c r="AF14" s="327" t="s">
        <v>191</v>
      </c>
      <c r="AG14" s="328" t="s">
        <v>192</v>
      </c>
      <c r="AJ14" s="309"/>
      <c r="AK14" s="309"/>
      <c r="AL14" s="320"/>
      <c r="AM14" s="334"/>
      <c r="AN14" s="335"/>
      <c r="AO14" s="330"/>
      <c r="AP14" s="330"/>
      <c r="AQ14" s="330"/>
      <c r="AR14" s="330"/>
      <c r="AS14" s="330"/>
      <c r="AT14" s="320"/>
      <c r="AU14" s="320"/>
    </row>
    <row r="15" spans="1:47" ht="48.6" customHeight="1" x14ac:dyDescent="0.25">
      <c r="A15" s="321" t="str">
        <f>'1 Contexto e Identificación'!A14</f>
        <v>R4</v>
      </c>
      <c r="B15" s="359" t="str">
        <f>+'1 Contexto e Identificación'!E14</f>
        <v xml:space="preserve">  </v>
      </c>
      <c r="C15" s="323" t="str">
        <f>+'4 Mapa Calor Inherente'!C15</f>
        <v/>
      </c>
      <c r="D15" s="274" t="str">
        <f>+'4 Mapa Calor Inherente'!D15</f>
        <v/>
      </c>
      <c r="E15" s="324" t="str">
        <f>+'4 Mapa Calor Inherente'!E15</f>
        <v/>
      </c>
      <c r="F15" s="323" t="str">
        <f>+'6 Mapa Calor Residual'!C15</f>
        <v/>
      </c>
      <c r="G15" s="274" t="str">
        <f>+'6 Mapa Calor Residual'!D15</f>
        <v/>
      </c>
      <c r="H15" s="353" t="str">
        <f>+'6 Mapa Calor Residual'!E15</f>
        <v/>
      </c>
      <c r="I15" s="325"/>
      <c r="J15" s="612"/>
      <c r="K15" s="247" t="s">
        <v>148</v>
      </c>
      <c r="L15" s="336"/>
      <c r="M15" s="332"/>
      <c r="N15" s="333" t="str">
        <f>+'4 Mapa Calor Inherente'!K15</f>
        <v xml:space="preserve">                   </v>
      </c>
      <c r="O15" s="327" t="str">
        <f>+'4 Mapa Calor Inherente'!L15</f>
        <v xml:space="preserve"> R2                  </v>
      </c>
      <c r="P15" s="328" t="str">
        <f>+'4 Mapa Calor Inherente'!M15</f>
        <v xml:space="preserve">                   </v>
      </c>
      <c r="Q15" s="325"/>
      <c r="R15" s="612"/>
      <c r="S15" s="247" t="s">
        <v>148</v>
      </c>
      <c r="T15" s="336"/>
      <c r="U15" s="332"/>
      <c r="V15" s="333" t="str">
        <f>+'6 Mapa Calor Residual'!K15</f>
        <v xml:space="preserve">                   </v>
      </c>
      <c r="W15" s="327" t="str">
        <f>+'6 Mapa Calor Residual'!L15</f>
        <v xml:space="preserve">                   </v>
      </c>
      <c r="X15" s="328" t="str">
        <f>+'6 Mapa Calor Residual'!M15</f>
        <v xml:space="preserve">                   </v>
      </c>
      <c r="Y15" s="325"/>
      <c r="Z15" s="608"/>
      <c r="AA15" s="329">
        <v>0.4</v>
      </c>
      <c r="AB15" s="247" t="s">
        <v>148</v>
      </c>
      <c r="AC15" s="337" t="s">
        <v>193</v>
      </c>
      <c r="AD15" s="333" t="s">
        <v>176</v>
      </c>
      <c r="AE15" s="333" t="s">
        <v>176</v>
      </c>
      <c r="AF15" s="327" t="s">
        <v>191</v>
      </c>
      <c r="AG15" s="328" t="s">
        <v>192</v>
      </c>
      <c r="AJ15" s="309"/>
      <c r="AK15" s="309"/>
      <c r="AL15" s="320"/>
      <c r="AM15" s="334"/>
      <c r="AN15" s="335"/>
      <c r="AO15" s="330"/>
      <c r="AP15" s="330"/>
      <c r="AQ15" s="330"/>
      <c r="AR15" s="330"/>
      <c r="AS15" s="330"/>
      <c r="AT15" s="320"/>
      <c r="AU15" s="320"/>
    </row>
    <row r="16" spans="1:47" ht="48.6" customHeight="1" thickBot="1" x14ac:dyDescent="0.3">
      <c r="A16" s="321" t="str">
        <f>'1 Contexto e Identificación'!A15</f>
        <v>R5</v>
      </c>
      <c r="B16" s="359" t="str">
        <f>+'1 Contexto e Identificación'!E15</f>
        <v xml:space="preserve">  </v>
      </c>
      <c r="C16" s="323" t="str">
        <f>+'4 Mapa Calor Inherente'!C16</f>
        <v/>
      </c>
      <c r="D16" s="274" t="str">
        <f>+'4 Mapa Calor Inherente'!D16</f>
        <v/>
      </c>
      <c r="E16" s="324" t="str">
        <f>+'4 Mapa Calor Inherente'!E16</f>
        <v/>
      </c>
      <c r="F16" s="323" t="str">
        <f>+'6 Mapa Calor Residual'!C16</f>
        <v/>
      </c>
      <c r="G16" s="274" t="str">
        <f>+'6 Mapa Calor Residual'!D16</f>
        <v/>
      </c>
      <c r="H16" s="353" t="str">
        <f>+'6 Mapa Calor Residual'!E16</f>
        <v/>
      </c>
      <c r="I16" s="325"/>
      <c r="J16" s="613"/>
      <c r="K16" s="338" t="s">
        <v>151</v>
      </c>
      <c r="L16" s="339"/>
      <c r="M16" s="339"/>
      <c r="N16" s="340" t="str">
        <f>+'4 Mapa Calor Inherente'!K16</f>
        <v xml:space="preserve">                   </v>
      </c>
      <c r="O16" s="341" t="str">
        <f>+'4 Mapa Calor Inherente'!L16</f>
        <v xml:space="preserve">                   </v>
      </c>
      <c r="P16" s="342" t="str">
        <f>+'4 Mapa Calor Inherente'!M16</f>
        <v xml:space="preserve">                   </v>
      </c>
      <c r="Q16" s="325"/>
      <c r="R16" s="613"/>
      <c r="S16" s="338" t="s">
        <v>151</v>
      </c>
      <c r="T16" s="339"/>
      <c r="U16" s="339"/>
      <c r="V16" s="340" t="str">
        <f>+'6 Mapa Calor Residual'!K16</f>
        <v xml:space="preserve">                   </v>
      </c>
      <c r="W16" s="341" t="str">
        <f>+'6 Mapa Calor Residual'!L16</f>
        <v xml:space="preserve"> R2                  </v>
      </c>
      <c r="X16" s="342" t="str">
        <f>+'6 Mapa Calor Residual'!M16</f>
        <v xml:space="preserve">                   </v>
      </c>
      <c r="Y16" s="325"/>
      <c r="Z16" s="609"/>
      <c r="AA16" s="343">
        <v>0.2</v>
      </c>
      <c r="AB16" s="247" t="s">
        <v>151</v>
      </c>
      <c r="AC16" s="344" t="s">
        <v>193</v>
      </c>
      <c r="AD16" s="344" t="s">
        <v>193</v>
      </c>
      <c r="AE16" s="340" t="s">
        <v>176</v>
      </c>
      <c r="AF16" s="341" t="s">
        <v>191</v>
      </c>
      <c r="AG16" s="342" t="s">
        <v>192</v>
      </c>
      <c r="AJ16" s="309"/>
      <c r="AK16" s="309"/>
      <c r="AL16" s="320"/>
      <c r="AM16" s="334"/>
      <c r="AN16" s="335"/>
      <c r="AO16" s="330"/>
      <c r="AP16" s="330"/>
      <c r="AQ16" s="330"/>
      <c r="AR16" s="320"/>
      <c r="AS16" s="330"/>
      <c r="AT16" s="320"/>
      <c r="AU16" s="320"/>
    </row>
    <row r="17" spans="1:47" ht="30.6" hidden="1" customHeight="1" x14ac:dyDescent="0.25">
      <c r="A17" s="321" t="str">
        <f>'1 Contexto e Identificación'!A16</f>
        <v>R6</v>
      </c>
      <c r="B17" s="359" t="str">
        <f>+'1 Contexto e Identificación'!E16</f>
        <v xml:space="preserve">  </v>
      </c>
      <c r="C17" s="323" t="str">
        <f>+'4 Mapa Calor Inherente'!C17</f>
        <v/>
      </c>
      <c r="D17" s="274" t="str">
        <f>+'4 Mapa Calor Inherente'!D17</f>
        <v/>
      </c>
      <c r="E17" s="324" t="str">
        <f>+'4 Mapa Calor Inherente'!E17</f>
        <v/>
      </c>
      <c r="F17" s="323" t="str">
        <f>+'6 Mapa Calor Residual'!C17</f>
        <v/>
      </c>
      <c r="G17" s="274" t="str">
        <f>+'6 Mapa Calor Residual'!D17</f>
        <v/>
      </c>
      <c r="H17" s="353" t="str">
        <f>+'6 Mapa Calor Residual'!E17</f>
        <v/>
      </c>
      <c r="I17" s="325"/>
      <c r="J17" s="325"/>
      <c r="K17" s="325"/>
      <c r="L17" s="325"/>
      <c r="M17" s="325"/>
      <c r="N17" s="325"/>
      <c r="O17" s="325"/>
      <c r="P17" s="325"/>
      <c r="Q17" s="325"/>
      <c r="R17" s="325"/>
      <c r="S17" s="325"/>
      <c r="T17" s="325"/>
      <c r="U17" s="325"/>
      <c r="V17" s="325"/>
      <c r="W17" s="325"/>
      <c r="X17" s="325"/>
      <c r="Y17" s="325"/>
      <c r="AJ17" s="309"/>
      <c r="AK17" s="309"/>
      <c r="AL17" s="320"/>
      <c r="AM17" s="334"/>
      <c r="AN17" s="335"/>
      <c r="AO17" s="330"/>
      <c r="AP17" s="330"/>
      <c r="AQ17" s="330"/>
      <c r="AR17" s="330"/>
      <c r="AS17" s="330"/>
      <c r="AT17" s="320"/>
      <c r="AU17" s="320"/>
    </row>
    <row r="18" spans="1:47" ht="30.6" hidden="1" customHeight="1" x14ac:dyDescent="0.25">
      <c r="A18" s="321" t="str">
        <f>'1 Contexto e Identificación'!A17</f>
        <v>R7</v>
      </c>
      <c r="B18" s="359" t="str">
        <f>+'1 Contexto e Identificación'!E17</f>
        <v xml:space="preserve">  </v>
      </c>
      <c r="C18" s="323" t="str">
        <f>+'4 Mapa Calor Inherente'!C18</f>
        <v/>
      </c>
      <c r="D18" s="274" t="str">
        <f>+'4 Mapa Calor Inherente'!D18</f>
        <v/>
      </c>
      <c r="E18" s="324" t="str">
        <f>+'4 Mapa Calor Inherente'!E18</f>
        <v/>
      </c>
      <c r="F18" s="323" t="str">
        <f>+'6 Mapa Calor Residual'!C18</f>
        <v/>
      </c>
      <c r="G18" s="274" t="str">
        <f>+'6 Mapa Calor Residual'!D18</f>
        <v/>
      </c>
      <c r="H18" s="353" t="str">
        <f>+'6 Mapa Calor Residual'!E18</f>
        <v/>
      </c>
      <c r="I18" s="325"/>
      <c r="J18" s="325"/>
      <c r="K18" s="325"/>
      <c r="L18" s="325"/>
      <c r="M18" s="325"/>
      <c r="N18" s="325"/>
      <c r="O18" s="325"/>
      <c r="P18" s="325"/>
      <c r="Q18" s="325"/>
      <c r="R18" s="325"/>
      <c r="S18" s="325"/>
      <c r="T18" s="325"/>
      <c r="U18" s="325"/>
      <c r="V18" s="325"/>
      <c r="W18" s="325"/>
      <c r="X18" s="325"/>
      <c r="Y18" s="325"/>
      <c r="AC18" s="245"/>
      <c r="AE18" s="309"/>
      <c r="AF18" s="309"/>
      <c r="AG18" s="309"/>
      <c r="AH18" s="309"/>
      <c r="AI18" s="309"/>
      <c r="AJ18" s="309"/>
      <c r="AK18" s="309"/>
      <c r="AL18" s="320"/>
      <c r="AM18" s="334"/>
      <c r="AN18" s="320"/>
      <c r="AO18" s="335"/>
      <c r="AP18" s="335"/>
      <c r="AQ18" s="335"/>
      <c r="AR18" s="335"/>
      <c r="AS18" s="335"/>
      <c r="AT18" s="320"/>
      <c r="AU18" s="320"/>
    </row>
    <row r="19" spans="1:47" ht="30.6" hidden="1" customHeight="1" x14ac:dyDescent="0.25">
      <c r="A19" s="321" t="str">
        <f>'1 Contexto e Identificación'!A18</f>
        <v>R8</v>
      </c>
      <c r="B19" s="359" t="str">
        <f>+'1 Contexto e Identificación'!E18</f>
        <v xml:space="preserve">  </v>
      </c>
      <c r="C19" s="323" t="str">
        <f>+'4 Mapa Calor Inherente'!C19</f>
        <v/>
      </c>
      <c r="D19" s="274" t="str">
        <f>+'4 Mapa Calor Inherente'!D19</f>
        <v/>
      </c>
      <c r="E19" s="324" t="str">
        <f>+'4 Mapa Calor Inherente'!E19</f>
        <v/>
      </c>
      <c r="F19" s="323" t="str">
        <f>+'6 Mapa Calor Residual'!C19</f>
        <v/>
      </c>
      <c r="G19" s="274" t="str">
        <f>+'6 Mapa Calor Residual'!D19</f>
        <v/>
      </c>
      <c r="H19" s="353" t="str">
        <f>+'6 Mapa Calor Residual'!E19</f>
        <v/>
      </c>
      <c r="I19" s="325"/>
      <c r="J19" s="325"/>
      <c r="K19" s="325"/>
      <c r="L19" s="325"/>
      <c r="M19" s="325"/>
      <c r="N19" s="325"/>
      <c r="O19" s="325"/>
      <c r="P19" s="325"/>
      <c r="Q19" s="325"/>
      <c r="R19" s="325"/>
      <c r="S19" s="325"/>
      <c r="T19" s="325"/>
      <c r="U19" s="325"/>
      <c r="V19" s="325"/>
      <c r="W19" s="325"/>
      <c r="X19" s="325"/>
      <c r="Y19" s="325"/>
      <c r="AC19" s="258"/>
      <c r="AE19" s="309"/>
      <c r="AF19" s="309"/>
      <c r="AG19" s="309"/>
      <c r="AH19" s="309"/>
      <c r="AI19" s="309"/>
      <c r="AJ19" s="309"/>
      <c r="AK19" s="309"/>
      <c r="AL19" s="320"/>
      <c r="AM19" s="320"/>
      <c r="AN19" s="320"/>
      <c r="AO19" s="330"/>
      <c r="AP19" s="330"/>
      <c r="AQ19" s="330"/>
      <c r="AR19" s="330"/>
      <c r="AS19" s="330"/>
      <c r="AT19" s="320"/>
      <c r="AU19" s="320"/>
    </row>
    <row r="20" spans="1:47" ht="30.6" hidden="1" customHeight="1" x14ac:dyDescent="0.25">
      <c r="A20" s="321" t="str">
        <f>'1 Contexto e Identificación'!A19</f>
        <v>R9</v>
      </c>
      <c r="B20" s="359" t="str">
        <f>+'1 Contexto e Identificación'!E19</f>
        <v xml:space="preserve">  </v>
      </c>
      <c r="C20" s="323" t="str">
        <f>+'4 Mapa Calor Inherente'!C20</f>
        <v/>
      </c>
      <c r="D20" s="274" t="str">
        <f>+'4 Mapa Calor Inherente'!D20</f>
        <v/>
      </c>
      <c r="E20" s="324" t="str">
        <f>+'4 Mapa Calor Inherente'!E20</f>
        <v/>
      </c>
      <c r="F20" s="323" t="str">
        <f>+'6 Mapa Calor Residual'!C20</f>
        <v/>
      </c>
      <c r="G20" s="274" t="str">
        <f>+'6 Mapa Calor Residual'!D20</f>
        <v/>
      </c>
      <c r="H20" s="353" t="str">
        <f>+'6 Mapa Calor Residual'!E20</f>
        <v/>
      </c>
      <c r="I20" s="325"/>
      <c r="J20" s="325"/>
      <c r="K20" s="325"/>
      <c r="L20" s="325"/>
      <c r="M20" s="325"/>
      <c r="N20" s="325"/>
      <c r="O20" s="325"/>
      <c r="P20" s="325"/>
      <c r="Q20" s="325"/>
      <c r="R20" s="325"/>
      <c r="S20" s="325"/>
      <c r="T20" s="325"/>
      <c r="U20" s="325"/>
      <c r="V20" s="325"/>
      <c r="W20" s="325"/>
      <c r="X20" s="325"/>
      <c r="Y20" s="325"/>
      <c r="AC20" s="345"/>
      <c r="AD20" s="309"/>
      <c r="AE20" s="309"/>
      <c r="AF20" s="309"/>
      <c r="AG20" s="309"/>
      <c r="AH20" s="309"/>
      <c r="AI20" s="309"/>
      <c r="AJ20" s="309"/>
      <c r="AK20" s="309"/>
      <c r="AL20" s="320"/>
      <c r="AM20" s="320"/>
      <c r="AN20" s="320"/>
      <c r="AO20" s="330"/>
      <c r="AP20" s="330"/>
      <c r="AQ20" s="330"/>
      <c r="AR20" s="330"/>
      <c r="AS20" s="330"/>
      <c r="AT20" s="320"/>
      <c r="AU20" s="320"/>
    </row>
    <row r="21" spans="1:47" ht="30.6" hidden="1" customHeight="1" x14ac:dyDescent="0.25">
      <c r="A21" s="321" t="str">
        <f>'1 Contexto e Identificación'!A20</f>
        <v>R10</v>
      </c>
      <c r="B21" s="359" t="str">
        <f>+'1 Contexto e Identificación'!E20</f>
        <v xml:space="preserve">  </v>
      </c>
      <c r="C21" s="323" t="str">
        <f>+'4 Mapa Calor Inherente'!C21</f>
        <v/>
      </c>
      <c r="D21" s="274" t="str">
        <f>+'4 Mapa Calor Inherente'!D21</f>
        <v/>
      </c>
      <c r="E21" s="324" t="str">
        <f>+'4 Mapa Calor Inherente'!E21</f>
        <v/>
      </c>
      <c r="F21" s="323" t="str">
        <f>+'6 Mapa Calor Residual'!C21</f>
        <v/>
      </c>
      <c r="G21" s="274" t="str">
        <f>+'6 Mapa Calor Residual'!D21</f>
        <v/>
      </c>
      <c r="H21" s="353" t="str">
        <f>+'6 Mapa Calor Residual'!E21</f>
        <v/>
      </c>
      <c r="I21" s="325"/>
      <c r="J21" s="325"/>
      <c r="K21" s="325"/>
      <c r="L21" s="325"/>
      <c r="M21" s="325"/>
      <c r="N21" s="325"/>
      <c r="O21" s="325"/>
      <c r="P21" s="325"/>
      <c r="Q21" s="325"/>
      <c r="R21" s="325"/>
      <c r="S21" s="325"/>
      <c r="T21" s="325"/>
      <c r="U21" s="325"/>
      <c r="V21" s="325"/>
      <c r="W21" s="325"/>
      <c r="X21" s="325"/>
      <c r="Y21" s="325"/>
      <c r="AB21" s="346"/>
      <c r="AC21" s="345"/>
      <c r="AD21" s="346"/>
      <c r="AE21" s="346"/>
      <c r="AF21" s="346"/>
      <c r="AG21" s="346"/>
      <c r="AH21" s="346"/>
      <c r="AI21" s="346"/>
      <c r="AJ21" s="346"/>
      <c r="AK21" s="346"/>
      <c r="AL21" s="320"/>
      <c r="AM21" s="320"/>
      <c r="AN21" s="347"/>
      <c r="AO21" s="347"/>
      <c r="AP21" s="347"/>
      <c r="AQ21" s="347"/>
      <c r="AR21" s="347"/>
      <c r="AS21" s="347"/>
      <c r="AT21" s="320"/>
      <c r="AU21" s="320"/>
    </row>
    <row r="22" spans="1:47" ht="30.6" hidden="1" customHeight="1" x14ac:dyDescent="0.25">
      <c r="A22" s="321" t="str">
        <f>'1 Contexto e Identificación'!A21</f>
        <v>R11</v>
      </c>
      <c r="B22" s="359" t="str">
        <f>+'1 Contexto e Identificación'!E21</f>
        <v xml:space="preserve">  </v>
      </c>
      <c r="C22" s="323" t="str">
        <f>+'4 Mapa Calor Inherente'!C22</f>
        <v/>
      </c>
      <c r="D22" s="274" t="str">
        <f>+'4 Mapa Calor Inherente'!D22</f>
        <v/>
      </c>
      <c r="E22" s="324" t="str">
        <f>+'4 Mapa Calor Inherente'!E22</f>
        <v/>
      </c>
      <c r="F22" s="323" t="str">
        <f>+'6 Mapa Calor Residual'!C22</f>
        <v/>
      </c>
      <c r="G22" s="274" t="str">
        <f>+'6 Mapa Calor Residual'!D22</f>
        <v/>
      </c>
      <c r="H22" s="353" t="str">
        <f>+'6 Mapa Calor Residual'!E22</f>
        <v/>
      </c>
      <c r="I22" s="325"/>
      <c r="J22" s="325"/>
      <c r="K22" s="325"/>
      <c r="L22" s="325"/>
      <c r="M22" s="325"/>
      <c r="N22" s="325"/>
      <c r="O22" s="325"/>
      <c r="P22" s="325"/>
      <c r="Q22" s="325"/>
      <c r="R22" s="325"/>
      <c r="S22" s="325"/>
      <c r="T22" s="325"/>
      <c r="U22" s="325"/>
      <c r="V22" s="325"/>
      <c r="W22" s="325"/>
      <c r="X22" s="325"/>
      <c r="Y22" s="325"/>
      <c r="AB22" s="346"/>
      <c r="AC22" s="345"/>
      <c r="AJ22" s="346"/>
      <c r="AK22" s="346"/>
      <c r="AL22" s="320"/>
      <c r="AM22" s="320"/>
      <c r="AN22" s="320"/>
      <c r="AO22" s="330"/>
      <c r="AP22" s="330"/>
      <c r="AQ22" s="330"/>
      <c r="AR22" s="330"/>
      <c r="AS22" s="330"/>
      <c r="AT22" s="320"/>
      <c r="AU22" s="320"/>
    </row>
    <row r="23" spans="1:47" ht="30.6" hidden="1" customHeight="1" x14ac:dyDescent="0.25">
      <c r="A23" s="321" t="str">
        <f>'1 Contexto e Identificación'!A22</f>
        <v>R12</v>
      </c>
      <c r="B23" s="359" t="str">
        <f>+'1 Contexto e Identificación'!E22</f>
        <v xml:space="preserve">  </v>
      </c>
      <c r="C23" s="323" t="str">
        <f>+'4 Mapa Calor Inherente'!C23</f>
        <v/>
      </c>
      <c r="D23" s="274" t="str">
        <f>+'4 Mapa Calor Inherente'!D23</f>
        <v/>
      </c>
      <c r="E23" s="324" t="str">
        <f>+'4 Mapa Calor Inherente'!E23</f>
        <v/>
      </c>
      <c r="F23" s="323" t="str">
        <f>+'6 Mapa Calor Residual'!C23</f>
        <v/>
      </c>
      <c r="G23" s="274" t="str">
        <f>+'6 Mapa Calor Residual'!D23</f>
        <v/>
      </c>
      <c r="H23" s="353" t="str">
        <f>+'6 Mapa Calor Residual'!E23</f>
        <v/>
      </c>
      <c r="I23" s="325"/>
      <c r="J23" s="325"/>
      <c r="K23" s="325"/>
      <c r="L23" s="325"/>
      <c r="M23" s="325"/>
      <c r="N23" s="325"/>
      <c r="O23" s="325"/>
      <c r="P23" s="325"/>
      <c r="Q23" s="325"/>
      <c r="R23" s="325"/>
      <c r="S23" s="325"/>
      <c r="T23" s="325"/>
      <c r="U23" s="325"/>
      <c r="V23" s="325"/>
      <c r="W23" s="325"/>
      <c r="X23" s="325"/>
      <c r="Y23" s="325"/>
      <c r="Z23" s="232"/>
      <c r="AA23" s="232"/>
      <c r="AB23" s="346"/>
      <c r="AJ23" s="346"/>
      <c r="AK23" s="346"/>
      <c r="AL23" s="320"/>
      <c r="AM23" s="320"/>
      <c r="AN23" s="320"/>
      <c r="AO23" s="330"/>
      <c r="AP23" s="330"/>
      <c r="AQ23" s="330"/>
      <c r="AR23" s="330"/>
      <c r="AS23" s="330"/>
      <c r="AT23" s="320"/>
      <c r="AU23" s="320"/>
    </row>
    <row r="24" spans="1:47" ht="30.6" hidden="1" customHeight="1" x14ac:dyDescent="0.25">
      <c r="A24" s="321" t="str">
        <f>'1 Contexto e Identificación'!A23</f>
        <v>R13</v>
      </c>
      <c r="B24" s="359" t="str">
        <f>+'1 Contexto e Identificación'!E23</f>
        <v xml:space="preserve">  </v>
      </c>
      <c r="C24" s="323" t="str">
        <f>+'4 Mapa Calor Inherente'!C24</f>
        <v/>
      </c>
      <c r="D24" s="274" t="str">
        <f>+'4 Mapa Calor Inherente'!D24</f>
        <v/>
      </c>
      <c r="E24" s="324" t="str">
        <f>+'4 Mapa Calor Inherente'!E24</f>
        <v/>
      </c>
      <c r="F24" s="323" t="str">
        <f>+'6 Mapa Calor Residual'!C24</f>
        <v/>
      </c>
      <c r="G24" s="274" t="str">
        <f>+'6 Mapa Calor Residual'!D24</f>
        <v/>
      </c>
      <c r="H24" s="353" t="str">
        <f>+'6 Mapa Calor Residual'!E24</f>
        <v/>
      </c>
      <c r="I24" s="325"/>
      <c r="J24" s="325"/>
      <c r="K24" s="325"/>
      <c r="L24" s="325"/>
      <c r="M24" s="325"/>
      <c r="N24" s="325"/>
      <c r="O24" s="325"/>
      <c r="P24" s="325"/>
      <c r="Q24" s="325"/>
      <c r="R24" s="325"/>
      <c r="S24" s="325"/>
      <c r="T24" s="325"/>
      <c r="U24" s="325"/>
      <c r="V24" s="325"/>
      <c r="W24" s="325"/>
      <c r="X24" s="325"/>
      <c r="Y24" s="325"/>
      <c r="Z24" s="232"/>
      <c r="AA24" s="232"/>
      <c r="AB24" s="348"/>
      <c r="AJ24" s="346"/>
      <c r="AK24" s="346"/>
      <c r="AL24" s="320"/>
      <c r="AM24" s="320"/>
      <c r="AN24" s="320"/>
      <c r="AO24" s="320"/>
      <c r="AP24" s="320"/>
      <c r="AQ24" s="320"/>
      <c r="AR24" s="320"/>
      <c r="AS24" s="330"/>
      <c r="AT24" s="320"/>
      <c r="AU24" s="320"/>
    </row>
    <row r="25" spans="1:47" ht="30.6" hidden="1" customHeight="1" x14ac:dyDescent="0.25">
      <c r="A25" s="321" t="str">
        <f>'1 Contexto e Identificación'!A24</f>
        <v>R14</v>
      </c>
      <c r="B25" s="359" t="str">
        <f>+'1 Contexto e Identificación'!E24</f>
        <v xml:space="preserve">  </v>
      </c>
      <c r="C25" s="323" t="str">
        <f>+'4 Mapa Calor Inherente'!C25</f>
        <v/>
      </c>
      <c r="D25" s="274" t="str">
        <f>+'4 Mapa Calor Inherente'!D25</f>
        <v/>
      </c>
      <c r="E25" s="324" t="str">
        <f>+'4 Mapa Calor Inherente'!E25</f>
        <v/>
      </c>
      <c r="F25" s="323" t="str">
        <f>+'6 Mapa Calor Residual'!C25</f>
        <v/>
      </c>
      <c r="G25" s="274" t="str">
        <f>+'6 Mapa Calor Residual'!D25</f>
        <v/>
      </c>
      <c r="H25" s="353" t="str">
        <f>+'6 Mapa Calor Residual'!E25</f>
        <v/>
      </c>
      <c r="I25" s="325"/>
      <c r="J25" s="325"/>
      <c r="K25" s="325"/>
      <c r="L25" s="325"/>
      <c r="M25" s="325"/>
      <c r="N25" s="325"/>
      <c r="O25" s="325"/>
      <c r="P25" s="325"/>
      <c r="Q25" s="325"/>
      <c r="R25" s="325"/>
      <c r="S25" s="325"/>
      <c r="T25" s="325"/>
      <c r="U25" s="325"/>
      <c r="V25" s="325"/>
      <c r="W25" s="325"/>
      <c r="X25" s="325"/>
      <c r="Y25" s="325"/>
      <c r="Z25" s="232"/>
      <c r="AA25" s="232"/>
      <c r="AL25" s="320"/>
      <c r="AM25" s="349"/>
      <c r="AN25" s="349"/>
      <c r="AO25" s="349"/>
      <c r="AP25" s="349"/>
      <c r="AQ25" s="349"/>
      <c r="AR25" s="349"/>
      <c r="AS25" s="330"/>
      <c r="AT25" s="320"/>
      <c r="AU25" s="320"/>
    </row>
    <row r="26" spans="1:47" ht="30.6" hidden="1" customHeight="1" x14ac:dyDescent="0.25">
      <c r="A26" s="321" t="str">
        <f>'1 Contexto e Identificación'!A25</f>
        <v>R15</v>
      </c>
      <c r="B26" s="359" t="str">
        <f>+'1 Contexto e Identificación'!E25</f>
        <v xml:space="preserve">  </v>
      </c>
      <c r="C26" s="323" t="str">
        <f>+'4 Mapa Calor Inherente'!C26</f>
        <v/>
      </c>
      <c r="D26" s="274" t="str">
        <f>+'4 Mapa Calor Inherente'!D26</f>
        <v/>
      </c>
      <c r="E26" s="324" t="str">
        <f>+'4 Mapa Calor Inherente'!E26</f>
        <v/>
      </c>
      <c r="F26" s="323" t="str">
        <f>+'6 Mapa Calor Residual'!C26</f>
        <v/>
      </c>
      <c r="G26" s="274" t="str">
        <f>+'6 Mapa Calor Residual'!D26</f>
        <v/>
      </c>
      <c r="H26" s="353" t="str">
        <f>+'6 Mapa Calor Residual'!E26</f>
        <v/>
      </c>
      <c r="I26" s="325"/>
      <c r="J26" s="325"/>
      <c r="K26" s="325"/>
      <c r="L26" s="325"/>
      <c r="M26" s="325"/>
      <c r="N26" s="325"/>
      <c r="O26" s="325"/>
      <c r="P26" s="325"/>
      <c r="Q26" s="325"/>
      <c r="R26" s="325"/>
      <c r="S26" s="325"/>
      <c r="T26" s="325"/>
      <c r="U26" s="325"/>
      <c r="V26" s="325"/>
      <c r="W26" s="325"/>
      <c r="X26" s="325"/>
      <c r="Y26" s="325"/>
      <c r="Z26" s="232"/>
      <c r="AA26" s="232"/>
      <c r="AL26" s="320"/>
      <c r="AM26" s="320"/>
      <c r="AN26" s="320"/>
      <c r="AO26" s="320"/>
      <c r="AP26" s="320"/>
      <c r="AQ26" s="320"/>
      <c r="AR26" s="320"/>
      <c r="AS26" s="330"/>
      <c r="AT26" s="320"/>
      <c r="AU26" s="320"/>
    </row>
    <row r="27" spans="1:47" ht="30.6" hidden="1" customHeight="1" x14ac:dyDescent="0.25">
      <c r="A27" s="321" t="str">
        <f>'1 Contexto e Identificación'!A26</f>
        <v>R16</v>
      </c>
      <c r="B27" s="359" t="str">
        <f>+'1 Contexto e Identificación'!E26</f>
        <v xml:space="preserve">  </v>
      </c>
      <c r="C27" s="323" t="str">
        <f>+'4 Mapa Calor Inherente'!C27</f>
        <v/>
      </c>
      <c r="D27" s="274" t="str">
        <f>+'4 Mapa Calor Inherente'!D27</f>
        <v/>
      </c>
      <c r="E27" s="324" t="str">
        <f>+'4 Mapa Calor Inherente'!E27</f>
        <v/>
      </c>
      <c r="F27" s="323" t="str">
        <f>+'6 Mapa Calor Residual'!C27</f>
        <v/>
      </c>
      <c r="G27" s="274" t="str">
        <f>+'6 Mapa Calor Residual'!D27</f>
        <v/>
      </c>
      <c r="H27" s="353" t="str">
        <f>+'6 Mapa Calor Residual'!E27</f>
        <v/>
      </c>
      <c r="I27" s="325"/>
      <c r="J27" s="325"/>
      <c r="K27" s="325"/>
      <c r="L27" s="325"/>
      <c r="M27" s="325"/>
      <c r="N27" s="325"/>
      <c r="O27" s="325"/>
      <c r="P27" s="325"/>
      <c r="Q27" s="325"/>
      <c r="R27" s="325"/>
      <c r="S27" s="325"/>
      <c r="T27" s="325"/>
      <c r="U27" s="325"/>
      <c r="V27" s="325"/>
      <c r="W27" s="325"/>
      <c r="X27" s="325"/>
      <c r="Y27" s="325"/>
      <c r="AL27" s="320"/>
      <c r="AM27" s="320"/>
      <c r="AN27" s="320"/>
      <c r="AO27" s="320"/>
      <c r="AP27" s="320"/>
      <c r="AQ27" s="320"/>
      <c r="AR27" s="320"/>
      <c r="AS27" s="330"/>
      <c r="AT27" s="320"/>
      <c r="AU27" s="320"/>
    </row>
    <row r="28" spans="1:47" ht="30.6" hidden="1" customHeight="1" x14ac:dyDescent="0.25">
      <c r="A28" s="321" t="str">
        <f>'1 Contexto e Identificación'!A27</f>
        <v>R17</v>
      </c>
      <c r="B28" s="359" t="str">
        <f>+'1 Contexto e Identificación'!E27</f>
        <v xml:space="preserve">  </v>
      </c>
      <c r="C28" s="323" t="str">
        <f>+'4 Mapa Calor Inherente'!C28</f>
        <v/>
      </c>
      <c r="D28" s="274" t="str">
        <f>+'4 Mapa Calor Inherente'!D28</f>
        <v/>
      </c>
      <c r="E28" s="324" t="str">
        <f>+'4 Mapa Calor Inherente'!E28</f>
        <v/>
      </c>
      <c r="F28" s="323" t="str">
        <f>+'6 Mapa Calor Residual'!C28</f>
        <v/>
      </c>
      <c r="G28" s="274" t="str">
        <f>+'6 Mapa Calor Residual'!D28</f>
        <v/>
      </c>
      <c r="H28" s="353" t="str">
        <f>+'6 Mapa Calor Residual'!E28</f>
        <v/>
      </c>
      <c r="I28" s="325"/>
      <c r="J28" s="325"/>
      <c r="K28" s="325"/>
      <c r="L28" s="325"/>
      <c r="M28" s="325"/>
      <c r="N28" s="325"/>
      <c r="O28" s="325"/>
      <c r="P28" s="325"/>
      <c r="Q28" s="325"/>
      <c r="R28" s="325"/>
      <c r="S28" s="325"/>
      <c r="T28" s="325"/>
      <c r="U28" s="325"/>
      <c r="V28" s="325"/>
      <c r="W28" s="325"/>
      <c r="X28" s="325"/>
      <c r="Y28" s="325"/>
    </row>
    <row r="29" spans="1:47" ht="30.6" hidden="1" customHeight="1" x14ac:dyDescent="0.25">
      <c r="A29" s="321" t="str">
        <f>'1 Contexto e Identificación'!A28</f>
        <v>R18</v>
      </c>
      <c r="B29" s="359" t="str">
        <f>+'1 Contexto e Identificación'!E28</f>
        <v xml:space="preserve">  </v>
      </c>
      <c r="C29" s="323" t="str">
        <f>+'4 Mapa Calor Inherente'!C29</f>
        <v/>
      </c>
      <c r="D29" s="274" t="str">
        <f>+'4 Mapa Calor Inherente'!D29</f>
        <v/>
      </c>
      <c r="E29" s="324" t="str">
        <f>+'4 Mapa Calor Inherente'!E29</f>
        <v/>
      </c>
      <c r="F29" s="323" t="str">
        <f>+'6 Mapa Calor Residual'!C29</f>
        <v/>
      </c>
      <c r="G29" s="274" t="str">
        <f>+'6 Mapa Calor Residual'!D29</f>
        <v/>
      </c>
      <c r="H29" s="353" t="str">
        <f>+'6 Mapa Calor Residual'!E29</f>
        <v/>
      </c>
      <c r="I29" s="325"/>
      <c r="J29" s="325"/>
      <c r="K29" s="325"/>
      <c r="L29" s="325"/>
      <c r="M29" s="325"/>
      <c r="N29" s="325"/>
      <c r="O29" s="325"/>
      <c r="P29" s="325"/>
      <c r="Q29" s="325"/>
      <c r="R29" s="325"/>
      <c r="S29" s="325"/>
      <c r="T29" s="325"/>
      <c r="U29" s="325"/>
      <c r="V29" s="325"/>
      <c r="W29" s="325"/>
      <c r="X29" s="325"/>
      <c r="Y29" s="325"/>
    </row>
    <row r="30" spans="1:47" ht="30.6" hidden="1" customHeight="1" x14ac:dyDescent="0.25">
      <c r="A30" s="321" t="str">
        <f>'1 Contexto e Identificación'!A29</f>
        <v>R19</v>
      </c>
      <c r="B30" s="359" t="str">
        <f>+'1 Contexto e Identificación'!E29</f>
        <v xml:space="preserve">  </v>
      </c>
      <c r="C30" s="323" t="str">
        <f>+'4 Mapa Calor Inherente'!C30</f>
        <v/>
      </c>
      <c r="D30" s="274" t="str">
        <f>+'4 Mapa Calor Inherente'!D30</f>
        <v/>
      </c>
      <c r="E30" s="324" t="str">
        <f>+'4 Mapa Calor Inherente'!E30</f>
        <v/>
      </c>
      <c r="F30" s="323" t="str">
        <f>+'6 Mapa Calor Residual'!C30</f>
        <v/>
      </c>
      <c r="G30" s="274" t="str">
        <f>+'6 Mapa Calor Residual'!D30</f>
        <v/>
      </c>
      <c r="H30" s="353" t="str">
        <f>+'6 Mapa Calor Residual'!E30</f>
        <v/>
      </c>
      <c r="I30" s="325"/>
      <c r="J30" s="325"/>
      <c r="K30" s="325"/>
      <c r="L30" s="325"/>
      <c r="M30" s="325"/>
      <c r="N30" s="325"/>
      <c r="O30" s="325"/>
      <c r="P30" s="325"/>
      <c r="Q30" s="325"/>
      <c r="R30" s="325"/>
      <c r="S30" s="325"/>
      <c r="T30" s="325"/>
      <c r="U30" s="325"/>
      <c r="V30" s="325"/>
      <c r="W30" s="325"/>
      <c r="X30" s="325"/>
      <c r="Y30" s="325"/>
    </row>
    <row r="31" spans="1:47" ht="42.6" hidden="1" customHeight="1" thickBot="1" x14ac:dyDescent="0.3">
      <c r="A31" s="360" t="str">
        <f>'1 Contexto e Identificación'!A30</f>
        <v>R20</v>
      </c>
      <c r="B31" s="361" t="str">
        <f>+'1 Contexto e Identificación'!E30</f>
        <v xml:space="preserve">  </v>
      </c>
      <c r="C31" s="350" t="str">
        <f>+'4 Mapa Calor Inherente'!C31</f>
        <v/>
      </c>
      <c r="D31" s="351" t="str">
        <f>+'4 Mapa Calor Inherente'!D31</f>
        <v/>
      </c>
      <c r="E31" s="352" t="str">
        <f>+'4 Mapa Calor Inherente'!E31</f>
        <v/>
      </c>
      <c r="F31" s="350" t="str">
        <f>+'6 Mapa Calor Residual'!C31</f>
        <v/>
      </c>
      <c r="G31" s="351" t="str">
        <f>+'6 Mapa Calor Residual'!D31</f>
        <v/>
      </c>
      <c r="H31" s="354" t="str">
        <f>+'6 Mapa Calor Residual'!E31</f>
        <v/>
      </c>
      <c r="I31" s="325"/>
      <c r="J31" s="325"/>
      <c r="K31" s="325"/>
      <c r="L31" s="325"/>
      <c r="M31" s="325"/>
      <c r="N31" s="325"/>
      <c r="O31" s="325"/>
      <c r="P31" s="325"/>
      <c r="Q31" s="325"/>
      <c r="R31" s="325"/>
      <c r="S31" s="325"/>
      <c r="T31" s="325"/>
      <c r="U31" s="325"/>
      <c r="V31" s="325"/>
      <c r="W31" s="325"/>
      <c r="X31" s="325"/>
      <c r="Y31" s="325"/>
    </row>
    <row r="32" spans="1:47" ht="14.45" customHeight="1" x14ac:dyDescent="0.25">
      <c r="B32" s="225"/>
      <c r="C32" s="225"/>
      <c r="D32" s="225"/>
      <c r="E32" s="225"/>
      <c r="G32" s="272"/>
      <c r="H32" s="225"/>
      <c r="I32" s="225"/>
      <c r="J32" s="225"/>
      <c r="K32" s="225"/>
      <c r="L32" s="225"/>
      <c r="M32" s="225"/>
      <c r="N32" s="225"/>
      <c r="O32" s="225"/>
      <c r="P32" s="225"/>
      <c r="Q32" s="225"/>
      <c r="R32" s="225"/>
      <c r="S32" s="225"/>
      <c r="T32" s="225"/>
      <c r="U32" s="225"/>
      <c r="V32" s="225"/>
      <c r="W32" s="225"/>
      <c r="X32" s="225"/>
      <c r="Y32" s="225"/>
      <c r="AJ32" s="230"/>
      <c r="AK32" s="230"/>
      <c r="AL32" s="230"/>
      <c r="AM32" s="230"/>
      <c r="AN32" s="230"/>
      <c r="AO32" s="225"/>
      <c r="AP32" s="225"/>
      <c r="AQ32" s="225"/>
      <c r="AR32" s="225"/>
      <c r="AS32" s="225"/>
    </row>
    <row r="33" spans="6:40" s="225" customFormat="1" ht="39" customHeight="1" x14ac:dyDescent="0.25">
      <c r="F33" s="272"/>
      <c r="G33" s="272"/>
      <c r="AJ33" s="230"/>
      <c r="AK33" s="230"/>
      <c r="AL33" s="230"/>
      <c r="AM33" s="230"/>
      <c r="AN33" s="230"/>
    </row>
    <row r="34" spans="6:40" s="225" customFormat="1" ht="19.5" customHeight="1" x14ac:dyDescent="0.25">
      <c r="F34" s="272"/>
      <c r="G34" s="272"/>
      <c r="AJ34" s="230"/>
      <c r="AK34" s="230"/>
      <c r="AL34" s="230"/>
      <c r="AM34" s="230"/>
      <c r="AN34" s="230"/>
    </row>
    <row r="35" spans="6:40" s="225" customFormat="1" ht="19.5" customHeight="1" x14ac:dyDescent="0.25">
      <c r="F35" s="272"/>
      <c r="G35" s="272"/>
      <c r="AJ35" s="230"/>
      <c r="AK35" s="230"/>
      <c r="AL35" s="230"/>
      <c r="AM35" s="230"/>
      <c r="AN35" s="230"/>
    </row>
    <row r="36" spans="6:40" s="225" customFormat="1" ht="19.5" customHeight="1" x14ac:dyDescent="0.25">
      <c r="F36" s="272"/>
      <c r="G36" s="272"/>
      <c r="AJ36" s="230"/>
      <c r="AK36" s="230"/>
      <c r="AL36" s="230"/>
      <c r="AM36" s="230"/>
      <c r="AN36" s="230"/>
    </row>
    <row r="37" spans="6:40" s="225" customFormat="1" ht="19.5" customHeight="1" x14ac:dyDescent="0.25">
      <c r="F37" s="272"/>
      <c r="G37" s="272"/>
      <c r="AJ37" s="230"/>
      <c r="AK37" s="230"/>
      <c r="AL37" s="230"/>
      <c r="AM37" s="230"/>
      <c r="AN37" s="230"/>
    </row>
    <row r="38" spans="6:40" s="225" customFormat="1" ht="19.5" customHeight="1" x14ac:dyDescent="0.25">
      <c r="F38" s="272"/>
      <c r="G38" s="272"/>
      <c r="AJ38" s="230"/>
      <c r="AK38" s="230"/>
      <c r="AL38" s="230"/>
      <c r="AM38" s="230"/>
      <c r="AN38" s="230"/>
    </row>
  </sheetData>
  <sheetProtection formatCells="0" formatColumns="0" formatRows="0" insertColumns="0" insertRows="0" insertHyperlinks="0" deleteColumns="0" deleteRows="0" sort="0" autoFilter="0" pivotTables="0"/>
  <protectedRanges>
    <protectedRange sqref="B5:E6" name="EDITABLES"/>
  </protectedRanges>
  <autoFilter ref="A11:AU11" xr:uid="{00000000-0009-0000-0000-000007000000}">
    <filterColumn colId="38" showButton="0"/>
    <filterColumn colId="39" showButton="0"/>
    <filterColumn colId="40" showButton="0"/>
    <filterColumn colId="41" showButton="0"/>
    <filterColumn colId="42" showButton="0"/>
    <filterColumn colId="43" showButton="0"/>
  </autoFilter>
  <dataConsolidate/>
  <mergeCells count="18">
    <mergeCell ref="B1:E4"/>
    <mergeCell ref="A1:A4"/>
    <mergeCell ref="F1:H1"/>
    <mergeCell ref="F2:H2"/>
    <mergeCell ref="F3:H3"/>
    <mergeCell ref="F4:H4"/>
    <mergeCell ref="F10:H10"/>
    <mergeCell ref="T10:X10"/>
    <mergeCell ref="R12:R16"/>
    <mergeCell ref="Z12:Z16"/>
    <mergeCell ref="C10:E10"/>
    <mergeCell ref="L10:P10"/>
    <mergeCell ref="J12:J16"/>
    <mergeCell ref="R9:X9"/>
    <mergeCell ref="AE9:AG9"/>
    <mergeCell ref="J9:P9"/>
    <mergeCell ref="B5:E5"/>
    <mergeCell ref="B6:E6"/>
  </mergeCells>
  <dataValidations count="3">
    <dataValidation type="list" allowBlank="1" showInputMessage="1" showErrorMessage="1" sqref="JM12:JS19" xr:uid="{677B2361-5E77-4A12-93DB-223F38FBC318}">
      <formula1>#REF!</formula1>
    </dataValidation>
    <dataValidation allowBlank="1" showInputMessage="1" showErrorMessage="1" prompt="La probabilidad se encuentra determinada por una escala de 1 a 3, siendo 1 la menor probabilidad de ocurrencia del riesgo y 3 la mayor probabilidad de  ocurrencia." sqref="JL11" xr:uid="{38882FFC-5533-406F-96CD-FA0E9C4A4DAD}"/>
    <dataValidation allowBlank="1" showInputMessage="1" showErrorMessage="1" prompt="Es la materialización del riesgo y las consecuencias de su aparición. Su escala es: 5 bajo impacto, 10 medio, 20 alto impacto._x000a_" sqref="JM11:JS11" xr:uid="{C1E16A3E-AFF9-4EB3-8CF5-2AAC54CB95A3}"/>
  </dataValidations>
  <printOptions horizontalCentered="1" verticalCentered="1"/>
  <pageMargins left="0.31496062992125984" right="0.27559055118110237" top="0.23622047244094491" bottom="0.15748031496062992" header="0" footer="0"/>
  <pageSetup paperSize="5" scale="65" orientation="landscape" r:id="rId1"/>
  <headerFooter alignWithMargins="0"/>
  <drawing r:id="rId2"/>
  <legacyDrawing r:id="rId3"/>
  <oleObjects>
    <mc:AlternateContent xmlns:mc="http://schemas.openxmlformats.org/markup-compatibility/2006">
      <mc:Choice Requires="x14">
        <oleObject progId="PBrush" shapeId="9217" r:id="rId4">
          <objectPr defaultSize="0" autoPict="0" r:id="rId5">
            <anchor moveWithCells="1" sizeWithCells="1">
              <from>
                <xdr:col>0</xdr:col>
                <xdr:colOff>57150</xdr:colOff>
                <xdr:row>0</xdr:row>
                <xdr:rowOff>123825</xdr:rowOff>
              </from>
              <to>
                <xdr:col>0</xdr:col>
                <xdr:colOff>971550</xdr:colOff>
                <xdr:row>3</xdr:row>
                <xdr:rowOff>95250</xdr:rowOff>
              </to>
            </anchor>
          </objectPr>
        </oleObject>
      </mc:Choice>
      <mc:Fallback>
        <oleObject progId="PBrush" shapeId="921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18" operator="equal" id="{805E56A6-FB98-4C9A-A00C-975A75EFDFC1}">
            <xm:f>'12 Formulas'!$S$3</xm:f>
            <x14:dxf>
              <fill>
                <patternFill>
                  <bgColor rgb="FFFF0000"/>
                </patternFill>
              </fill>
            </x14:dxf>
          </x14:cfRule>
          <x14:cfRule type="cellIs" priority="119" operator="equal" id="{66F8C650-688A-428E-8EFB-A55F66B1CBFB}">
            <xm:f>'12 Formulas'!$S$4</xm:f>
            <x14:dxf>
              <fill>
                <patternFill>
                  <bgColor rgb="FFFFC000"/>
                </patternFill>
              </fill>
            </x14:dxf>
          </x14:cfRule>
          <x14:cfRule type="cellIs" priority="120" operator="equal" id="{567D6862-F1D5-4A95-BD1C-A8A09F53F4BE}">
            <xm:f>'12 Formulas'!$S$5</xm:f>
            <x14:dxf>
              <fill>
                <patternFill>
                  <bgColor rgb="FFFFFF00"/>
                </patternFill>
              </fill>
            </x14:dxf>
          </x14:cfRule>
          <x14:cfRule type="cellIs" priority="121" operator="equal" id="{96CA7EF9-0704-4CF3-B8CC-7511A9C5A455}">
            <xm:f>'12 Formulas'!$S$6</xm:f>
            <x14:dxf>
              <fill>
                <patternFill>
                  <bgColor rgb="FF00B050"/>
                </patternFill>
              </fill>
            </x14:dxf>
          </x14:cfRule>
          <x14:cfRule type="cellIs" priority="122" operator="equal" id="{6FF4D657-AE44-479A-BDF2-A6887FE8EA8F}">
            <xm:f>'12 Formulas'!$S$7</xm:f>
            <x14:dxf>
              <fill>
                <patternFill>
                  <bgColor rgb="FF92D050"/>
                </patternFill>
              </fill>
            </x14:dxf>
          </x14:cfRule>
          <xm:sqref>F12:F31</xm:sqref>
        </x14:conditionalFormatting>
        <x14:conditionalFormatting xmlns:xm="http://schemas.microsoft.com/office/excel/2006/main">
          <x14:cfRule type="cellIs" priority="115" operator="equal" id="{AC056F1C-F684-4D77-BB9D-97B49246F604}">
            <xm:f>'12 Formulas'!$X$5</xm:f>
            <x14:dxf>
              <fill>
                <patternFill>
                  <bgColor rgb="FFFFFF00"/>
                </patternFill>
              </fill>
            </x14:dxf>
          </x14:cfRule>
          <x14:cfRule type="cellIs" priority="116" operator="equal" id="{86787742-E18F-413A-AA0C-1C9E9A83C9F9}">
            <xm:f>'12 Formulas'!$X$4</xm:f>
            <x14:dxf>
              <fill>
                <patternFill>
                  <bgColor rgb="FFFFC000"/>
                </patternFill>
              </fill>
            </x14:dxf>
          </x14:cfRule>
          <x14:cfRule type="cellIs" priority="117" operator="equal" id="{3CD05348-CD0E-475E-BCD2-79CBA78C9762}">
            <xm:f>'12 Formulas'!$X$3</xm:f>
            <x14:dxf>
              <fill>
                <patternFill>
                  <bgColor rgb="FFFF0000"/>
                </patternFill>
              </fill>
            </x14:dxf>
          </x14:cfRule>
          <xm:sqref>G12:G31</xm:sqref>
        </x14:conditionalFormatting>
        <x14:conditionalFormatting xmlns:xm="http://schemas.microsoft.com/office/excel/2006/main">
          <x14:cfRule type="cellIs" priority="110" operator="equal" id="{6DDB0AAA-8EDE-48BF-9367-B312DE75269D}">
            <xm:f>'12 Formulas'!$S$3</xm:f>
            <x14:dxf>
              <fill>
                <patternFill>
                  <bgColor rgb="FFFF0000"/>
                </patternFill>
              </fill>
            </x14:dxf>
          </x14:cfRule>
          <x14:cfRule type="cellIs" priority="111" operator="equal" id="{EBE4145B-0832-4064-B433-BDA0D54D45DF}">
            <xm:f>'12 Formulas'!$S$4</xm:f>
            <x14:dxf>
              <fill>
                <patternFill>
                  <bgColor rgb="FFFFC000"/>
                </patternFill>
              </fill>
            </x14:dxf>
          </x14:cfRule>
          <x14:cfRule type="cellIs" priority="112" operator="equal" id="{83716858-573D-411C-B47F-C6E1A56ACB74}">
            <xm:f>'12 Formulas'!$S$5</xm:f>
            <x14:dxf>
              <fill>
                <patternFill>
                  <bgColor rgb="FFFFFF00"/>
                </patternFill>
              </fill>
            </x14:dxf>
          </x14:cfRule>
          <x14:cfRule type="cellIs" priority="113" operator="equal" id="{1DF9E9F6-DBB1-4B29-910C-EBCB59FD77B6}">
            <xm:f>'12 Formulas'!$S$6</xm:f>
            <x14:dxf>
              <fill>
                <patternFill>
                  <bgColor rgb="FF00B050"/>
                </patternFill>
              </fill>
            </x14:dxf>
          </x14:cfRule>
          <x14:cfRule type="cellIs" priority="114" operator="equal" id="{09F7D50C-EA1D-4A7D-9725-D7405E77CC13}">
            <xm:f>'12 Formulas'!$S$7</xm:f>
            <x14:dxf>
              <fill>
                <patternFill>
                  <bgColor rgb="FF92D050"/>
                </patternFill>
              </fill>
            </x14:dxf>
          </x14:cfRule>
          <xm:sqref>S12:S16</xm:sqref>
        </x14:conditionalFormatting>
        <x14:conditionalFormatting xmlns:xm="http://schemas.microsoft.com/office/excel/2006/main">
          <x14:cfRule type="cellIs" priority="107" operator="equal" id="{5BB3A078-73D5-4A9C-ADBF-C1D52709D93B}">
            <xm:f>'12 Formulas'!$X$5</xm:f>
            <x14:dxf>
              <fill>
                <patternFill>
                  <bgColor rgb="FFFFFF00"/>
                </patternFill>
              </fill>
            </x14:dxf>
          </x14:cfRule>
          <x14:cfRule type="cellIs" priority="108" operator="equal" id="{8E3A0369-43B4-4E3E-9570-A80ED5C41965}">
            <xm:f>'12 Formulas'!$X$4</xm:f>
            <x14:dxf>
              <fill>
                <patternFill>
                  <bgColor rgb="FFFFC000"/>
                </patternFill>
              </fill>
            </x14:dxf>
          </x14:cfRule>
          <x14:cfRule type="cellIs" priority="109" operator="equal" id="{5DFD8B3C-6684-4633-8974-7B057626B6C3}">
            <xm:f>'12 Formulas'!$X$3</xm:f>
            <x14:dxf>
              <fill>
                <patternFill>
                  <bgColor rgb="FFFF0000"/>
                </patternFill>
              </fill>
            </x14:dxf>
          </x14:cfRule>
          <xm:sqref>V11</xm:sqref>
        </x14:conditionalFormatting>
        <x14:conditionalFormatting xmlns:xm="http://schemas.microsoft.com/office/excel/2006/main">
          <x14:cfRule type="cellIs" priority="104" operator="equal" id="{BA4CD82C-61A3-4CDF-B4A0-09238E4A7986}">
            <xm:f>'12 Formulas'!$X$5</xm:f>
            <x14:dxf>
              <fill>
                <patternFill>
                  <bgColor rgb="FFFFFF00"/>
                </patternFill>
              </fill>
            </x14:dxf>
          </x14:cfRule>
          <x14:cfRule type="cellIs" priority="105" operator="equal" id="{8E9948D1-F610-4EF0-A821-BA447C1E2B2F}">
            <xm:f>'12 Formulas'!$X$4</xm:f>
            <x14:dxf>
              <fill>
                <patternFill>
                  <bgColor rgb="FFFFC000"/>
                </patternFill>
              </fill>
            </x14:dxf>
          </x14:cfRule>
          <x14:cfRule type="cellIs" priority="106" operator="equal" id="{D0C17472-6ECB-4267-A090-56AF9A0412DA}">
            <xm:f>'12 Formulas'!$X$3</xm:f>
            <x14:dxf>
              <fill>
                <patternFill>
                  <bgColor rgb="FFFF0000"/>
                </patternFill>
              </fill>
            </x14:dxf>
          </x14:cfRule>
          <xm:sqref>W11</xm:sqref>
        </x14:conditionalFormatting>
        <x14:conditionalFormatting xmlns:xm="http://schemas.microsoft.com/office/excel/2006/main">
          <x14:cfRule type="cellIs" priority="101" operator="equal" id="{84950925-CCF8-4D50-8502-39BAE01A7FAE}">
            <xm:f>'12 Formulas'!$X$5</xm:f>
            <x14:dxf>
              <fill>
                <patternFill>
                  <bgColor rgb="FFFFFF00"/>
                </patternFill>
              </fill>
            </x14:dxf>
          </x14:cfRule>
          <x14:cfRule type="cellIs" priority="102" operator="equal" id="{084B1505-39D3-4241-A028-EFE80A9F4694}">
            <xm:f>'12 Formulas'!$X$4</xm:f>
            <x14:dxf>
              <fill>
                <patternFill>
                  <bgColor rgb="FFFFC000"/>
                </patternFill>
              </fill>
            </x14:dxf>
          </x14:cfRule>
          <x14:cfRule type="cellIs" priority="103" operator="equal" id="{E1B90988-20E7-4673-B9CF-CD1A6B6EF724}">
            <xm:f>'12 Formulas'!$X$3</xm:f>
            <x14:dxf>
              <fill>
                <patternFill>
                  <bgColor rgb="FFFF0000"/>
                </patternFill>
              </fill>
            </x14:dxf>
          </x14:cfRule>
          <xm:sqref>X11</xm:sqref>
        </x14:conditionalFormatting>
        <x14:conditionalFormatting xmlns:xm="http://schemas.microsoft.com/office/excel/2006/main">
          <x14:cfRule type="cellIs" priority="96" operator="equal" id="{982A09B3-AB16-4815-832B-1736CFFBFC9E}">
            <xm:f>'12 Formulas'!$S$3</xm:f>
            <x14:dxf>
              <fill>
                <patternFill>
                  <bgColor rgb="FFFF0000"/>
                </patternFill>
              </fill>
            </x14:dxf>
          </x14:cfRule>
          <x14:cfRule type="cellIs" priority="97" operator="equal" id="{4189479A-95BC-4570-8776-9CC278FB7DFB}">
            <xm:f>'12 Formulas'!$S$4</xm:f>
            <x14:dxf>
              <fill>
                <patternFill>
                  <bgColor rgb="FFFFC000"/>
                </patternFill>
              </fill>
            </x14:dxf>
          </x14:cfRule>
          <x14:cfRule type="cellIs" priority="98" operator="equal" id="{5A13E8ED-E9F7-47B4-9F15-FF5B2498F11F}">
            <xm:f>'12 Formulas'!$S$5</xm:f>
            <x14:dxf>
              <fill>
                <patternFill>
                  <bgColor rgb="FFFFFF00"/>
                </patternFill>
              </fill>
            </x14:dxf>
          </x14:cfRule>
          <x14:cfRule type="cellIs" priority="99" operator="equal" id="{E954E2CD-B16C-4101-B906-3A2DFEA70730}">
            <xm:f>'12 Formulas'!$S$6</xm:f>
            <x14:dxf>
              <fill>
                <patternFill>
                  <bgColor rgb="FF00B050"/>
                </patternFill>
              </fill>
            </x14:dxf>
          </x14:cfRule>
          <x14:cfRule type="cellIs" priority="100" operator="equal" id="{747B6517-8274-4351-B9E0-A5221D0E52EA}">
            <xm:f>'12 Formulas'!$S$7</xm:f>
            <x14:dxf>
              <fill>
                <patternFill>
                  <bgColor rgb="FF92D050"/>
                </patternFill>
              </fill>
            </x14:dxf>
          </x14:cfRule>
          <xm:sqref>AB12:AB16</xm:sqref>
        </x14:conditionalFormatting>
        <x14:conditionalFormatting xmlns:xm="http://schemas.microsoft.com/office/excel/2006/main">
          <x14:cfRule type="cellIs" priority="93" operator="equal" id="{AA459DC3-07F2-4B8F-8638-01E829E62E38}">
            <xm:f>'12 Formulas'!$X$5</xm:f>
            <x14:dxf>
              <fill>
                <patternFill>
                  <bgColor rgb="FFFFFF00"/>
                </patternFill>
              </fill>
            </x14:dxf>
          </x14:cfRule>
          <x14:cfRule type="cellIs" priority="94" operator="equal" id="{CFAB7BEF-D5D6-46EB-8FFB-7D436D0EF3EC}">
            <xm:f>'12 Formulas'!$X$4</xm:f>
            <x14:dxf>
              <fill>
                <patternFill>
                  <bgColor rgb="FFFFC000"/>
                </patternFill>
              </fill>
            </x14:dxf>
          </x14:cfRule>
          <x14:cfRule type="cellIs" priority="95" operator="equal" id="{E6F4032B-7E7D-42F5-A07B-17AFE21744A8}">
            <xm:f>'12 Formulas'!$X$3</xm:f>
            <x14:dxf>
              <fill>
                <patternFill>
                  <bgColor rgb="FFFF0000"/>
                </patternFill>
              </fill>
            </x14:dxf>
          </x14:cfRule>
          <xm:sqref>AE11</xm:sqref>
        </x14:conditionalFormatting>
        <x14:conditionalFormatting xmlns:xm="http://schemas.microsoft.com/office/excel/2006/main">
          <x14:cfRule type="cellIs" priority="90" operator="equal" id="{8759381F-4B7C-4DBD-83C0-67C26A942603}">
            <xm:f>'12 Formulas'!$X$5</xm:f>
            <x14:dxf>
              <fill>
                <patternFill>
                  <bgColor rgb="FFFFFF00"/>
                </patternFill>
              </fill>
            </x14:dxf>
          </x14:cfRule>
          <x14:cfRule type="cellIs" priority="91" operator="equal" id="{9A6893E5-7348-434F-8DC2-1BF19B5D0807}">
            <xm:f>'12 Formulas'!$X$4</xm:f>
            <x14:dxf>
              <fill>
                <patternFill>
                  <bgColor rgb="FFFFC000"/>
                </patternFill>
              </fill>
            </x14:dxf>
          </x14:cfRule>
          <x14:cfRule type="cellIs" priority="92" operator="equal" id="{5B8A6350-D66F-4750-AA3E-0D5249F74A78}">
            <xm:f>'12 Formulas'!$X$3</xm:f>
            <x14:dxf>
              <fill>
                <patternFill>
                  <bgColor rgb="FFFF0000"/>
                </patternFill>
              </fill>
            </x14:dxf>
          </x14:cfRule>
          <xm:sqref>AF11</xm:sqref>
        </x14:conditionalFormatting>
        <x14:conditionalFormatting xmlns:xm="http://schemas.microsoft.com/office/excel/2006/main">
          <x14:cfRule type="cellIs" priority="87" operator="equal" id="{6755F9DA-C209-41E6-9FE6-24E4F6F89643}">
            <xm:f>'12 Formulas'!$X$5</xm:f>
            <x14:dxf>
              <fill>
                <patternFill>
                  <bgColor rgb="FFFFFF00"/>
                </patternFill>
              </fill>
            </x14:dxf>
          </x14:cfRule>
          <x14:cfRule type="cellIs" priority="88" operator="equal" id="{E14218B3-FAB1-4E0E-A2DF-A71077CB1400}">
            <xm:f>'12 Formulas'!$X$4</xm:f>
            <x14:dxf>
              <fill>
                <patternFill>
                  <bgColor rgb="FFFFC000"/>
                </patternFill>
              </fill>
            </x14:dxf>
          </x14:cfRule>
          <x14:cfRule type="cellIs" priority="89" operator="equal" id="{597A4E74-1A2D-4FC5-BCB6-C15A2FB94681}">
            <xm:f>'12 Formulas'!$X$3</xm:f>
            <x14:dxf>
              <fill>
                <patternFill>
                  <bgColor rgb="FFFF0000"/>
                </patternFill>
              </fill>
            </x14:dxf>
          </x14:cfRule>
          <xm:sqref>AG11</xm:sqref>
        </x14:conditionalFormatting>
        <x14:conditionalFormatting xmlns:xm="http://schemas.microsoft.com/office/excel/2006/main">
          <x14:cfRule type="cellIs" priority="123" operator="equal" id="{7A29BB02-2933-4365-A704-662532C22D45}">
            <xm:f>'12 Formulas'!$AK$2</xm:f>
            <x14:dxf>
              <fill>
                <patternFill>
                  <bgColor rgb="FFFF0000"/>
                </patternFill>
              </fill>
            </x14:dxf>
          </x14:cfRule>
          <x14:cfRule type="cellIs" priority="124" operator="equal" id="{8145D510-BB8F-42C3-8556-65F7699897E8}">
            <xm:f>'12 Formulas'!$AK$3</xm:f>
            <x14:dxf>
              <fill>
                <patternFill>
                  <bgColor rgb="FFFFC000"/>
                </patternFill>
              </fill>
            </x14:dxf>
          </x14:cfRule>
          <x14:cfRule type="cellIs" priority="125" operator="equal" id="{9E69A209-9838-4735-AA2C-723A58080495}">
            <xm:f>'12 Formulas'!$AK$4</xm:f>
            <x14:dxf>
              <fill>
                <patternFill>
                  <bgColor rgb="FFFFFF00"/>
                </patternFill>
              </fill>
            </x14:dxf>
          </x14:cfRule>
          <x14:cfRule type="cellIs" priority="126" operator="equal" id="{4DD9EB81-221D-4218-BC0E-8C2388381B50}">
            <xm:f>'12 Formulas'!$AK$5</xm:f>
            <x14:dxf>
              <fill>
                <patternFill>
                  <bgColor rgb="FF92D050"/>
                </patternFill>
              </fill>
            </x14:dxf>
          </x14:cfRule>
          <xm:sqref>H12:H31</xm:sqref>
        </x14:conditionalFormatting>
        <x14:conditionalFormatting xmlns:xm="http://schemas.microsoft.com/office/excel/2006/main">
          <x14:cfRule type="cellIs" priority="15" operator="equal" id="{78ACF6D9-A812-47BF-AC51-83A1A70446DD}">
            <xm:f>'12 Formulas'!$X$5</xm:f>
            <x14:dxf>
              <fill>
                <patternFill>
                  <bgColor rgb="FFFFFF00"/>
                </patternFill>
              </fill>
            </x14:dxf>
          </x14:cfRule>
          <x14:cfRule type="cellIs" priority="16" operator="equal" id="{144F74C0-32D1-4619-807D-326F53CC00FD}">
            <xm:f>'12 Formulas'!$X$4</xm:f>
            <x14:dxf>
              <fill>
                <patternFill>
                  <bgColor rgb="FFFFC000"/>
                </patternFill>
              </fill>
            </x14:dxf>
          </x14:cfRule>
          <x14:cfRule type="cellIs" priority="17" operator="equal" id="{2018F650-FB7E-44B2-98B5-31D89E3288C3}">
            <xm:f>'12 Formulas'!$X$3</xm:f>
            <x14:dxf>
              <fill>
                <patternFill>
                  <bgColor rgb="FFFF0000"/>
                </patternFill>
              </fill>
            </x14:dxf>
          </x14:cfRule>
          <xm:sqref>D12:D31</xm:sqref>
        </x14:conditionalFormatting>
        <x14:conditionalFormatting xmlns:xm="http://schemas.microsoft.com/office/excel/2006/main">
          <x14:cfRule type="cellIs" priority="18" operator="equal" id="{70C555EC-A4C2-4498-BE51-39108DDB2E22}">
            <xm:f>'12 Formulas'!$S$3</xm:f>
            <x14:dxf>
              <fill>
                <patternFill>
                  <bgColor rgb="FFFF0000"/>
                </patternFill>
              </fill>
            </x14:dxf>
          </x14:cfRule>
          <x14:cfRule type="cellIs" priority="19" operator="equal" id="{DEEE0C3D-CC73-4829-954D-DD8E20938B36}">
            <xm:f>'12 Formulas'!$S$4</xm:f>
            <x14:dxf>
              <fill>
                <patternFill>
                  <bgColor rgb="FFFFC000"/>
                </patternFill>
              </fill>
            </x14:dxf>
          </x14:cfRule>
          <x14:cfRule type="cellIs" priority="20" operator="equal" id="{19538A74-D08C-40A4-AB17-1D46CA7BF37B}">
            <xm:f>'12 Formulas'!$S$5</xm:f>
            <x14:dxf>
              <fill>
                <patternFill>
                  <bgColor rgb="FFFFFF00"/>
                </patternFill>
              </fill>
            </x14:dxf>
          </x14:cfRule>
          <x14:cfRule type="cellIs" priority="21" operator="equal" id="{D54D9838-80B4-4075-AB67-ED135359B784}">
            <xm:f>'12 Formulas'!$S$6</xm:f>
            <x14:dxf>
              <fill>
                <patternFill>
                  <bgColor rgb="FF00B050"/>
                </patternFill>
              </fill>
            </x14:dxf>
          </x14:cfRule>
          <x14:cfRule type="cellIs" priority="22" operator="equal" id="{8BB0644A-8C0E-4F82-88B7-C068A9311548}">
            <xm:f>'12 Formulas'!$S$7</xm:f>
            <x14:dxf>
              <fill>
                <patternFill>
                  <bgColor rgb="FF92D050"/>
                </patternFill>
              </fill>
            </x14:dxf>
          </x14:cfRule>
          <xm:sqref>C12:C31</xm:sqref>
        </x14:conditionalFormatting>
        <x14:conditionalFormatting xmlns:xm="http://schemas.microsoft.com/office/excel/2006/main">
          <x14:cfRule type="cellIs" priority="23" operator="equal" id="{230408CC-318B-44E0-8291-E1D0FBA9B441}">
            <xm:f>'12 Formulas'!$AK$2</xm:f>
            <x14:dxf>
              <fill>
                <patternFill>
                  <bgColor rgb="FFFF0000"/>
                </patternFill>
              </fill>
            </x14:dxf>
          </x14:cfRule>
          <x14:cfRule type="cellIs" priority="24" operator="equal" id="{94F16F4A-D643-4339-8F1F-D9F91F903678}">
            <xm:f>'12 Formulas'!$AK$3</xm:f>
            <x14:dxf>
              <fill>
                <patternFill>
                  <bgColor rgb="FFFFC000"/>
                </patternFill>
              </fill>
            </x14:dxf>
          </x14:cfRule>
          <x14:cfRule type="cellIs" priority="25" operator="equal" id="{A012CE56-11B6-4665-A902-DBF4660303B8}">
            <xm:f>'12 Formulas'!$AK$4</xm:f>
            <x14:dxf>
              <fill>
                <patternFill>
                  <bgColor rgb="FFFFFF00"/>
                </patternFill>
              </fill>
            </x14:dxf>
          </x14:cfRule>
          <x14:cfRule type="cellIs" priority="26" operator="equal" id="{A00BBF11-3A0C-46C5-B672-FF05A8E19EC1}">
            <xm:f>'12 Formulas'!$AK$5</xm:f>
            <x14:dxf>
              <fill>
                <patternFill>
                  <bgColor rgb="FF92D050"/>
                </patternFill>
              </fill>
            </x14:dxf>
          </x14:cfRule>
          <xm:sqref>E12:E31</xm:sqref>
        </x14:conditionalFormatting>
        <x14:conditionalFormatting xmlns:xm="http://schemas.microsoft.com/office/excel/2006/main">
          <x14:cfRule type="cellIs" priority="10" operator="equal" id="{1C0899DB-210F-42FF-9D1F-DAAC357285CF}">
            <xm:f>'12 Formulas'!$S$3</xm:f>
            <x14:dxf>
              <fill>
                <patternFill>
                  <bgColor rgb="FFFF0000"/>
                </patternFill>
              </fill>
            </x14:dxf>
          </x14:cfRule>
          <x14:cfRule type="cellIs" priority="11" operator="equal" id="{9B07B81D-734B-4832-BECA-D5F721D772BF}">
            <xm:f>'12 Formulas'!$S$4</xm:f>
            <x14:dxf>
              <fill>
                <patternFill>
                  <bgColor rgb="FFFFC000"/>
                </patternFill>
              </fill>
            </x14:dxf>
          </x14:cfRule>
          <x14:cfRule type="cellIs" priority="12" operator="equal" id="{5E9475FE-E5B5-4FA2-9915-BB4CD7D6EB90}">
            <xm:f>'12 Formulas'!$S$5</xm:f>
            <x14:dxf>
              <fill>
                <patternFill>
                  <bgColor rgb="FFFFFF00"/>
                </patternFill>
              </fill>
            </x14:dxf>
          </x14:cfRule>
          <x14:cfRule type="cellIs" priority="13" operator="equal" id="{29FB28C8-96F3-48E1-B6EF-A482FBB448C1}">
            <xm:f>'12 Formulas'!$S$6</xm:f>
            <x14:dxf>
              <fill>
                <patternFill>
                  <bgColor rgb="FF00B050"/>
                </patternFill>
              </fill>
            </x14:dxf>
          </x14:cfRule>
          <x14:cfRule type="cellIs" priority="14" operator="equal" id="{79E28649-4928-48B7-9E5B-04EC63911907}">
            <xm:f>'12 Formulas'!$S$7</xm:f>
            <x14:dxf>
              <fill>
                <patternFill>
                  <bgColor rgb="FF92D050"/>
                </patternFill>
              </fill>
            </x14:dxf>
          </x14:cfRule>
          <xm:sqref>K12:K16</xm:sqref>
        </x14:conditionalFormatting>
        <x14:conditionalFormatting xmlns:xm="http://schemas.microsoft.com/office/excel/2006/main">
          <x14:cfRule type="cellIs" priority="7" operator="equal" id="{425175EC-3D88-42E5-A5D1-3DBE0B50B187}">
            <xm:f>'12 Formulas'!$X$5</xm:f>
            <x14:dxf>
              <fill>
                <patternFill>
                  <bgColor rgb="FFFFFF00"/>
                </patternFill>
              </fill>
            </x14:dxf>
          </x14:cfRule>
          <x14:cfRule type="cellIs" priority="8" operator="equal" id="{5722FDC1-B4B8-47FD-9BDD-4E8CBC67F2B2}">
            <xm:f>'12 Formulas'!$X$4</xm:f>
            <x14:dxf>
              <fill>
                <patternFill>
                  <bgColor rgb="FFFFC000"/>
                </patternFill>
              </fill>
            </x14:dxf>
          </x14:cfRule>
          <x14:cfRule type="cellIs" priority="9" operator="equal" id="{6A7E2676-29C7-4053-96BC-517603076964}">
            <xm:f>'12 Formulas'!$X$3</xm:f>
            <x14:dxf>
              <fill>
                <patternFill>
                  <bgColor rgb="FFFF0000"/>
                </patternFill>
              </fill>
            </x14:dxf>
          </x14:cfRule>
          <xm:sqref>N11</xm:sqref>
        </x14:conditionalFormatting>
        <x14:conditionalFormatting xmlns:xm="http://schemas.microsoft.com/office/excel/2006/main">
          <x14:cfRule type="cellIs" priority="4" operator="equal" id="{135A07F9-9917-4EC8-832B-33B3F345321C}">
            <xm:f>'12 Formulas'!$X$5</xm:f>
            <x14:dxf>
              <fill>
                <patternFill>
                  <bgColor rgb="FFFFFF00"/>
                </patternFill>
              </fill>
            </x14:dxf>
          </x14:cfRule>
          <x14:cfRule type="cellIs" priority="5" operator="equal" id="{58375A25-CC65-4F85-8985-4435A7E87D15}">
            <xm:f>'12 Formulas'!$X$4</xm:f>
            <x14:dxf>
              <fill>
                <patternFill>
                  <bgColor rgb="FFFFC000"/>
                </patternFill>
              </fill>
            </x14:dxf>
          </x14:cfRule>
          <x14:cfRule type="cellIs" priority="6" operator="equal" id="{B2571E00-5CA2-4751-9138-5C8A938E42A1}">
            <xm:f>'12 Formulas'!$X$3</xm:f>
            <x14:dxf>
              <fill>
                <patternFill>
                  <bgColor rgb="FFFF0000"/>
                </patternFill>
              </fill>
            </x14:dxf>
          </x14:cfRule>
          <xm:sqref>O11</xm:sqref>
        </x14:conditionalFormatting>
        <x14:conditionalFormatting xmlns:xm="http://schemas.microsoft.com/office/excel/2006/main">
          <x14:cfRule type="cellIs" priority="1" operator="equal" id="{06CDEE0F-6535-4029-821B-435736B62F24}">
            <xm:f>'12 Formulas'!$X$5</xm:f>
            <x14:dxf>
              <fill>
                <patternFill>
                  <bgColor rgb="FFFFFF00"/>
                </patternFill>
              </fill>
            </x14:dxf>
          </x14:cfRule>
          <x14:cfRule type="cellIs" priority="2" operator="equal" id="{06658187-F401-435A-A0DC-F5222AFCE6C1}">
            <xm:f>'12 Formulas'!$X$4</xm:f>
            <x14:dxf>
              <fill>
                <patternFill>
                  <bgColor rgb="FFFFC000"/>
                </patternFill>
              </fill>
            </x14:dxf>
          </x14:cfRule>
          <x14:cfRule type="cellIs" priority="3" operator="equal" id="{A050AEAA-221F-4B9E-807B-CA532E38CBD5}">
            <xm:f>'12 Formulas'!$X$3</xm:f>
            <x14:dxf>
              <fill>
                <patternFill>
                  <bgColor rgb="FFFF0000"/>
                </patternFill>
              </fill>
            </x14:dxf>
          </x14:cfRule>
          <xm:sqref>P11</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8E132-C7EC-4D7E-8818-4A5DB35F4E8A}">
  <dimension ref="A1:AQ318"/>
  <sheetViews>
    <sheetView showGridLines="0" showZeros="0" topLeftCell="L4" zoomScale="60" zoomScaleNormal="60" workbookViewId="0">
      <selection activeCell="O27" sqref="O27"/>
    </sheetView>
  </sheetViews>
  <sheetFormatPr baseColWidth="10" defaultColWidth="14.28515625" defaultRowHeight="18" x14ac:dyDescent="0.25"/>
  <cols>
    <col min="1" max="1" width="18.5703125" style="35" customWidth="1"/>
    <col min="2" max="2" width="26.140625" style="34" customWidth="1"/>
    <col min="3" max="3" width="15.85546875" style="36" customWidth="1"/>
    <col min="4" max="4" width="13" style="37" customWidth="1"/>
    <col min="5" max="5" width="10.5703125" style="37" customWidth="1"/>
    <col min="6" max="6" width="9" style="131" customWidth="1"/>
    <col min="7" max="7" width="28" style="131" customWidth="1"/>
    <col min="8" max="8" width="10.42578125" style="34" customWidth="1"/>
    <col min="9" max="9" width="61.7109375" style="34" customWidth="1"/>
    <col min="10" max="10" width="17.140625" style="36" customWidth="1"/>
    <col min="11" max="12" width="19.85546875" style="37" customWidth="1"/>
    <col min="13" max="13" width="16.5703125" style="34" customWidth="1"/>
    <col min="14" max="14" width="45.28515625" style="34" customWidth="1"/>
    <col min="15" max="15" width="42.42578125" style="34" customWidth="1"/>
    <col min="16" max="16" width="28.5703125" style="34" customWidth="1"/>
    <col min="17" max="17" width="14.85546875" style="132" customWidth="1"/>
    <col min="18" max="18" width="20.140625" style="132" customWidth="1"/>
    <col min="19" max="19" width="36.28515625" style="133" customWidth="1"/>
    <col min="20" max="20" width="32" style="132" customWidth="1"/>
    <col min="21" max="21" width="20.85546875" style="34" customWidth="1"/>
    <col min="22" max="22" width="24.5703125" style="133" customWidth="1"/>
    <col min="23" max="23" width="31.5703125" style="133" customWidth="1"/>
    <col min="24" max="24" width="36.140625" style="34" customWidth="1"/>
    <col min="25" max="27" width="20.42578125" style="34" customWidth="1"/>
    <col min="28" max="28" width="18" style="34" customWidth="1"/>
    <col min="29" max="30" width="15.42578125" style="34" customWidth="1"/>
    <col min="31" max="34" width="11.42578125" style="35" customWidth="1"/>
    <col min="35" max="35" width="5.5703125" style="35" bestFit="1" customWidth="1"/>
    <col min="36" max="36" width="26.85546875" style="35" customWidth="1"/>
    <col min="37" max="41" width="22.85546875" style="34" customWidth="1"/>
    <col min="42" max="42" width="23.42578125" style="35" customWidth="1"/>
    <col min="43" max="270" width="11.42578125" style="35" customWidth="1"/>
    <col min="271" max="271" width="12.7109375" style="35" customWidth="1"/>
    <col min="272" max="272" width="47" style="35" customWidth="1"/>
    <col min="273" max="273" width="35" style="35" customWidth="1"/>
    <col min="274" max="16384" width="14.28515625" style="35"/>
  </cols>
  <sheetData>
    <row r="1" spans="1:43" ht="16.5" customHeight="1" x14ac:dyDescent="0.25">
      <c r="A1" s="701"/>
      <c r="B1" s="694" t="s">
        <v>120</v>
      </c>
      <c r="C1" s="694"/>
      <c r="D1" s="694"/>
      <c r="E1" s="694"/>
      <c r="F1" s="694"/>
      <c r="G1" s="694"/>
      <c r="H1" s="578" t="s">
        <v>332</v>
      </c>
      <c r="I1" s="578"/>
    </row>
    <row r="2" spans="1:43" ht="15" customHeight="1" x14ac:dyDescent="0.25">
      <c r="A2" s="701"/>
      <c r="B2" s="694"/>
      <c r="C2" s="694"/>
      <c r="D2" s="694"/>
      <c r="E2" s="694"/>
      <c r="F2" s="694"/>
      <c r="G2" s="694"/>
      <c r="H2" s="578" t="s">
        <v>333</v>
      </c>
      <c r="I2" s="578"/>
    </row>
    <row r="3" spans="1:43" s="38" customFormat="1" ht="15" customHeight="1" x14ac:dyDescent="0.25">
      <c r="A3" s="701"/>
      <c r="B3" s="694"/>
      <c r="C3" s="694"/>
      <c r="D3" s="694"/>
      <c r="E3" s="694"/>
      <c r="F3" s="694"/>
      <c r="G3" s="694"/>
      <c r="H3" s="579" t="s">
        <v>337</v>
      </c>
      <c r="I3" s="579"/>
      <c r="J3" s="40"/>
      <c r="K3" s="41"/>
      <c r="L3" s="39"/>
      <c r="S3" s="134"/>
      <c r="V3" s="134"/>
      <c r="W3" s="134"/>
      <c r="Y3" s="135"/>
      <c r="Z3" s="135"/>
      <c r="AK3" s="42"/>
      <c r="AL3" s="42"/>
      <c r="AM3" s="42"/>
      <c r="AN3" s="42"/>
      <c r="AO3" s="42"/>
    </row>
    <row r="4" spans="1:43" s="38" customFormat="1" ht="15" customHeight="1" x14ac:dyDescent="0.25">
      <c r="A4" s="701"/>
      <c r="B4" s="694"/>
      <c r="C4" s="694"/>
      <c r="D4" s="694"/>
      <c r="E4" s="694"/>
      <c r="F4" s="694"/>
      <c r="G4" s="694"/>
      <c r="H4" s="578" t="s">
        <v>344</v>
      </c>
      <c r="I4" s="578"/>
      <c r="J4" s="40"/>
      <c r="K4" s="41"/>
      <c r="L4" s="39"/>
      <c r="S4" s="134"/>
      <c r="V4" s="134"/>
      <c r="W4" s="134"/>
      <c r="Y4" s="135"/>
      <c r="Z4" s="135"/>
      <c r="AK4" s="42"/>
      <c r="AL4" s="42"/>
      <c r="AM4" s="42"/>
      <c r="AN4" s="42"/>
      <c r="AO4" s="42"/>
    </row>
    <row r="5" spans="1:43" s="38" customFormat="1" ht="18.75" customHeight="1" x14ac:dyDescent="0.25">
      <c r="A5" s="43" t="s">
        <v>4</v>
      </c>
      <c r="B5" s="684" t="str">
        <f>' 7Mapa Calor Inherente Residual'!B5:E5</f>
        <v>Proceso Gestión del Talento Humano</v>
      </c>
      <c r="C5" s="684"/>
      <c r="D5" s="684"/>
      <c r="E5" s="684"/>
      <c r="F5" s="684"/>
      <c r="G5" s="684"/>
      <c r="H5" s="136"/>
      <c r="I5" s="136"/>
      <c r="L5" s="757" t="s">
        <v>194</v>
      </c>
      <c r="M5" s="757"/>
      <c r="N5" s="58"/>
      <c r="O5" s="58"/>
      <c r="P5" s="58"/>
      <c r="Q5" s="138"/>
      <c r="R5" s="138"/>
      <c r="S5" s="139"/>
      <c r="T5" s="138"/>
      <c r="U5" s="58"/>
      <c r="V5" s="139"/>
      <c r="W5" s="139"/>
      <c r="X5" s="58"/>
      <c r="Y5" s="58"/>
      <c r="Z5" s="58"/>
      <c r="AA5" s="58"/>
      <c r="AB5" s="58"/>
      <c r="AC5" s="58"/>
      <c r="AD5" s="58"/>
      <c r="AK5" s="42"/>
      <c r="AL5" s="42"/>
      <c r="AM5" s="42"/>
      <c r="AN5" s="42"/>
      <c r="AO5" s="42"/>
    </row>
    <row r="6" spans="1:43" s="38" customFormat="1" ht="27" customHeight="1" x14ac:dyDescent="0.25">
      <c r="A6" s="758" t="s">
        <v>6</v>
      </c>
      <c r="B6" s="684"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84"/>
      <c r="D6" s="684"/>
      <c r="E6" s="684"/>
      <c r="F6" s="684"/>
      <c r="G6" s="684"/>
      <c r="H6" s="700"/>
      <c r="I6" s="700"/>
      <c r="L6" s="757"/>
      <c r="M6" s="757"/>
      <c r="N6" s="58"/>
      <c r="O6" s="58"/>
      <c r="P6" s="58"/>
      <c r="Q6" s="138"/>
      <c r="R6" s="138"/>
      <c r="S6" s="139"/>
      <c r="T6" s="138"/>
      <c r="U6" s="58"/>
      <c r="V6" s="139"/>
      <c r="W6" s="139"/>
      <c r="X6" s="58"/>
      <c r="Y6" s="58"/>
      <c r="Z6" s="58"/>
      <c r="AA6" s="58"/>
      <c r="AB6" s="58"/>
      <c r="AC6" s="58"/>
      <c r="AD6" s="58"/>
      <c r="AK6" s="42"/>
      <c r="AL6" s="42"/>
      <c r="AM6" s="42"/>
      <c r="AN6" s="42"/>
      <c r="AO6" s="42"/>
    </row>
    <row r="7" spans="1:43" s="38" customFormat="1" ht="27" customHeight="1" x14ac:dyDescent="0.25">
      <c r="A7" s="758"/>
      <c r="B7" s="684"/>
      <c r="C7" s="684"/>
      <c r="D7" s="684"/>
      <c r="E7" s="684"/>
      <c r="F7" s="684"/>
      <c r="G7" s="684"/>
      <c r="H7" s="700"/>
      <c r="I7" s="700"/>
      <c r="L7" s="757"/>
      <c r="M7" s="757"/>
      <c r="Q7" s="135"/>
      <c r="R7" s="135"/>
      <c r="S7" s="134"/>
      <c r="T7" s="135"/>
      <c r="V7" s="134"/>
      <c r="W7" s="134"/>
      <c r="AK7" s="42"/>
      <c r="AL7" s="42"/>
      <c r="AM7" s="42"/>
      <c r="AN7" s="42"/>
      <c r="AO7" s="42"/>
    </row>
    <row r="8" spans="1:43" s="38" customFormat="1" ht="6" customHeight="1" x14ac:dyDescent="0.25">
      <c r="A8" s="55"/>
      <c r="B8" s="56"/>
      <c r="C8" s="54"/>
      <c r="D8" s="57"/>
      <c r="K8" s="39"/>
      <c r="L8" s="39"/>
      <c r="Q8" s="135"/>
      <c r="R8" s="135"/>
      <c r="S8" s="134"/>
      <c r="T8" s="135"/>
      <c r="V8" s="134"/>
      <c r="W8" s="134"/>
      <c r="AK8" s="42"/>
      <c r="AL8" s="42"/>
      <c r="AM8" s="42"/>
      <c r="AN8" s="42"/>
      <c r="AO8" s="42"/>
    </row>
    <row r="9" spans="1:43" s="38" customFormat="1" ht="7.5" customHeight="1" thickBot="1" x14ac:dyDescent="0.3">
      <c r="A9" s="58"/>
      <c r="B9" s="140"/>
      <c r="C9" s="60"/>
      <c r="D9" s="47"/>
      <c r="E9" s="61"/>
      <c r="F9" s="62"/>
      <c r="G9" s="62"/>
      <c r="H9" s="62"/>
      <c r="I9" s="62"/>
      <c r="J9" s="60"/>
      <c r="K9" s="47"/>
      <c r="L9" s="61"/>
      <c r="Q9" s="135"/>
      <c r="R9" s="135"/>
      <c r="S9" s="134"/>
      <c r="T9" s="135"/>
      <c r="V9" s="134"/>
      <c r="W9" s="134"/>
      <c r="AK9" s="42"/>
      <c r="AL9" s="42"/>
      <c r="AM9" s="42"/>
      <c r="AN9" s="42"/>
      <c r="AO9" s="42"/>
    </row>
    <row r="10" spans="1:43" ht="50.25" customHeight="1" thickBot="1" x14ac:dyDescent="0.3">
      <c r="A10" s="58"/>
      <c r="B10" s="58"/>
      <c r="C10" s="627" t="s">
        <v>187</v>
      </c>
      <c r="D10" s="655"/>
      <c r="E10" s="629"/>
      <c r="F10" s="58"/>
      <c r="G10" s="58"/>
      <c r="H10" s="58"/>
      <c r="I10" s="58"/>
      <c r="J10" s="627" t="s">
        <v>220</v>
      </c>
      <c r="K10" s="655"/>
      <c r="L10" s="629"/>
      <c r="M10" s="58"/>
      <c r="N10" s="729" t="s">
        <v>84</v>
      </c>
      <c r="O10" s="730"/>
      <c r="P10" s="730"/>
      <c r="Q10" s="730"/>
      <c r="R10" s="731"/>
      <c r="S10" s="732" t="s">
        <v>221</v>
      </c>
      <c r="T10" s="733"/>
      <c r="U10" s="733"/>
      <c r="V10" s="734"/>
      <c r="W10" s="141" t="s">
        <v>330</v>
      </c>
      <c r="X10" s="58"/>
      <c r="Y10" s="729" t="s">
        <v>223</v>
      </c>
      <c r="Z10" s="730"/>
      <c r="AA10" s="731"/>
      <c r="AB10" s="58"/>
      <c r="AC10" s="58"/>
      <c r="AD10" s="58"/>
      <c r="AE10" s="142"/>
      <c r="AF10" s="142"/>
      <c r="AG10" s="142"/>
      <c r="AH10" s="142"/>
      <c r="AI10" s="142"/>
      <c r="AJ10" s="142"/>
    </row>
    <row r="11" spans="1:43" ht="111.75" customHeight="1" thickBot="1" x14ac:dyDescent="0.3">
      <c r="A11" s="143" t="s">
        <v>200</v>
      </c>
      <c r="B11" s="144" t="s">
        <v>201</v>
      </c>
      <c r="C11" s="145" t="s">
        <v>74</v>
      </c>
      <c r="D11" s="146" t="s">
        <v>76</v>
      </c>
      <c r="E11" s="147" t="s">
        <v>188</v>
      </c>
      <c r="F11" s="148"/>
      <c r="G11" s="149" t="s">
        <v>39</v>
      </c>
      <c r="H11" s="148"/>
      <c r="I11" s="150" t="s">
        <v>41</v>
      </c>
      <c r="J11" s="72" t="s">
        <v>74</v>
      </c>
      <c r="K11" s="73" t="s">
        <v>76</v>
      </c>
      <c r="L11" s="74" t="s">
        <v>188</v>
      </c>
      <c r="M11" s="151" t="s">
        <v>224</v>
      </c>
      <c r="N11" s="75" t="s">
        <v>225</v>
      </c>
      <c r="O11" s="75" t="s">
        <v>226</v>
      </c>
      <c r="P11" s="152" t="s">
        <v>227</v>
      </c>
      <c r="Q11" s="153" t="s">
        <v>228</v>
      </c>
      <c r="R11" s="154" t="s">
        <v>229</v>
      </c>
      <c r="S11" s="155" t="s">
        <v>230</v>
      </c>
      <c r="T11" s="156" t="s">
        <v>231</v>
      </c>
      <c r="U11" s="157" t="s">
        <v>227</v>
      </c>
      <c r="V11" s="158" t="s">
        <v>232</v>
      </c>
      <c r="W11" s="159" t="s">
        <v>233</v>
      </c>
      <c r="X11" s="160" t="s">
        <v>234</v>
      </c>
      <c r="Y11" s="161" t="s">
        <v>235</v>
      </c>
      <c r="Z11" s="157" t="s">
        <v>236</v>
      </c>
      <c r="AA11" s="162" t="s">
        <v>237</v>
      </c>
      <c r="AB11" s="163" t="s">
        <v>94</v>
      </c>
      <c r="AC11" s="58"/>
      <c r="AD11" s="58"/>
      <c r="AF11" s="142"/>
      <c r="AG11" s="142"/>
      <c r="AH11" s="99"/>
      <c r="AI11" s="99"/>
      <c r="AJ11" s="99"/>
      <c r="AK11" s="99"/>
      <c r="AL11" s="99"/>
      <c r="AM11" s="99"/>
      <c r="AN11" s="99"/>
      <c r="AO11" s="99"/>
      <c r="AP11" s="99"/>
      <c r="AQ11" s="99"/>
    </row>
    <row r="12" spans="1:43" ht="257.25" customHeight="1" x14ac:dyDescent="0.25">
      <c r="A12" s="724" t="str">
        <f>'1 Contexto e Identificación'!$A$11</f>
        <v>R1</v>
      </c>
      <c r="B12" s="725" t="str">
        <f>+'1 Contexto e Identificación'!$E$11</f>
        <v>Posibilidad de recibir o solicitar cualquier dádiva o beneficio a nombre propio o de terceros con el objetivo de adulterar o extraviar informacion de las historias laborales.</v>
      </c>
      <c r="C12" s="718" t="str">
        <f>+'4 Mapa Calor Inherente'!$C$12</f>
        <v>Casi seguro</v>
      </c>
      <c r="D12" s="719" t="str">
        <f>+'4 Mapa Calor Inherente'!$D$12</f>
        <v>Catastrófico</v>
      </c>
      <c r="E12" s="726" t="str">
        <f>+'4 Mapa Calor Inherente'!$E$12</f>
        <v>Extremo</v>
      </c>
      <c r="F12" s="688" t="s">
        <v>211</v>
      </c>
      <c r="G12" s="736" t="str">
        <f>+IF('5 Valoración Control'!G12="","",'5 Valoración Control'!G12)</f>
        <v>Ausencia de protocolos para custodias de informacion fisica de historias laborales y procesos laborales.</v>
      </c>
      <c r="H12" s="496" t="s">
        <v>212</v>
      </c>
      <c r="I12" s="503" t="str">
        <f>+IF('5 Valoración Control'!I12="","",'5 Valoración Control'!I12)</f>
        <v>El profesional universitario de talento humano, da cumplimiento al procedimiento PR-GTH-005 prestamo de historias laborales, segun solicitud presentada por trabajadores, extrabajadores, o personas legitimadas según normatividad, debe diligenciar el formato F-GTH-011 Prestamo de historias laborales, para que se surta el tramite dentro de los parámetros de reserva, confidencialidad y seguridad de la información, con el fin de evitar perdida o manipulación de las mismas.</v>
      </c>
      <c r="J12" s="718" t="str">
        <f>+'6 Mapa Calor Residual'!$C$12</f>
        <v>Posible</v>
      </c>
      <c r="K12" s="719" t="str">
        <f>+'6 Mapa Calor Residual'!$D$12</f>
        <v>Catastrófico</v>
      </c>
      <c r="L12" s="720" t="str">
        <f>+'6 Mapa Calor Residual'!$E$12</f>
        <v>Extremo</v>
      </c>
      <c r="M12" s="166" t="s">
        <v>306</v>
      </c>
      <c r="N12" s="167" t="s">
        <v>393</v>
      </c>
      <c r="O12" s="90" t="s">
        <v>380</v>
      </c>
      <c r="P12" s="90" t="s">
        <v>381</v>
      </c>
      <c r="Q12" s="168" t="s">
        <v>389</v>
      </c>
      <c r="R12" s="169" t="s">
        <v>400</v>
      </c>
      <c r="S12" s="739" t="s">
        <v>382</v>
      </c>
      <c r="T12" s="742" t="s">
        <v>331</v>
      </c>
      <c r="U12" s="745" t="s">
        <v>383</v>
      </c>
      <c r="V12" s="748" t="s">
        <v>384</v>
      </c>
      <c r="W12" s="751" t="s">
        <v>385</v>
      </c>
      <c r="X12" s="754" t="s">
        <v>386</v>
      </c>
      <c r="Y12" s="172"/>
      <c r="Z12" s="173"/>
      <c r="AA12" s="174"/>
      <c r="AB12" s="175"/>
      <c r="AC12" s="176"/>
      <c r="AD12" s="176"/>
      <c r="AF12" s="142"/>
      <c r="AG12" s="142"/>
      <c r="AH12" s="99"/>
      <c r="AI12" s="99"/>
      <c r="AJ12" s="99"/>
      <c r="AK12" s="100"/>
      <c r="AL12" s="100"/>
      <c r="AM12" s="100"/>
      <c r="AN12" s="100"/>
      <c r="AO12" s="100"/>
      <c r="AP12" s="99"/>
      <c r="AQ12" s="99"/>
    </row>
    <row r="13" spans="1:43" ht="87" hidden="1" customHeight="1" x14ac:dyDescent="0.25">
      <c r="A13" s="689"/>
      <c r="B13" s="709"/>
      <c r="C13" s="702"/>
      <c r="D13" s="705"/>
      <c r="E13" s="712"/>
      <c r="F13" s="642"/>
      <c r="G13" s="737"/>
      <c r="H13" s="500" t="s">
        <v>213</v>
      </c>
      <c r="I13" s="178" t="str">
        <f>+IF('5 Valoración Control'!I13="","",'5 Valoración Control'!I13)</f>
        <v/>
      </c>
      <c r="J13" s="702"/>
      <c r="K13" s="705"/>
      <c r="L13" s="715"/>
      <c r="M13" s="179"/>
      <c r="N13" s="167"/>
      <c r="O13" s="90"/>
      <c r="P13" s="90"/>
      <c r="Q13" s="180"/>
      <c r="R13" s="181"/>
      <c r="S13" s="740"/>
      <c r="T13" s="743"/>
      <c r="U13" s="746"/>
      <c r="V13" s="749"/>
      <c r="W13" s="752"/>
      <c r="X13" s="755"/>
      <c r="Y13" s="185"/>
      <c r="Z13" s="186"/>
      <c r="AA13" s="187"/>
      <c r="AB13" s="188"/>
      <c r="AC13" s="176"/>
      <c r="AD13" s="176"/>
      <c r="AF13" s="142"/>
      <c r="AG13" s="142"/>
      <c r="AH13" s="99"/>
      <c r="AI13" s="99"/>
      <c r="AJ13" s="99"/>
      <c r="AK13" s="100"/>
      <c r="AL13" s="100"/>
      <c r="AM13" s="100"/>
      <c r="AN13" s="100"/>
      <c r="AO13" s="100"/>
      <c r="AP13" s="99"/>
      <c r="AQ13" s="99"/>
    </row>
    <row r="14" spans="1:43" ht="87" hidden="1" customHeight="1" x14ac:dyDescent="0.25">
      <c r="A14" s="689"/>
      <c r="B14" s="709"/>
      <c r="C14" s="702"/>
      <c r="D14" s="705"/>
      <c r="E14" s="712"/>
      <c r="F14" s="689"/>
      <c r="G14" s="738"/>
      <c r="H14" s="501" t="s">
        <v>214</v>
      </c>
      <c r="I14" s="178" t="str">
        <f>+IF('5 Valoración Control'!I14="","",'5 Valoración Control'!I14)</f>
        <v/>
      </c>
      <c r="J14" s="702"/>
      <c r="K14" s="705"/>
      <c r="L14" s="715"/>
      <c r="M14" s="179"/>
      <c r="N14" s="167"/>
      <c r="O14" s="90"/>
      <c r="P14" s="90"/>
      <c r="Q14" s="180"/>
      <c r="R14" s="181"/>
      <c r="S14" s="740"/>
      <c r="T14" s="743"/>
      <c r="U14" s="746"/>
      <c r="V14" s="749"/>
      <c r="W14" s="752"/>
      <c r="X14" s="755"/>
      <c r="Y14" s="185"/>
      <c r="Z14" s="186"/>
      <c r="AA14" s="187"/>
      <c r="AB14" s="188"/>
      <c r="AC14" s="176"/>
      <c r="AD14" s="176"/>
      <c r="AF14" s="142"/>
      <c r="AG14" s="142"/>
      <c r="AH14" s="99"/>
      <c r="AI14" s="99"/>
      <c r="AJ14" s="99"/>
      <c r="AK14" s="100"/>
      <c r="AL14" s="100"/>
      <c r="AM14" s="100"/>
      <c r="AN14" s="100"/>
      <c r="AO14" s="100"/>
      <c r="AP14" s="99"/>
      <c r="AQ14" s="99"/>
    </row>
    <row r="15" spans="1:43" ht="81" hidden="1" customHeight="1" x14ac:dyDescent="0.25">
      <c r="A15" s="707"/>
      <c r="B15" s="710"/>
      <c r="C15" s="703"/>
      <c r="D15" s="683"/>
      <c r="E15" s="713"/>
      <c r="F15" s="721" t="s">
        <v>215</v>
      </c>
      <c r="G15" s="735" t="str">
        <f>+IF('5 Valoración Control'!G15="","",'5 Valoración Control'!G15)</f>
        <v/>
      </c>
      <c r="H15" s="501" t="s">
        <v>212</v>
      </c>
      <c r="I15" s="189" t="str">
        <f>+IF('5 Valoración Control'!I15="","",'5 Valoración Control'!I15)</f>
        <v/>
      </c>
      <c r="J15" s="703"/>
      <c r="K15" s="683"/>
      <c r="L15" s="716"/>
      <c r="M15" s="190"/>
      <c r="N15" s="191"/>
      <c r="O15" s="107"/>
      <c r="P15" s="107"/>
      <c r="Q15" s="168"/>
      <c r="R15" s="169"/>
      <c r="S15" s="740"/>
      <c r="T15" s="743"/>
      <c r="U15" s="746"/>
      <c r="V15" s="749"/>
      <c r="W15" s="752"/>
      <c r="X15" s="755"/>
      <c r="Y15" s="191"/>
      <c r="Z15" s="107"/>
      <c r="AA15" s="102"/>
      <c r="AB15" s="195"/>
      <c r="AC15" s="176"/>
      <c r="AD15" s="176"/>
      <c r="AF15" s="142"/>
      <c r="AG15" s="142"/>
      <c r="AH15" s="99"/>
      <c r="AI15" s="196"/>
      <c r="AJ15" s="197"/>
      <c r="AK15" s="100"/>
      <c r="AL15" s="100"/>
      <c r="AM15" s="100"/>
      <c r="AN15" s="100"/>
      <c r="AO15" s="100"/>
      <c r="AP15" s="99"/>
      <c r="AQ15" s="99"/>
    </row>
    <row r="16" spans="1:43" ht="75.599999999999994" hidden="1" customHeight="1" x14ac:dyDescent="0.25">
      <c r="A16" s="707"/>
      <c r="B16" s="710"/>
      <c r="C16" s="703"/>
      <c r="D16" s="683"/>
      <c r="E16" s="713"/>
      <c r="F16" s="721"/>
      <c r="G16" s="735"/>
      <c r="H16" s="501" t="s">
        <v>213</v>
      </c>
      <c r="I16" s="189" t="str">
        <f>+IF('5 Valoración Control'!I16="","",'5 Valoración Control'!I16)</f>
        <v/>
      </c>
      <c r="J16" s="703"/>
      <c r="K16" s="683"/>
      <c r="L16" s="716"/>
      <c r="M16" s="190"/>
      <c r="N16" s="191"/>
      <c r="O16" s="107"/>
      <c r="P16" s="107"/>
      <c r="Q16" s="168"/>
      <c r="R16" s="169"/>
      <c r="S16" s="740"/>
      <c r="T16" s="743"/>
      <c r="U16" s="746"/>
      <c r="V16" s="749"/>
      <c r="W16" s="752"/>
      <c r="X16" s="755"/>
      <c r="Y16" s="191"/>
      <c r="Z16" s="107"/>
      <c r="AA16" s="102"/>
      <c r="AB16" s="195"/>
      <c r="AC16" s="176"/>
      <c r="AD16" s="176"/>
      <c r="AF16" s="142"/>
      <c r="AG16" s="142"/>
      <c r="AH16" s="99"/>
      <c r="AI16" s="196"/>
      <c r="AJ16" s="197"/>
      <c r="AK16" s="100"/>
      <c r="AL16" s="100"/>
      <c r="AM16" s="100"/>
      <c r="AN16" s="198"/>
      <c r="AO16" s="100"/>
      <c r="AP16" s="99"/>
      <c r="AQ16" s="99"/>
    </row>
    <row r="17" spans="1:43" ht="53.45" hidden="1" customHeight="1" x14ac:dyDescent="0.25">
      <c r="A17" s="707"/>
      <c r="B17" s="710"/>
      <c r="C17" s="703"/>
      <c r="D17" s="683"/>
      <c r="E17" s="713"/>
      <c r="F17" s="721"/>
      <c r="G17" s="735"/>
      <c r="H17" s="501" t="s">
        <v>214</v>
      </c>
      <c r="I17" s="189" t="str">
        <f>+IF('5 Valoración Control'!I17="","",'5 Valoración Control'!I17)</f>
        <v/>
      </c>
      <c r="J17" s="703"/>
      <c r="K17" s="683"/>
      <c r="L17" s="716"/>
      <c r="M17" s="190"/>
      <c r="N17" s="191"/>
      <c r="O17" s="107"/>
      <c r="P17" s="107"/>
      <c r="Q17" s="193"/>
      <c r="R17" s="199"/>
      <c r="S17" s="740"/>
      <c r="T17" s="743"/>
      <c r="U17" s="746"/>
      <c r="V17" s="749"/>
      <c r="W17" s="752"/>
      <c r="X17" s="755"/>
      <c r="Y17" s="191"/>
      <c r="Z17" s="107"/>
      <c r="AA17" s="102"/>
      <c r="AB17" s="195"/>
      <c r="AC17" s="176"/>
      <c r="AD17" s="176"/>
      <c r="AF17" s="142"/>
      <c r="AG17" s="142"/>
      <c r="AH17" s="99"/>
      <c r="AI17" s="196"/>
      <c r="AJ17" s="197"/>
      <c r="AK17" s="100"/>
      <c r="AL17" s="100"/>
      <c r="AM17" s="100"/>
      <c r="AN17" s="100"/>
      <c r="AO17" s="100"/>
      <c r="AP17" s="99"/>
      <c r="AQ17" s="99"/>
    </row>
    <row r="18" spans="1:43" ht="43.5" hidden="1" customHeight="1" x14ac:dyDescent="0.25">
      <c r="A18" s="707"/>
      <c r="B18" s="710"/>
      <c r="C18" s="703"/>
      <c r="D18" s="683"/>
      <c r="E18" s="713"/>
      <c r="F18" s="721" t="s">
        <v>216</v>
      </c>
      <c r="G18" s="735" t="str">
        <f>+IF('5 Valoración Control'!G18="","",'5 Valoración Control'!G18)</f>
        <v/>
      </c>
      <c r="H18" s="501" t="s">
        <v>212</v>
      </c>
      <c r="I18" s="189" t="str">
        <f>+IF('5 Valoración Control'!I18="","",'5 Valoración Control'!I18)</f>
        <v/>
      </c>
      <c r="J18" s="703"/>
      <c r="K18" s="683"/>
      <c r="L18" s="716"/>
      <c r="M18" s="190"/>
      <c r="N18" s="191"/>
      <c r="O18" s="107"/>
      <c r="P18" s="107"/>
      <c r="Q18" s="193"/>
      <c r="R18" s="199"/>
      <c r="S18" s="740"/>
      <c r="T18" s="743"/>
      <c r="U18" s="746"/>
      <c r="V18" s="749"/>
      <c r="W18" s="752"/>
      <c r="X18" s="755"/>
      <c r="Y18" s="191"/>
      <c r="Z18" s="107"/>
      <c r="AA18" s="102"/>
      <c r="AB18" s="195"/>
      <c r="AC18" s="176"/>
      <c r="AD18" s="176"/>
      <c r="AE18" s="142"/>
      <c r="AF18" s="142"/>
      <c r="AG18" s="142"/>
      <c r="AH18" s="99"/>
      <c r="AI18" s="196"/>
      <c r="AJ18" s="99"/>
      <c r="AK18" s="197"/>
      <c r="AL18" s="197"/>
      <c r="AM18" s="197"/>
      <c r="AN18" s="197"/>
      <c r="AO18" s="197"/>
      <c r="AP18" s="99"/>
      <c r="AQ18" s="99"/>
    </row>
    <row r="19" spans="1:43" ht="43.5" hidden="1" customHeight="1" x14ac:dyDescent="0.25">
      <c r="A19" s="707"/>
      <c r="B19" s="710"/>
      <c r="C19" s="703"/>
      <c r="D19" s="683"/>
      <c r="E19" s="713"/>
      <c r="F19" s="721"/>
      <c r="G19" s="735"/>
      <c r="H19" s="501" t="s">
        <v>213</v>
      </c>
      <c r="I19" s="189" t="str">
        <f>+IF('5 Valoración Control'!I19="","",'5 Valoración Control'!I19)</f>
        <v/>
      </c>
      <c r="J19" s="703"/>
      <c r="K19" s="683"/>
      <c r="L19" s="716"/>
      <c r="M19" s="190"/>
      <c r="N19" s="191"/>
      <c r="O19" s="107"/>
      <c r="P19" s="107"/>
      <c r="Q19" s="193"/>
      <c r="R19" s="199"/>
      <c r="S19" s="740"/>
      <c r="T19" s="743"/>
      <c r="U19" s="746"/>
      <c r="V19" s="749"/>
      <c r="W19" s="752"/>
      <c r="X19" s="755"/>
      <c r="Y19" s="191"/>
      <c r="Z19" s="107"/>
      <c r="AA19" s="102"/>
      <c r="AB19" s="195"/>
      <c r="AC19" s="176"/>
      <c r="AD19" s="176"/>
      <c r="AF19" s="142"/>
      <c r="AG19" s="142"/>
      <c r="AH19" s="99"/>
      <c r="AI19" s="99"/>
      <c r="AJ19" s="99"/>
      <c r="AK19" s="100"/>
      <c r="AL19" s="100"/>
      <c r="AM19" s="100"/>
      <c r="AN19" s="100"/>
      <c r="AO19" s="100"/>
      <c r="AP19" s="99"/>
      <c r="AQ19" s="99"/>
    </row>
    <row r="20" spans="1:43" ht="43.5" hidden="1" customHeight="1" x14ac:dyDescent="0.25">
      <c r="A20" s="707"/>
      <c r="B20" s="710"/>
      <c r="C20" s="703"/>
      <c r="D20" s="683"/>
      <c r="E20" s="713"/>
      <c r="F20" s="721"/>
      <c r="G20" s="735"/>
      <c r="H20" s="501" t="s">
        <v>214</v>
      </c>
      <c r="I20" s="189" t="str">
        <f>+IF('5 Valoración Control'!I20="","",'5 Valoración Control'!I20)</f>
        <v/>
      </c>
      <c r="J20" s="703"/>
      <c r="K20" s="683"/>
      <c r="L20" s="716"/>
      <c r="M20" s="190"/>
      <c r="N20" s="191"/>
      <c r="O20" s="107"/>
      <c r="P20" s="107"/>
      <c r="Q20" s="193"/>
      <c r="R20" s="199"/>
      <c r="S20" s="740"/>
      <c r="T20" s="743"/>
      <c r="U20" s="746"/>
      <c r="V20" s="749"/>
      <c r="W20" s="752"/>
      <c r="X20" s="755"/>
      <c r="Y20" s="191"/>
      <c r="Z20" s="107"/>
      <c r="AA20" s="102"/>
      <c r="AB20" s="195"/>
      <c r="AC20" s="176"/>
      <c r="AD20" s="176"/>
      <c r="AE20" s="142"/>
      <c r="AF20" s="142"/>
      <c r="AG20" s="142"/>
      <c r="AH20" s="99"/>
      <c r="AI20" s="99"/>
      <c r="AJ20" s="99"/>
      <c r="AK20" s="100"/>
      <c r="AL20" s="100"/>
      <c r="AM20" s="100"/>
      <c r="AN20" s="100"/>
      <c r="AO20" s="100"/>
      <c r="AP20" s="99"/>
      <c r="AQ20" s="99"/>
    </row>
    <row r="21" spans="1:43" ht="43.5" hidden="1" customHeight="1" x14ac:dyDescent="0.25">
      <c r="A21" s="707"/>
      <c r="B21" s="710"/>
      <c r="C21" s="703"/>
      <c r="D21" s="683"/>
      <c r="E21" s="713"/>
      <c r="F21" s="721" t="s">
        <v>217</v>
      </c>
      <c r="G21" s="735" t="str">
        <f>+IF('5 Valoración Control'!G21="","",'5 Valoración Control'!G21)</f>
        <v/>
      </c>
      <c r="H21" s="501" t="s">
        <v>212</v>
      </c>
      <c r="I21" s="189" t="str">
        <f>+IF('5 Valoración Control'!I21="","",'5 Valoración Control'!I21)</f>
        <v/>
      </c>
      <c r="J21" s="703"/>
      <c r="K21" s="683"/>
      <c r="L21" s="716"/>
      <c r="M21" s="190"/>
      <c r="N21" s="191"/>
      <c r="O21" s="107"/>
      <c r="P21" s="107"/>
      <c r="Q21" s="193"/>
      <c r="R21" s="199"/>
      <c r="S21" s="740"/>
      <c r="T21" s="743"/>
      <c r="U21" s="746"/>
      <c r="V21" s="749"/>
      <c r="W21" s="752"/>
      <c r="X21" s="755"/>
      <c r="Y21" s="191"/>
      <c r="Z21" s="107"/>
      <c r="AA21" s="102"/>
      <c r="AB21" s="195"/>
      <c r="AC21" s="176"/>
      <c r="AD21" s="176"/>
      <c r="AE21" s="200"/>
      <c r="AF21" s="200"/>
      <c r="AG21" s="200"/>
      <c r="AH21" s="99"/>
      <c r="AI21" s="99"/>
      <c r="AJ21" s="201"/>
      <c r="AK21" s="201"/>
      <c r="AL21" s="201"/>
      <c r="AM21" s="201"/>
      <c r="AN21" s="201"/>
      <c r="AO21" s="201"/>
      <c r="AP21" s="99"/>
      <c r="AQ21" s="99"/>
    </row>
    <row r="22" spans="1:43" ht="43.5" hidden="1" customHeight="1" x14ac:dyDescent="0.25">
      <c r="A22" s="707"/>
      <c r="B22" s="710"/>
      <c r="C22" s="703"/>
      <c r="D22" s="683"/>
      <c r="E22" s="713"/>
      <c r="F22" s="721"/>
      <c r="G22" s="735"/>
      <c r="H22" s="501" t="s">
        <v>213</v>
      </c>
      <c r="I22" s="189" t="str">
        <f>+IF('5 Valoración Control'!I22="","",'5 Valoración Control'!I22)</f>
        <v/>
      </c>
      <c r="J22" s="703"/>
      <c r="K22" s="683"/>
      <c r="L22" s="716"/>
      <c r="M22" s="190"/>
      <c r="N22" s="191"/>
      <c r="O22" s="107"/>
      <c r="P22" s="107"/>
      <c r="Q22" s="193"/>
      <c r="R22" s="199"/>
      <c r="S22" s="740"/>
      <c r="T22" s="743"/>
      <c r="U22" s="746"/>
      <c r="V22" s="749"/>
      <c r="W22" s="752"/>
      <c r="X22" s="755"/>
      <c r="Y22" s="191"/>
      <c r="Z22" s="107"/>
      <c r="AA22" s="102"/>
      <c r="AB22" s="195"/>
      <c r="AC22" s="176"/>
      <c r="AD22" s="176"/>
      <c r="AF22" s="200"/>
      <c r="AG22" s="200"/>
      <c r="AH22" s="99"/>
      <c r="AI22" s="99"/>
      <c r="AJ22" s="99"/>
      <c r="AK22" s="100"/>
      <c r="AL22" s="100"/>
      <c r="AM22" s="100"/>
      <c r="AN22" s="100"/>
      <c r="AO22" s="100"/>
      <c r="AP22" s="99"/>
      <c r="AQ22" s="99"/>
    </row>
    <row r="23" spans="1:43" ht="43.5" hidden="1" customHeight="1" x14ac:dyDescent="0.25">
      <c r="A23" s="707"/>
      <c r="B23" s="710"/>
      <c r="C23" s="703"/>
      <c r="D23" s="683"/>
      <c r="E23" s="713"/>
      <c r="F23" s="721"/>
      <c r="G23" s="735"/>
      <c r="H23" s="501" t="s">
        <v>214</v>
      </c>
      <c r="I23" s="189" t="str">
        <f>+IF('5 Valoración Control'!I23="","",'5 Valoración Control'!I23)</f>
        <v/>
      </c>
      <c r="J23" s="703"/>
      <c r="K23" s="683"/>
      <c r="L23" s="716"/>
      <c r="M23" s="190"/>
      <c r="N23" s="191"/>
      <c r="O23" s="107"/>
      <c r="P23" s="107"/>
      <c r="Q23" s="193"/>
      <c r="R23" s="199"/>
      <c r="S23" s="740"/>
      <c r="T23" s="743"/>
      <c r="U23" s="746"/>
      <c r="V23" s="749"/>
      <c r="W23" s="752"/>
      <c r="X23" s="755"/>
      <c r="Y23" s="191"/>
      <c r="Z23" s="107"/>
      <c r="AA23" s="102"/>
      <c r="AB23" s="195"/>
      <c r="AC23" s="176"/>
      <c r="AD23" s="176"/>
      <c r="AF23" s="200"/>
      <c r="AG23" s="200"/>
      <c r="AH23" s="99"/>
      <c r="AI23" s="99"/>
      <c r="AJ23" s="99"/>
      <c r="AK23" s="100"/>
      <c r="AL23" s="100"/>
      <c r="AM23" s="100"/>
      <c r="AN23" s="100"/>
      <c r="AO23" s="100"/>
      <c r="AP23" s="99"/>
      <c r="AQ23" s="99"/>
    </row>
    <row r="24" spans="1:43" ht="43.5" hidden="1" customHeight="1" x14ac:dyDescent="0.25">
      <c r="A24" s="707"/>
      <c r="B24" s="710"/>
      <c r="C24" s="703"/>
      <c r="D24" s="683"/>
      <c r="E24" s="713"/>
      <c r="F24" s="721"/>
      <c r="G24" s="735" t="str">
        <f>+IF('5 Valoración Control'!G24="","",'5 Valoración Control'!G24)</f>
        <v/>
      </c>
      <c r="H24" s="502" t="s">
        <v>212</v>
      </c>
      <c r="I24" s="495" t="str">
        <f>+IF('5 Valoración Control'!I24="","",'5 Valoración Control'!I24)</f>
        <v/>
      </c>
      <c r="J24" s="703"/>
      <c r="K24" s="683"/>
      <c r="L24" s="716"/>
      <c r="M24" s="190"/>
      <c r="N24" s="191"/>
      <c r="O24" s="107"/>
      <c r="P24" s="107"/>
      <c r="Q24" s="193"/>
      <c r="R24" s="199"/>
      <c r="S24" s="740"/>
      <c r="T24" s="743"/>
      <c r="U24" s="746"/>
      <c r="V24" s="749"/>
      <c r="W24" s="752"/>
      <c r="X24" s="755"/>
      <c r="Y24" s="191"/>
      <c r="Z24" s="107"/>
      <c r="AA24" s="102"/>
      <c r="AB24" s="195"/>
      <c r="AC24" s="176"/>
      <c r="AD24" s="176"/>
      <c r="AF24" s="200"/>
      <c r="AG24" s="200"/>
      <c r="AH24" s="99"/>
      <c r="AI24" s="198"/>
      <c r="AJ24" s="198"/>
      <c r="AK24" s="198"/>
      <c r="AL24" s="198"/>
      <c r="AM24" s="198"/>
      <c r="AN24" s="198"/>
      <c r="AO24" s="100"/>
      <c r="AP24" s="99"/>
      <c r="AQ24" s="99"/>
    </row>
    <row r="25" spans="1:43" ht="95.25" customHeight="1" x14ac:dyDescent="0.25">
      <c r="A25" s="707"/>
      <c r="B25" s="710"/>
      <c r="C25" s="703"/>
      <c r="D25" s="683"/>
      <c r="E25" s="713"/>
      <c r="F25" s="721"/>
      <c r="G25" s="735"/>
      <c r="H25" s="497"/>
      <c r="I25" s="504" t="str">
        <f>+IF('5 Valoración Control'!I25="","",'5 Valoración Control'!I25)</f>
        <v/>
      </c>
      <c r="J25" s="703"/>
      <c r="K25" s="683"/>
      <c r="L25" s="716"/>
      <c r="M25" s="190" t="s">
        <v>306</v>
      </c>
      <c r="N25" s="191" t="s">
        <v>390</v>
      </c>
      <c r="O25" s="107" t="s">
        <v>391</v>
      </c>
      <c r="P25" s="107" t="s">
        <v>392</v>
      </c>
      <c r="Q25" s="180" t="s">
        <v>369</v>
      </c>
      <c r="R25" s="181" t="s">
        <v>370</v>
      </c>
      <c r="S25" s="741"/>
      <c r="T25" s="744"/>
      <c r="U25" s="747"/>
      <c r="V25" s="750"/>
      <c r="W25" s="753"/>
      <c r="X25" s="756"/>
      <c r="Y25" s="191"/>
      <c r="Z25" s="107"/>
      <c r="AA25" s="102"/>
      <c r="AB25" s="195"/>
      <c r="AC25" s="176"/>
      <c r="AD25" s="176"/>
      <c r="AH25" s="99"/>
      <c r="AI25" s="202"/>
      <c r="AJ25" s="202"/>
      <c r="AK25" s="202"/>
      <c r="AL25" s="202"/>
      <c r="AM25" s="202"/>
      <c r="AN25" s="202"/>
      <c r="AO25" s="100"/>
      <c r="AP25" s="99"/>
      <c r="AQ25" s="99"/>
    </row>
    <row r="26" spans="1:43" ht="1.5" customHeight="1" x14ac:dyDescent="0.25">
      <c r="A26" s="707"/>
      <c r="B26" s="710"/>
      <c r="C26" s="703"/>
      <c r="D26" s="683"/>
      <c r="E26" s="713"/>
      <c r="F26" s="721"/>
      <c r="G26" s="735"/>
      <c r="H26" s="84" t="s">
        <v>214</v>
      </c>
      <c r="I26" s="178" t="str">
        <f>+IF('5 Valoración Control'!I26="","",'5 Valoración Control'!I26)</f>
        <v/>
      </c>
      <c r="J26" s="703"/>
      <c r="K26" s="683"/>
      <c r="L26" s="716"/>
      <c r="M26" s="190"/>
      <c r="N26" s="191"/>
      <c r="O26" s="107"/>
      <c r="P26" s="107"/>
      <c r="Q26" s="193"/>
      <c r="R26" s="199"/>
      <c r="S26" s="192"/>
      <c r="T26" s="193"/>
      <c r="U26" s="107"/>
      <c r="V26" s="169"/>
      <c r="W26" s="169"/>
      <c r="X26" s="194"/>
      <c r="Y26" s="191"/>
      <c r="Z26" s="107"/>
      <c r="AA26" s="102"/>
      <c r="AB26" s="195"/>
      <c r="AC26" s="176"/>
      <c r="AD26" s="176"/>
      <c r="AH26" s="99"/>
      <c r="AI26" s="198"/>
      <c r="AJ26" s="198"/>
      <c r="AK26" s="198"/>
      <c r="AL26" s="198"/>
      <c r="AM26" s="198"/>
      <c r="AN26" s="198"/>
      <c r="AO26" s="100"/>
      <c r="AP26" s="99"/>
      <c r="AQ26" s="99"/>
    </row>
    <row r="27" spans="1:43" ht="249.75" customHeight="1" thickBot="1" x14ac:dyDescent="0.3">
      <c r="A27" s="642" t="str">
        <f>'1 Contexto e Identificación'!$A$12</f>
        <v>R2</v>
      </c>
      <c r="B27" s="709" t="str">
        <f>+'1 Contexto e Identificación'!$E$12</f>
        <v>Posibilidad de recibir o solicitar cualquier dádiva o beneficio a nombre propio o de terceros para modificar parametros del SOFTWARE (Arco Sis), con el fin de generar pagos no autorizados en la nomina.</v>
      </c>
      <c r="C27" s="702" t="str">
        <f>+'4 Mapa Calor Inherente'!$C$13</f>
        <v>Improbable</v>
      </c>
      <c r="D27" s="705" t="str">
        <f>+'4 Mapa Calor Inherente'!$D$13</f>
        <v>Mayor</v>
      </c>
      <c r="E27" s="712" t="str">
        <f>+'4 Mapa Calor Inherente'!$E$13</f>
        <v>Alto</v>
      </c>
      <c r="F27" s="723" t="s">
        <v>211</v>
      </c>
      <c r="G27" s="728" t="str">
        <f>+IF('5 Valoración Control'!G27="","",'5 Valoración Control'!G27)</f>
        <v>Las personas que tienen acceso a incluir novedades que pueden manipular y grabar novedades no autorizadas.</v>
      </c>
      <c r="H27" s="498" t="s">
        <v>212</v>
      </c>
      <c r="I27" s="499" t="str">
        <f>+IF('5 Valoración Control'!I27="","",'5 Valoración Control'!I27)</f>
        <v>La profesional universitaria de talento humano, de manera quincenal, realiza la liquidación de la nomina de acuerdo a las novedades aprobadas al tecnico de nomina, con el fin de evitar los pagos no autorizados. Se corrige si se llegan a presentar errores involuntarios, o errores del sistema arcosis. se cuenta con la evidencia de ejecución del control que es la liquidacion.</v>
      </c>
      <c r="J27" s="702" t="str">
        <f>+'6 Mapa Calor Residual'!$C$13</f>
        <v>Rara vez</v>
      </c>
      <c r="K27" s="705" t="str">
        <f>+'6 Mapa Calor Residual'!$D$13</f>
        <v>Mayor</v>
      </c>
      <c r="L27" s="715" t="str">
        <f>+'6 Mapa Calor Residual'!$E$13</f>
        <v>Alto</v>
      </c>
      <c r="M27" s="179" t="s">
        <v>306</v>
      </c>
      <c r="N27" s="167" t="s">
        <v>387</v>
      </c>
      <c r="O27" s="90" t="s">
        <v>394</v>
      </c>
      <c r="P27" s="90" t="s">
        <v>395</v>
      </c>
      <c r="Q27" s="180" t="s">
        <v>369</v>
      </c>
      <c r="R27" s="181" t="s">
        <v>370</v>
      </c>
      <c r="S27" s="182" t="s">
        <v>396</v>
      </c>
      <c r="T27" s="183" t="s">
        <v>397</v>
      </c>
      <c r="U27" s="90" t="s">
        <v>398</v>
      </c>
      <c r="V27" s="181" t="s">
        <v>384</v>
      </c>
      <c r="W27" s="181" t="s">
        <v>388</v>
      </c>
      <c r="X27" s="184" t="s">
        <v>386</v>
      </c>
      <c r="Y27" s="167"/>
      <c r="Z27" s="90"/>
      <c r="AA27" s="85"/>
      <c r="AB27" s="188"/>
      <c r="AC27" s="176"/>
      <c r="AD27" s="176"/>
      <c r="AH27" s="99"/>
      <c r="AI27" s="198"/>
      <c r="AJ27" s="198"/>
      <c r="AK27" s="198"/>
      <c r="AL27" s="198"/>
      <c r="AM27" s="198"/>
      <c r="AN27" s="198"/>
      <c r="AO27" s="100"/>
      <c r="AP27" s="99"/>
      <c r="AQ27" s="99"/>
    </row>
    <row r="28" spans="1:43" ht="86.25" hidden="1" customHeight="1" x14ac:dyDescent="0.25">
      <c r="A28" s="642"/>
      <c r="B28" s="710"/>
      <c r="C28" s="703"/>
      <c r="D28" s="683"/>
      <c r="E28" s="713"/>
      <c r="F28" s="721"/>
      <c r="G28" s="710"/>
      <c r="H28" s="213" t="s">
        <v>213</v>
      </c>
      <c r="I28" s="178" t="str">
        <f>+IF('5 Valoración Control'!I28="","",'5 Valoración Control'!I28)</f>
        <v/>
      </c>
      <c r="J28" s="703"/>
      <c r="K28" s="683"/>
      <c r="L28" s="716"/>
      <c r="M28" s="190"/>
      <c r="N28" s="191"/>
      <c r="O28" s="107"/>
      <c r="P28" s="107"/>
      <c r="Q28" s="183"/>
      <c r="R28" s="214"/>
      <c r="S28" s="192"/>
      <c r="T28" s="193"/>
      <c r="U28" s="107"/>
      <c r="V28" s="169"/>
      <c r="W28" s="169"/>
      <c r="X28" s="215"/>
      <c r="Y28" s="191"/>
      <c r="Z28" s="107"/>
      <c r="AA28" s="102"/>
      <c r="AB28" s="195"/>
      <c r="AC28" s="176"/>
      <c r="AD28" s="176"/>
    </row>
    <row r="29" spans="1:43" ht="43.5" hidden="1" customHeight="1" x14ac:dyDescent="0.25">
      <c r="A29" s="642"/>
      <c r="B29" s="710"/>
      <c r="C29" s="703"/>
      <c r="D29" s="683"/>
      <c r="E29" s="713"/>
      <c r="F29" s="721"/>
      <c r="G29" s="710"/>
      <c r="H29" s="177" t="s">
        <v>214</v>
      </c>
      <c r="I29" s="189" t="str">
        <f>+IF('5 Valoración Control'!I29="","",'5 Valoración Control'!I29)</f>
        <v/>
      </c>
      <c r="J29" s="703"/>
      <c r="K29" s="683"/>
      <c r="L29" s="716"/>
      <c r="M29" s="190"/>
      <c r="N29" s="191"/>
      <c r="O29" s="107"/>
      <c r="P29" s="107"/>
      <c r="Q29" s="193"/>
      <c r="R29" s="199"/>
      <c r="S29" s="192"/>
      <c r="T29" s="193"/>
      <c r="U29" s="107"/>
      <c r="V29" s="169"/>
      <c r="W29" s="169"/>
      <c r="X29" s="194"/>
      <c r="Y29" s="191"/>
      <c r="Z29" s="107"/>
      <c r="AA29" s="102"/>
      <c r="AB29" s="195"/>
      <c r="AC29" s="176"/>
      <c r="AD29" s="176"/>
    </row>
    <row r="30" spans="1:43" ht="43.5" hidden="1" customHeight="1" x14ac:dyDescent="0.25">
      <c r="A30" s="642"/>
      <c r="B30" s="710"/>
      <c r="C30" s="703"/>
      <c r="D30" s="683"/>
      <c r="E30" s="713"/>
      <c r="F30" s="721" t="s">
        <v>215</v>
      </c>
      <c r="G30" s="710" t="str">
        <f>+IF('5 Valoración Control'!G30="","",'5 Valoración Control'!G30)</f>
        <v/>
      </c>
      <c r="H30" s="177" t="s">
        <v>212</v>
      </c>
      <c r="I30" s="189" t="str">
        <f>+IF('5 Valoración Control'!I30="","",'5 Valoración Control'!I30)</f>
        <v/>
      </c>
      <c r="J30" s="703"/>
      <c r="K30" s="683"/>
      <c r="L30" s="716"/>
      <c r="M30" s="190"/>
      <c r="N30" s="191"/>
      <c r="O30" s="107"/>
      <c r="P30" s="107"/>
      <c r="Q30" s="193"/>
      <c r="R30" s="199"/>
      <c r="S30" s="192"/>
      <c r="T30" s="193"/>
      <c r="U30" s="107"/>
      <c r="V30" s="169"/>
      <c r="W30" s="169"/>
      <c r="X30" s="194"/>
      <c r="Y30" s="191"/>
      <c r="Z30" s="107"/>
      <c r="AA30" s="102"/>
      <c r="AB30" s="195"/>
      <c r="AC30" s="176"/>
      <c r="AD30" s="176"/>
    </row>
    <row r="31" spans="1:43" ht="43.5" hidden="1" customHeight="1" x14ac:dyDescent="0.25">
      <c r="A31" s="642"/>
      <c r="B31" s="710"/>
      <c r="C31" s="703"/>
      <c r="D31" s="683"/>
      <c r="E31" s="713"/>
      <c r="F31" s="721"/>
      <c r="G31" s="710"/>
      <c r="H31" s="177" t="s">
        <v>213</v>
      </c>
      <c r="I31" s="189" t="str">
        <f>+IF('5 Valoración Control'!I31="","",'5 Valoración Control'!I31)</f>
        <v/>
      </c>
      <c r="J31" s="703"/>
      <c r="K31" s="683"/>
      <c r="L31" s="716"/>
      <c r="M31" s="190"/>
      <c r="N31" s="191"/>
      <c r="O31" s="107"/>
      <c r="P31" s="107"/>
      <c r="Q31" s="193"/>
      <c r="R31" s="199"/>
      <c r="S31" s="192"/>
      <c r="T31" s="193"/>
      <c r="U31" s="107"/>
      <c r="V31" s="169"/>
      <c r="W31" s="169"/>
      <c r="X31" s="194"/>
      <c r="Y31" s="191"/>
      <c r="Z31" s="107"/>
      <c r="AA31" s="102"/>
      <c r="AB31" s="195"/>
      <c r="AC31" s="176"/>
      <c r="AD31" s="176"/>
    </row>
    <row r="32" spans="1:43" ht="14.45" hidden="1" customHeight="1" x14ac:dyDescent="0.25">
      <c r="A32" s="642"/>
      <c r="B32" s="710"/>
      <c r="C32" s="703"/>
      <c r="D32" s="683"/>
      <c r="E32" s="713"/>
      <c r="F32" s="721"/>
      <c r="G32" s="710"/>
      <c r="H32" s="177" t="s">
        <v>214</v>
      </c>
      <c r="I32" s="189" t="str">
        <f>+IF('5 Valoración Control'!I32="","",'5 Valoración Control'!I32)</f>
        <v/>
      </c>
      <c r="J32" s="703"/>
      <c r="K32" s="683"/>
      <c r="L32" s="716"/>
      <c r="M32" s="190"/>
      <c r="N32" s="191"/>
      <c r="O32" s="107"/>
      <c r="P32" s="107"/>
      <c r="Q32" s="193"/>
      <c r="R32" s="199"/>
      <c r="S32" s="192"/>
      <c r="T32" s="193"/>
      <c r="U32" s="107"/>
      <c r="V32" s="169"/>
      <c r="W32" s="169"/>
      <c r="X32" s="194"/>
      <c r="Y32" s="191"/>
      <c r="Z32" s="107"/>
      <c r="AA32" s="102"/>
      <c r="AB32" s="195"/>
      <c r="AC32" s="35"/>
      <c r="AD32" s="35"/>
      <c r="AF32" s="34"/>
      <c r="AG32" s="34"/>
      <c r="AH32" s="34"/>
      <c r="AI32" s="34"/>
      <c r="AJ32" s="34"/>
      <c r="AK32" s="35"/>
      <c r="AL32" s="35"/>
      <c r="AM32" s="35"/>
      <c r="AN32" s="35"/>
      <c r="AO32" s="35"/>
    </row>
    <row r="33" spans="1:41" ht="39" hidden="1" customHeight="1" x14ac:dyDescent="0.25">
      <c r="A33" s="642"/>
      <c r="B33" s="710"/>
      <c r="C33" s="703"/>
      <c r="D33" s="683"/>
      <c r="E33" s="713"/>
      <c r="F33" s="721" t="s">
        <v>216</v>
      </c>
      <c r="G33" s="710" t="str">
        <f>+IF('5 Valoración Control'!G33="","",'5 Valoración Control'!G33)</f>
        <v/>
      </c>
      <c r="H33" s="177" t="s">
        <v>212</v>
      </c>
      <c r="I33" s="189" t="str">
        <f>+IF('5 Valoración Control'!I33="","",'5 Valoración Control'!I33)</f>
        <v/>
      </c>
      <c r="J33" s="703"/>
      <c r="K33" s="683"/>
      <c r="L33" s="716"/>
      <c r="M33" s="190"/>
      <c r="N33" s="191"/>
      <c r="O33" s="107"/>
      <c r="P33" s="107"/>
      <c r="Q33" s="193"/>
      <c r="R33" s="199"/>
      <c r="S33" s="192"/>
      <c r="T33" s="193"/>
      <c r="U33" s="107"/>
      <c r="V33" s="169"/>
      <c r="W33" s="169"/>
      <c r="X33" s="194"/>
      <c r="Y33" s="191"/>
      <c r="Z33" s="107"/>
      <c r="AA33" s="102"/>
      <c r="AB33" s="195"/>
      <c r="AC33" s="35"/>
      <c r="AD33" s="35"/>
      <c r="AF33" s="34"/>
      <c r="AG33" s="34"/>
      <c r="AH33" s="34"/>
      <c r="AI33" s="34"/>
      <c r="AJ33" s="34"/>
      <c r="AK33" s="35"/>
      <c r="AL33" s="35"/>
      <c r="AM33" s="35"/>
      <c r="AN33" s="35"/>
      <c r="AO33" s="35"/>
    </row>
    <row r="34" spans="1:41" ht="19.5" hidden="1" customHeight="1" x14ac:dyDescent="0.25">
      <c r="A34" s="642"/>
      <c r="B34" s="710"/>
      <c r="C34" s="703"/>
      <c r="D34" s="683"/>
      <c r="E34" s="713"/>
      <c r="F34" s="721"/>
      <c r="G34" s="710"/>
      <c r="H34" s="177" t="s">
        <v>213</v>
      </c>
      <c r="I34" s="189" t="str">
        <f>+IF('5 Valoración Control'!I34="","",'5 Valoración Control'!I34)</f>
        <v/>
      </c>
      <c r="J34" s="703"/>
      <c r="K34" s="683"/>
      <c r="L34" s="716"/>
      <c r="M34" s="190"/>
      <c r="N34" s="191"/>
      <c r="O34" s="107"/>
      <c r="P34" s="107"/>
      <c r="Q34" s="193"/>
      <c r="R34" s="199"/>
      <c r="S34" s="192"/>
      <c r="T34" s="193"/>
      <c r="U34" s="107"/>
      <c r="V34" s="169"/>
      <c r="W34" s="169"/>
      <c r="X34" s="194"/>
      <c r="Y34" s="191"/>
      <c r="Z34" s="107"/>
      <c r="AA34" s="102"/>
      <c r="AB34" s="195"/>
      <c r="AC34" s="35"/>
      <c r="AD34" s="35"/>
      <c r="AF34" s="34"/>
      <c r="AG34" s="34"/>
      <c r="AH34" s="34"/>
      <c r="AI34" s="34"/>
      <c r="AJ34" s="34"/>
      <c r="AK34" s="35"/>
      <c r="AL34" s="35"/>
      <c r="AM34" s="35"/>
      <c r="AN34" s="35"/>
      <c r="AO34" s="35"/>
    </row>
    <row r="35" spans="1:41" ht="19.5" hidden="1" customHeight="1" x14ac:dyDescent="0.25">
      <c r="A35" s="642"/>
      <c r="B35" s="710"/>
      <c r="C35" s="703"/>
      <c r="D35" s="683"/>
      <c r="E35" s="713"/>
      <c r="F35" s="721"/>
      <c r="G35" s="710"/>
      <c r="H35" s="177" t="s">
        <v>214</v>
      </c>
      <c r="I35" s="189" t="str">
        <f>+IF('5 Valoración Control'!I35="","",'5 Valoración Control'!I35)</f>
        <v/>
      </c>
      <c r="J35" s="703"/>
      <c r="K35" s="683"/>
      <c r="L35" s="716"/>
      <c r="M35" s="190"/>
      <c r="N35" s="191"/>
      <c r="O35" s="107"/>
      <c r="P35" s="107"/>
      <c r="Q35" s="193"/>
      <c r="R35" s="199"/>
      <c r="S35" s="192"/>
      <c r="T35" s="193"/>
      <c r="U35" s="107"/>
      <c r="V35" s="169"/>
      <c r="W35" s="169"/>
      <c r="X35" s="194"/>
      <c r="Y35" s="191"/>
      <c r="Z35" s="107"/>
      <c r="AA35" s="102"/>
      <c r="AB35" s="195"/>
      <c r="AC35" s="35"/>
      <c r="AD35" s="35"/>
      <c r="AF35" s="34"/>
      <c r="AG35" s="34"/>
      <c r="AH35" s="34"/>
      <c r="AI35" s="34"/>
      <c r="AJ35" s="34"/>
      <c r="AK35" s="35"/>
      <c r="AL35" s="35"/>
      <c r="AM35" s="35"/>
      <c r="AN35" s="35"/>
      <c r="AO35" s="35"/>
    </row>
    <row r="36" spans="1:41" ht="19.5" hidden="1" customHeight="1" x14ac:dyDescent="0.25">
      <c r="A36" s="642"/>
      <c r="B36" s="710"/>
      <c r="C36" s="703"/>
      <c r="D36" s="683"/>
      <c r="E36" s="713"/>
      <c r="F36" s="721" t="s">
        <v>217</v>
      </c>
      <c r="G36" s="710" t="str">
        <f>+IF('5 Valoración Control'!G36="","",'5 Valoración Control'!G36)</f>
        <v/>
      </c>
      <c r="H36" s="177" t="s">
        <v>212</v>
      </c>
      <c r="I36" s="189" t="str">
        <f>+IF('5 Valoración Control'!I36="","",'5 Valoración Control'!I36)</f>
        <v/>
      </c>
      <c r="J36" s="703"/>
      <c r="K36" s="683"/>
      <c r="L36" s="716"/>
      <c r="M36" s="190"/>
      <c r="N36" s="191"/>
      <c r="O36" s="107"/>
      <c r="P36" s="107"/>
      <c r="Q36" s="193"/>
      <c r="R36" s="199"/>
      <c r="S36" s="192"/>
      <c r="T36" s="193"/>
      <c r="U36" s="107"/>
      <c r="V36" s="169"/>
      <c r="W36" s="169"/>
      <c r="X36" s="194"/>
      <c r="Y36" s="191"/>
      <c r="Z36" s="107"/>
      <c r="AA36" s="102"/>
      <c r="AB36" s="195"/>
      <c r="AC36" s="35"/>
      <c r="AD36" s="35"/>
      <c r="AF36" s="34"/>
      <c r="AG36" s="34"/>
      <c r="AH36" s="34"/>
      <c r="AI36" s="34"/>
      <c r="AJ36" s="34"/>
      <c r="AK36" s="35"/>
      <c r="AL36" s="35"/>
      <c r="AM36" s="35"/>
      <c r="AN36" s="35"/>
      <c r="AO36" s="35"/>
    </row>
    <row r="37" spans="1:41" ht="19.5" hidden="1" customHeight="1" x14ac:dyDescent="0.25">
      <c r="A37" s="642"/>
      <c r="B37" s="710"/>
      <c r="C37" s="703"/>
      <c r="D37" s="683"/>
      <c r="E37" s="713"/>
      <c r="F37" s="721"/>
      <c r="G37" s="710"/>
      <c r="H37" s="177" t="s">
        <v>213</v>
      </c>
      <c r="I37" s="189" t="str">
        <f>+IF('5 Valoración Control'!I37="","",'5 Valoración Control'!I37)</f>
        <v/>
      </c>
      <c r="J37" s="703"/>
      <c r="K37" s="683"/>
      <c r="L37" s="716"/>
      <c r="M37" s="190"/>
      <c r="N37" s="191"/>
      <c r="O37" s="107"/>
      <c r="P37" s="107"/>
      <c r="Q37" s="193"/>
      <c r="R37" s="199"/>
      <c r="S37" s="192"/>
      <c r="T37" s="193"/>
      <c r="U37" s="107"/>
      <c r="V37" s="169"/>
      <c r="W37" s="169"/>
      <c r="X37" s="194"/>
      <c r="Y37" s="191"/>
      <c r="Z37" s="107"/>
      <c r="AA37" s="102"/>
      <c r="AB37" s="195"/>
      <c r="AC37" s="35"/>
      <c r="AD37" s="35"/>
      <c r="AF37" s="34"/>
      <c r="AG37" s="34"/>
      <c r="AH37" s="34"/>
      <c r="AI37" s="34"/>
      <c r="AJ37" s="34"/>
      <c r="AK37" s="35"/>
      <c r="AL37" s="35"/>
      <c r="AM37" s="35"/>
      <c r="AN37" s="35"/>
      <c r="AO37" s="35"/>
    </row>
    <row r="38" spans="1:41" ht="19.5" hidden="1" customHeight="1" x14ac:dyDescent="0.25">
      <c r="A38" s="642"/>
      <c r="B38" s="710"/>
      <c r="C38" s="703"/>
      <c r="D38" s="683"/>
      <c r="E38" s="713"/>
      <c r="F38" s="721"/>
      <c r="G38" s="710"/>
      <c r="H38" s="177" t="s">
        <v>214</v>
      </c>
      <c r="I38" s="189" t="str">
        <f>+IF('5 Valoración Control'!I38="","",'5 Valoración Control'!I38)</f>
        <v/>
      </c>
      <c r="J38" s="703"/>
      <c r="K38" s="683"/>
      <c r="L38" s="716"/>
      <c r="M38" s="190"/>
      <c r="N38" s="191"/>
      <c r="O38" s="107"/>
      <c r="P38" s="107"/>
      <c r="Q38" s="193"/>
      <c r="R38" s="199"/>
      <c r="S38" s="192"/>
      <c r="T38" s="193"/>
      <c r="U38" s="107"/>
      <c r="V38" s="169"/>
      <c r="W38" s="169"/>
      <c r="X38" s="194"/>
      <c r="Y38" s="191"/>
      <c r="Z38" s="107"/>
      <c r="AA38" s="102"/>
      <c r="AB38" s="195"/>
      <c r="AC38" s="35"/>
      <c r="AD38" s="35"/>
      <c r="AF38" s="34"/>
      <c r="AG38" s="34"/>
      <c r="AH38" s="34"/>
      <c r="AI38" s="34"/>
      <c r="AJ38" s="34"/>
      <c r="AK38" s="35"/>
      <c r="AL38" s="35"/>
      <c r="AM38" s="35"/>
      <c r="AN38" s="35"/>
      <c r="AO38" s="35"/>
    </row>
    <row r="39" spans="1:41" ht="12" hidden="1" customHeight="1" x14ac:dyDescent="0.25">
      <c r="A39" s="642"/>
      <c r="B39" s="710"/>
      <c r="C39" s="703"/>
      <c r="D39" s="683"/>
      <c r="E39" s="713"/>
      <c r="F39" s="721" t="s">
        <v>218</v>
      </c>
      <c r="G39" s="710" t="str">
        <f>+IF('5 Valoración Control'!G39="","",'5 Valoración Control'!G39)</f>
        <v/>
      </c>
      <c r="H39" s="177" t="s">
        <v>212</v>
      </c>
      <c r="I39" s="189" t="str">
        <f>+IF('5 Valoración Control'!I39="","",'5 Valoración Control'!I39)</f>
        <v/>
      </c>
      <c r="J39" s="703"/>
      <c r="K39" s="683"/>
      <c r="L39" s="716"/>
      <c r="M39" s="190"/>
      <c r="N39" s="191"/>
      <c r="O39" s="107"/>
      <c r="P39" s="107"/>
      <c r="Q39" s="193"/>
      <c r="R39" s="199"/>
      <c r="S39" s="192"/>
      <c r="T39" s="193"/>
      <c r="U39" s="107"/>
      <c r="V39" s="169"/>
      <c r="W39" s="169"/>
      <c r="X39" s="194"/>
      <c r="Y39" s="191"/>
      <c r="Z39" s="107"/>
      <c r="AA39" s="102"/>
      <c r="AB39" s="195"/>
    </row>
    <row r="40" spans="1:41" ht="12" hidden="1" customHeight="1" x14ac:dyDescent="0.25">
      <c r="A40" s="642"/>
      <c r="B40" s="710"/>
      <c r="C40" s="703"/>
      <c r="D40" s="683"/>
      <c r="E40" s="713"/>
      <c r="F40" s="721"/>
      <c r="G40" s="710"/>
      <c r="H40" s="177" t="s">
        <v>213</v>
      </c>
      <c r="I40" s="189" t="str">
        <f>+IF('5 Valoración Control'!I40="","",'5 Valoración Control'!I40)</f>
        <v/>
      </c>
      <c r="J40" s="703"/>
      <c r="K40" s="683"/>
      <c r="L40" s="716"/>
      <c r="M40" s="190"/>
      <c r="N40" s="191"/>
      <c r="O40" s="107"/>
      <c r="P40" s="107"/>
      <c r="Q40" s="193"/>
      <c r="R40" s="199"/>
      <c r="S40" s="192"/>
      <c r="T40" s="193"/>
      <c r="U40" s="107"/>
      <c r="V40" s="169"/>
      <c r="W40" s="169"/>
      <c r="X40" s="194"/>
      <c r="Y40" s="191"/>
      <c r="Z40" s="107"/>
      <c r="AA40" s="102"/>
      <c r="AB40" s="195"/>
    </row>
    <row r="41" spans="1:41" ht="12.75" hidden="1" customHeight="1" thickBot="1" x14ac:dyDescent="0.3">
      <c r="A41" s="689"/>
      <c r="B41" s="711"/>
      <c r="C41" s="704"/>
      <c r="D41" s="706"/>
      <c r="E41" s="714"/>
      <c r="F41" s="722"/>
      <c r="G41" s="711"/>
      <c r="H41" s="203" t="s">
        <v>214</v>
      </c>
      <c r="I41" s="204" t="str">
        <f>+IF('5 Valoración Control'!I41="","",'5 Valoración Control'!I41)</f>
        <v/>
      </c>
      <c r="J41" s="704"/>
      <c r="K41" s="706"/>
      <c r="L41" s="717"/>
      <c r="M41" s="205"/>
      <c r="N41" s="206"/>
      <c r="O41" s="122"/>
      <c r="P41" s="122"/>
      <c r="Q41" s="207"/>
      <c r="R41" s="208"/>
      <c r="S41" s="209"/>
      <c r="T41" s="207"/>
      <c r="U41" s="122"/>
      <c r="V41" s="210"/>
      <c r="W41" s="210"/>
      <c r="X41" s="211"/>
      <c r="Y41" s="206"/>
      <c r="Z41" s="122"/>
      <c r="AA41" s="117"/>
      <c r="AB41" s="212"/>
    </row>
    <row r="42" spans="1:41" ht="87" hidden="1" customHeight="1" x14ac:dyDescent="0.25">
      <c r="A42" s="689" t="str">
        <f>'1 Contexto e Identificación'!$A$13</f>
        <v>R3</v>
      </c>
      <c r="B42" s="709">
        <f>+'1 Contexto e Identificación'!$E$13</f>
        <v>0</v>
      </c>
      <c r="C42" s="702" t="str">
        <f>+'4 Mapa Calor Inherente'!$C$14</f>
        <v/>
      </c>
      <c r="D42" s="705" t="str">
        <f>+'4 Mapa Calor Inherente'!$D$14</f>
        <v/>
      </c>
      <c r="E42" s="712" t="str">
        <f>+'4 Mapa Calor Inherente'!$E$14</f>
        <v/>
      </c>
      <c r="F42" s="723" t="s">
        <v>211</v>
      </c>
      <c r="G42" s="709" t="str">
        <f>+IF('5 Valoración Control'!G42="","",'5 Valoración Control'!G42)</f>
        <v/>
      </c>
      <c r="H42" s="213" t="s">
        <v>212</v>
      </c>
      <c r="I42" s="178" t="str">
        <f>+IF('5 Valoración Control'!I42="","",'5 Valoración Control'!I42)</f>
        <v/>
      </c>
      <c r="J42" s="702" t="str">
        <f>+'6 Mapa Calor Residual'!$C$14</f>
        <v/>
      </c>
      <c r="K42" s="705" t="str">
        <f>+'6 Mapa Calor Residual'!$D$14</f>
        <v/>
      </c>
      <c r="L42" s="715" t="str">
        <f>+'6 Mapa Calor Residual'!$E$14</f>
        <v/>
      </c>
      <c r="M42" s="179"/>
      <c r="N42" s="167"/>
      <c r="O42" s="90"/>
      <c r="P42" s="90"/>
      <c r="Q42" s="183"/>
      <c r="R42" s="214"/>
      <c r="S42" s="182"/>
      <c r="T42" s="183"/>
      <c r="U42" s="90"/>
      <c r="V42" s="181"/>
      <c r="W42" s="181"/>
      <c r="X42" s="216"/>
      <c r="Y42" s="217"/>
      <c r="Z42" s="90"/>
      <c r="AA42" s="85"/>
      <c r="AB42" s="188"/>
    </row>
    <row r="43" spans="1:41" ht="48.75" hidden="1" customHeight="1" x14ac:dyDescent="0.25">
      <c r="A43" s="707"/>
      <c r="B43" s="710"/>
      <c r="C43" s="703"/>
      <c r="D43" s="683"/>
      <c r="E43" s="713"/>
      <c r="F43" s="721"/>
      <c r="G43" s="710"/>
      <c r="H43" s="177" t="s">
        <v>213</v>
      </c>
      <c r="I43" s="189" t="str">
        <f>+IF('5 Valoración Control'!I43="","",'5 Valoración Control'!I43)</f>
        <v/>
      </c>
      <c r="J43" s="703"/>
      <c r="K43" s="683"/>
      <c r="L43" s="716"/>
      <c r="M43" s="190"/>
      <c r="N43" s="191"/>
      <c r="O43" s="107"/>
      <c r="P43" s="107"/>
      <c r="Q43" s="193"/>
      <c r="R43" s="199"/>
      <c r="S43" s="182"/>
      <c r="T43" s="183"/>
      <c r="U43" s="90"/>
      <c r="V43" s="181"/>
      <c r="W43" s="169"/>
      <c r="X43" s="194"/>
      <c r="Y43" s="218"/>
      <c r="Z43" s="107"/>
      <c r="AA43" s="102"/>
      <c r="AB43" s="195"/>
    </row>
    <row r="44" spans="1:41" ht="73.5" hidden="1" customHeight="1" x14ac:dyDescent="0.25">
      <c r="A44" s="707"/>
      <c r="B44" s="710"/>
      <c r="C44" s="703"/>
      <c r="D44" s="683"/>
      <c r="E44" s="713"/>
      <c r="F44" s="721"/>
      <c r="G44" s="710"/>
      <c r="H44" s="177" t="s">
        <v>214</v>
      </c>
      <c r="I44" s="189" t="str">
        <f>+IF('5 Valoración Control'!I44="","",'5 Valoración Control'!I44)</f>
        <v/>
      </c>
      <c r="J44" s="703"/>
      <c r="K44" s="683"/>
      <c r="L44" s="716"/>
      <c r="M44" s="190"/>
      <c r="N44" s="191"/>
      <c r="O44" s="107"/>
      <c r="P44" s="107"/>
      <c r="Q44" s="193"/>
      <c r="R44" s="199"/>
      <c r="S44" s="192"/>
      <c r="T44" s="193"/>
      <c r="U44" s="107"/>
      <c r="V44" s="169"/>
      <c r="W44" s="169"/>
      <c r="X44" s="194"/>
      <c r="Y44" s="218"/>
      <c r="Z44" s="107"/>
      <c r="AA44" s="102"/>
      <c r="AB44" s="195"/>
    </row>
    <row r="45" spans="1:41" hidden="1" x14ac:dyDescent="0.25">
      <c r="A45" s="707"/>
      <c r="B45" s="710"/>
      <c r="C45" s="703"/>
      <c r="D45" s="683"/>
      <c r="E45" s="713"/>
      <c r="F45" s="721" t="s">
        <v>215</v>
      </c>
      <c r="G45" s="710" t="str">
        <f>+IF('5 Valoración Control'!G45="","",'5 Valoración Control'!G45)</f>
        <v/>
      </c>
      <c r="H45" s="177" t="s">
        <v>212</v>
      </c>
      <c r="I45" s="189" t="str">
        <f>+IF('5 Valoración Control'!I45="","",'5 Valoración Control'!I45)</f>
        <v/>
      </c>
      <c r="J45" s="703"/>
      <c r="K45" s="683"/>
      <c r="L45" s="716"/>
      <c r="M45" s="190"/>
      <c r="N45" s="191"/>
      <c r="O45" s="107"/>
      <c r="P45" s="107"/>
      <c r="Q45" s="193"/>
      <c r="R45" s="199"/>
      <c r="S45" s="192"/>
      <c r="T45" s="193"/>
      <c r="U45" s="107"/>
      <c r="V45" s="169"/>
      <c r="W45" s="169"/>
      <c r="X45" s="194"/>
      <c r="Y45" s="191"/>
      <c r="Z45" s="107"/>
      <c r="AA45" s="102"/>
      <c r="AB45" s="195"/>
    </row>
    <row r="46" spans="1:41" hidden="1" x14ac:dyDescent="0.25">
      <c r="A46" s="707"/>
      <c r="B46" s="710"/>
      <c r="C46" s="703"/>
      <c r="D46" s="683"/>
      <c r="E46" s="713"/>
      <c r="F46" s="721"/>
      <c r="G46" s="710"/>
      <c r="H46" s="177" t="s">
        <v>213</v>
      </c>
      <c r="I46" s="189" t="str">
        <f>+IF('5 Valoración Control'!I46="","",'5 Valoración Control'!I46)</f>
        <v/>
      </c>
      <c r="J46" s="703"/>
      <c r="K46" s="683"/>
      <c r="L46" s="716"/>
      <c r="M46" s="190"/>
      <c r="N46" s="191"/>
      <c r="O46" s="107"/>
      <c r="P46" s="107"/>
      <c r="Q46" s="193"/>
      <c r="R46" s="199"/>
      <c r="S46" s="192"/>
      <c r="T46" s="193"/>
      <c r="U46" s="107"/>
      <c r="V46" s="169"/>
      <c r="W46" s="169"/>
      <c r="X46" s="194"/>
      <c r="Y46" s="191"/>
      <c r="Z46" s="107"/>
      <c r="AA46" s="102"/>
      <c r="AB46" s="195"/>
    </row>
    <row r="47" spans="1:41" hidden="1" x14ac:dyDescent="0.25">
      <c r="A47" s="707"/>
      <c r="B47" s="710"/>
      <c r="C47" s="703"/>
      <c r="D47" s="683"/>
      <c r="E47" s="713"/>
      <c r="F47" s="721"/>
      <c r="G47" s="710"/>
      <c r="H47" s="177" t="s">
        <v>214</v>
      </c>
      <c r="I47" s="189" t="str">
        <f>+IF('5 Valoración Control'!I47="","",'5 Valoración Control'!I47)</f>
        <v/>
      </c>
      <c r="J47" s="703"/>
      <c r="K47" s="683"/>
      <c r="L47" s="716"/>
      <c r="M47" s="190"/>
      <c r="N47" s="191"/>
      <c r="O47" s="107"/>
      <c r="P47" s="107"/>
      <c r="Q47" s="193"/>
      <c r="R47" s="199"/>
      <c r="S47" s="192"/>
      <c r="T47" s="193"/>
      <c r="U47" s="107"/>
      <c r="V47" s="169"/>
      <c r="W47" s="169"/>
      <c r="X47" s="194"/>
      <c r="Y47" s="191"/>
      <c r="Z47" s="107"/>
      <c r="AA47" s="102"/>
      <c r="AB47" s="195"/>
    </row>
    <row r="48" spans="1:41" hidden="1" x14ac:dyDescent="0.25">
      <c r="A48" s="707"/>
      <c r="B48" s="710"/>
      <c r="C48" s="703"/>
      <c r="D48" s="683"/>
      <c r="E48" s="713"/>
      <c r="F48" s="721" t="s">
        <v>216</v>
      </c>
      <c r="G48" s="710" t="str">
        <f>+IF('5 Valoración Control'!G48="","",'5 Valoración Control'!G48)</f>
        <v/>
      </c>
      <c r="H48" s="177" t="s">
        <v>212</v>
      </c>
      <c r="I48" s="189" t="str">
        <f>+IF('5 Valoración Control'!I48="","",'5 Valoración Control'!I48)</f>
        <v/>
      </c>
      <c r="J48" s="703"/>
      <c r="K48" s="683"/>
      <c r="L48" s="716"/>
      <c r="M48" s="190"/>
      <c r="N48" s="191"/>
      <c r="O48" s="107"/>
      <c r="P48" s="107"/>
      <c r="Q48" s="193"/>
      <c r="R48" s="199"/>
      <c r="S48" s="192"/>
      <c r="T48" s="193"/>
      <c r="U48" s="107"/>
      <c r="V48" s="169"/>
      <c r="W48" s="169"/>
      <c r="X48" s="194"/>
      <c r="Y48" s="191"/>
      <c r="Z48" s="107"/>
      <c r="AA48" s="102"/>
      <c r="AB48" s="195"/>
    </row>
    <row r="49" spans="1:28" hidden="1" x14ac:dyDescent="0.25">
      <c r="A49" s="707"/>
      <c r="B49" s="710"/>
      <c r="C49" s="703"/>
      <c r="D49" s="683"/>
      <c r="E49" s="713"/>
      <c r="F49" s="721"/>
      <c r="G49" s="710"/>
      <c r="H49" s="177" t="s">
        <v>213</v>
      </c>
      <c r="I49" s="189" t="str">
        <f>+IF('5 Valoración Control'!I49="","",'5 Valoración Control'!I49)</f>
        <v/>
      </c>
      <c r="J49" s="703"/>
      <c r="K49" s="683"/>
      <c r="L49" s="716"/>
      <c r="M49" s="190"/>
      <c r="N49" s="191"/>
      <c r="O49" s="107"/>
      <c r="P49" s="107"/>
      <c r="Q49" s="193"/>
      <c r="R49" s="199"/>
      <c r="S49" s="192"/>
      <c r="T49" s="193"/>
      <c r="U49" s="107"/>
      <c r="V49" s="169"/>
      <c r="W49" s="169"/>
      <c r="X49" s="194"/>
      <c r="Y49" s="191"/>
      <c r="Z49" s="107"/>
      <c r="AA49" s="102"/>
      <c r="AB49" s="195"/>
    </row>
    <row r="50" spans="1:28" hidden="1" x14ac:dyDescent="0.25">
      <c r="A50" s="707"/>
      <c r="B50" s="710"/>
      <c r="C50" s="703"/>
      <c r="D50" s="683"/>
      <c r="E50" s="713"/>
      <c r="F50" s="721"/>
      <c r="G50" s="710"/>
      <c r="H50" s="177" t="s">
        <v>214</v>
      </c>
      <c r="I50" s="189" t="str">
        <f>+IF('5 Valoración Control'!I50="","",'5 Valoración Control'!I50)</f>
        <v/>
      </c>
      <c r="J50" s="703"/>
      <c r="K50" s="683"/>
      <c r="L50" s="716"/>
      <c r="M50" s="190"/>
      <c r="N50" s="191"/>
      <c r="O50" s="107"/>
      <c r="P50" s="107"/>
      <c r="Q50" s="193"/>
      <c r="R50" s="199"/>
      <c r="S50" s="192"/>
      <c r="T50" s="193"/>
      <c r="U50" s="107"/>
      <c r="V50" s="169"/>
      <c r="W50" s="169"/>
      <c r="X50" s="194"/>
      <c r="Y50" s="191"/>
      <c r="Z50" s="107"/>
      <c r="AA50" s="102"/>
      <c r="AB50" s="195"/>
    </row>
    <row r="51" spans="1:28" hidden="1" x14ac:dyDescent="0.25">
      <c r="A51" s="707"/>
      <c r="B51" s="710"/>
      <c r="C51" s="703"/>
      <c r="D51" s="683"/>
      <c r="E51" s="713"/>
      <c r="F51" s="721" t="s">
        <v>217</v>
      </c>
      <c r="G51" s="710" t="str">
        <f>+IF('5 Valoración Control'!G51="","",'5 Valoración Control'!G51)</f>
        <v/>
      </c>
      <c r="H51" s="177" t="s">
        <v>212</v>
      </c>
      <c r="I51" s="189" t="str">
        <f>+IF('5 Valoración Control'!I51="","",'5 Valoración Control'!I51)</f>
        <v/>
      </c>
      <c r="J51" s="703"/>
      <c r="K51" s="683"/>
      <c r="L51" s="716"/>
      <c r="M51" s="190"/>
      <c r="N51" s="191"/>
      <c r="O51" s="107"/>
      <c r="P51" s="107"/>
      <c r="Q51" s="193"/>
      <c r="R51" s="199"/>
      <c r="S51" s="192"/>
      <c r="T51" s="193"/>
      <c r="U51" s="107"/>
      <c r="V51" s="169"/>
      <c r="W51" s="169"/>
      <c r="X51" s="194"/>
      <c r="Y51" s="191"/>
      <c r="Z51" s="107"/>
      <c r="AA51" s="102"/>
      <c r="AB51" s="195"/>
    </row>
    <row r="52" spans="1:28" hidden="1" x14ac:dyDescent="0.25">
      <c r="A52" s="707"/>
      <c r="B52" s="710"/>
      <c r="C52" s="703"/>
      <c r="D52" s="683"/>
      <c r="E52" s="713"/>
      <c r="F52" s="721"/>
      <c r="G52" s="710"/>
      <c r="H52" s="177" t="s">
        <v>213</v>
      </c>
      <c r="I52" s="189" t="str">
        <f>+IF('5 Valoración Control'!I52="","",'5 Valoración Control'!I52)</f>
        <v/>
      </c>
      <c r="J52" s="703"/>
      <c r="K52" s="683"/>
      <c r="L52" s="716"/>
      <c r="M52" s="190"/>
      <c r="N52" s="191"/>
      <c r="O52" s="107"/>
      <c r="P52" s="107"/>
      <c r="Q52" s="193"/>
      <c r="R52" s="199"/>
      <c r="S52" s="192"/>
      <c r="T52" s="193"/>
      <c r="U52" s="107"/>
      <c r="V52" s="169"/>
      <c r="W52" s="169"/>
      <c r="X52" s="194"/>
      <c r="Y52" s="191"/>
      <c r="Z52" s="107"/>
      <c r="AA52" s="102"/>
      <c r="AB52" s="195"/>
    </row>
    <row r="53" spans="1:28" hidden="1" x14ac:dyDescent="0.25">
      <c r="A53" s="707"/>
      <c r="B53" s="710"/>
      <c r="C53" s="703"/>
      <c r="D53" s="683"/>
      <c r="E53" s="713"/>
      <c r="F53" s="721"/>
      <c r="G53" s="710"/>
      <c r="H53" s="177" t="s">
        <v>214</v>
      </c>
      <c r="I53" s="189" t="str">
        <f>+IF('5 Valoración Control'!I53="","",'5 Valoración Control'!I53)</f>
        <v/>
      </c>
      <c r="J53" s="703"/>
      <c r="K53" s="683"/>
      <c r="L53" s="716"/>
      <c r="M53" s="190"/>
      <c r="N53" s="191"/>
      <c r="O53" s="107"/>
      <c r="P53" s="107"/>
      <c r="Q53" s="193"/>
      <c r="R53" s="199"/>
      <c r="S53" s="192"/>
      <c r="T53" s="193"/>
      <c r="U53" s="107"/>
      <c r="V53" s="169"/>
      <c r="W53" s="169"/>
      <c r="X53" s="194"/>
      <c r="Y53" s="191"/>
      <c r="Z53" s="107"/>
      <c r="AA53" s="102"/>
      <c r="AB53" s="195"/>
    </row>
    <row r="54" spans="1:28" hidden="1" x14ac:dyDescent="0.25">
      <c r="A54" s="707"/>
      <c r="B54" s="710"/>
      <c r="C54" s="703"/>
      <c r="D54" s="683"/>
      <c r="E54" s="713"/>
      <c r="F54" s="721" t="s">
        <v>218</v>
      </c>
      <c r="G54" s="710" t="str">
        <f>+IF('5 Valoración Control'!G54="","",'5 Valoración Control'!G54)</f>
        <v/>
      </c>
      <c r="H54" s="177" t="s">
        <v>212</v>
      </c>
      <c r="I54" s="189" t="str">
        <f>+IF('5 Valoración Control'!I54="","",'5 Valoración Control'!I54)</f>
        <v/>
      </c>
      <c r="J54" s="703"/>
      <c r="K54" s="683"/>
      <c r="L54" s="716"/>
      <c r="M54" s="190"/>
      <c r="N54" s="191"/>
      <c r="O54" s="107"/>
      <c r="P54" s="107"/>
      <c r="Q54" s="193"/>
      <c r="R54" s="199"/>
      <c r="S54" s="192"/>
      <c r="T54" s="193"/>
      <c r="U54" s="107"/>
      <c r="V54" s="169"/>
      <c r="W54" s="169"/>
      <c r="X54" s="194"/>
      <c r="Y54" s="191"/>
      <c r="Z54" s="107"/>
      <c r="AA54" s="102"/>
      <c r="AB54" s="195"/>
    </row>
    <row r="55" spans="1:28" hidden="1" x14ac:dyDescent="0.25">
      <c r="A55" s="707"/>
      <c r="B55" s="710"/>
      <c r="C55" s="703"/>
      <c r="D55" s="683"/>
      <c r="E55" s="713"/>
      <c r="F55" s="721"/>
      <c r="G55" s="710"/>
      <c r="H55" s="177" t="s">
        <v>213</v>
      </c>
      <c r="I55" s="189" t="str">
        <f>+IF('5 Valoración Control'!I55="","",'5 Valoración Control'!I55)</f>
        <v/>
      </c>
      <c r="J55" s="703"/>
      <c r="K55" s="683"/>
      <c r="L55" s="716"/>
      <c r="M55" s="190"/>
      <c r="N55" s="191"/>
      <c r="O55" s="107"/>
      <c r="P55" s="107"/>
      <c r="Q55" s="193"/>
      <c r="R55" s="199"/>
      <c r="S55" s="192"/>
      <c r="T55" s="193"/>
      <c r="U55" s="107"/>
      <c r="V55" s="169"/>
      <c r="W55" s="169"/>
      <c r="X55" s="194"/>
      <c r="Y55" s="191"/>
      <c r="Z55" s="107"/>
      <c r="AA55" s="102"/>
      <c r="AB55" s="195"/>
    </row>
    <row r="56" spans="1:28" ht="18.75" hidden="1" thickBot="1" x14ac:dyDescent="0.3">
      <c r="A56" s="708"/>
      <c r="B56" s="711"/>
      <c r="C56" s="704"/>
      <c r="D56" s="706"/>
      <c r="E56" s="714"/>
      <c r="F56" s="722"/>
      <c r="G56" s="711"/>
      <c r="H56" s="203" t="s">
        <v>214</v>
      </c>
      <c r="I56" s="204" t="str">
        <f>+IF('5 Valoración Control'!I56="","",'5 Valoración Control'!I56)</f>
        <v/>
      </c>
      <c r="J56" s="704"/>
      <c r="K56" s="706"/>
      <c r="L56" s="717"/>
      <c r="M56" s="205"/>
      <c r="N56" s="206"/>
      <c r="O56" s="122"/>
      <c r="P56" s="122"/>
      <c r="Q56" s="207"/>
      <c r="R56" s="208"/>
      <c r="S56" s="209"/>
      <c r="T56" s="207"/>
      <c r="U56" s="122"/>
      <c r="V56" s="210"/>
      <c r="W56" s="210"/>
      <c r="X56" s="211"/>
      <c r="Y56" s="206"/>
      <c r="Z56" s="122"/>
      <c r="AA56" s="117"/>
      <c r="AB56" s="212"/>
    </row>
    <row r="57" spans="1:28" hidden="1" x14ac:dyDescent="0.25">
      <c r="A57" s="724" t="str">
        <f>'1 Contexto e Identificación'!$A$14</f>
        <v>R4</v>
      </c>
      <c r="B57" s="725" t="str">
        <f>+'1 Contexto e Identificación'!$E$14</f>
        <v xml:space="preserve">  </v>
      </c>
      <c r="C57" s="718" t="str">
        <f>+'4 Mapa Calor Inherente'!$C$15</f>
        <v/>
      </c>
      <c r="D57" s="719" t="str">
        <f>+'4 Mapa Calor Inherente'!$D$15</f>
        <v/>
      </c>
      <c r="E57" s="726" t="str">
        <f>+'4 Mapa Calor Inherente'!$E$15</f>
        <v/>
      </c>
      <c r="F57" s="727" t="s">
        <v>211</v>
      </c>
      <c r="G57" s="725" t="str">
        <f>+IF('5 Valoración Control'!G57="","",'5 Valoración Control'!G57)</f>
        <v/>
      </c>
      <c r="H57" s="164" t="s">
        <v>212</v>
      </c>
      <c r="I57" s="165" t="str">
        <f>+IF('5 Valoración Control'!I57="","",'5 Valoración Control'!I57)</f>
        <v/>
      </c>
      <c r="J57" s="718" t="str">
        <f>+'6 Mapa Calor Residual'!$C$15</f>
        <v/>
      </c>
      <c r="K57" s="719" t="str">
        <f>+'6 Mapa Calor Residual'!$D$15</f>
        <v/>
      </c>
      <c r="L57" s="720" t="str">
        <f>+'6 Mapa Calor Residual'!$E$15</f>
        <v/>
      </c>
      <c r="M57" s="166"/>
      <c r="N57" s="219"/>
      <c r="O57" s="171"/>
      <c r="P57" s="171"/>
      <c r="Q57" s="170"/>
      <c r="R57" s="220"/>
      <c r="S57" s="221"/>
      <c r="T57" s="170"/>
      <c r="U57" s="171"/>
      <c r="V57" s="222"/>
      <c r="W57" s="222"/>
      <c r="X57" s="223"/>
      <c r="Y57" s="219"/>
      <c r="Z57" s="171"/>
      <c r="AA57" s="224"/>
      <c r="AB57" s="175"/>
    </row>
    <row r="58" spans="1:28" hidden="1" x14ac:dyDescent="0.25">
      <c r="A58" s="707"/>
      <c r="B58" s="710"/>
      <c r="C58" s="703"/>
      <c r="D58" s="683"/>
      <c r="E58" s="713"/>
      <c r="F58" s="721"/>
      <c r="G58" s="710"/>
      <c r="H58" s="177" t="s">
        <v>213</v>
      </c>
      <c r="I58" s="189" t="str">
        <f>+IF('5 Valoración Control'!I58="","",'5 Valoración Control'!I58)</f>
        <v/>
      </c>
      <c r="J58" s="703"/>
      <c r="K58" s="683"/>
      <c r="L58" s="716"/>
      <c r="M58" s="190"/>
      <c r="N58" s="191"/>
      <c r="O58" s="107"/>
      <c r="P58" s="107"/>
      <c r="Q58" s="193"/>
      <c r="R58" s="199"/>
      <c r="S58" s="192"/>
      <c r="T58" s="193"/>
      <c r="U58" s="107"/>
      <c r="V58" s="169"/>
      <c r="W58" s="169"/>
      <c r="X58" s="194"/>
      <c r="Y58" s="191"/>
      <c r="Z58" s="107"/>
      <c r="AA58" s="102"/>
      <c r="AB58" s="195"/>
    </row>
    <row r="59" spans="1:28" hidden="1" x14ac:dyDescent="0.25">
      <c r="A59" s="707"/>
      <c r="B59" s="710"/>
      <c r="C59" s="703"/>
      <c r="D59" s="683"/>
      <c r="E59" s="713"/>
      <c r="F59" s="721"/>
      <c r="G59" s="710"/>
      <c r="H59" s="177" t="s">
        <v>214</v>
      </c>
      <c r="I59" s="189" t="str">
        <f>+IF('5 Valoración Control'!I59="","",'5 Valoración Control'!I59)</f>
        <v/>
      </c>
      <c r="J59" s="703"/>
      <c r="K59" s="683"/>
      <c r="L59" s="716"/>
      <c r="M59" s="190"/>
      <c r="N59" s="191"/>
      <c r="O59" s="107"/>
      <c r="P59" s="107"/>
      <c r="Q59" s="193"/>
      <c r="R59" s="199"/>
      <c r="S59" s="192"/>
      <c r="T59" s="193"/>
      <c r="U59" s="107"/>
      <c r="V59" s="169"/>
      <c r="W59" s="169"/>
      <c r="X59" s="194"/>
      <c r="Y59" s="191"/>
      <c r="Z59" s="107"/>
      <c r="AA59" s="102"/>
      <c r="AB59" s="195"/>
    </row>
    <row r="60" spans="1:28" hidden="1" x14ac:dyDescent="0.25">
      <c r="A60" s="707"/>
      <c r="B60" s="710"/>
      <c r="C60" s="703"/>
      <c r="D60" s="683"/>
      <c r="E60" s="713"/>
      <c r="F60" s="721" t="s">
        <v>215</v>
      </c>
      <c r="G60" s="710" t="str">
        <f>+IF('5 Valoración Control'!G60="","",'5 Valoración Control'!G60)</f>
        <v/>
      </c>
      <c r="H60" s="177" t="s">
        <v>212</v>
      </c>
      <c r="I60" s="189" t="str">
        <f>+IF('5 Valoración Control'!I60="","",'5 Valoración Control'!I60)</f>
        <v/>
      </c>
      <c r="J60" s="703"/>
      <c r="K60" s="683"/>
      <c r="L60" s="716"/>
      <c r="M60" s="190"/>
      <c r="N60" s="191"/>
      <c r="O60" s="107"/>
      <c r="P60" s="107"/>
      <c r="Q60" s="193"/>
      <c r="R60" s="199"/>
      <c r="S60" s="192"/>
      <c r="T60" s="193"/>
      <c r="U60" s="107"/>
      <c r="V60" s="169"/>
      <c r="W60" s="169"/>
      <c r="X60" s="194"/>
      <c r="Y60" s="191"/>
      <c r="Z60" s="107"/>
      <c r="AA60" s="102"/>
      <c r="AB60" s="195"/>
    </row>
    <row r="61" spans="1:28" hidden="1" x14ac:dyDescent="0.25">
      <c r="A61" s="707"/>
      <c r="B61" s="710"/>
      <c r="C61" s="703"/>
      <c r="D61" s="683"/>
      <c r="E61" s="713"/>
      <c r="F61" s="721"/>
      <c r="G61" s="710"/>
      <c r="H61" s="177" t="s">
        <v>213</v>
      </c>
      <c r="I61" s="189" t="str">
        <f>+IF('5 Valoración Control'!I61="","",'5 Valoración Control'!I61)</f>
        <v/>
      </c>
      <c r="J61" s="703"/>
      <c r="K61" s="683"/>
      <c r="L61" s="716"/>
      <c r="M61" s="190"/>
      <c r="N61" s="191"/>
      <c r="O61" s="107"/>
      <c r="P61" s="107"/>
      <c r="Q61" s="193"/>
      <c r="R61" s="199"/>
      <c r="S61" s="192"/>
      <c r="T61" s="193"/>
      <c r="U61" s="107"/>
      <c r="V61" s="169"/>
      <c r="W61" s="169"/>
      <c r="X61" s="194"/>
      <c r="Y61" s="191"/>
      <c r="Z61" s="107"/>
      <c r="AA61" s="102"/>
      <c r="AB61" s="195"/>
    </row>
    <row r="62" spans="1:28" hidden="1" x14ac:dyDescent="0.25">
      <c r="A62" s="707"/>
      <c r="B62" s="710"/>
      <c r="C62" s="703"/>
      <c r="D62" s="683"/>
      <c r="E62" s="713"/>
      <c r="F62" s="721"/>
      <c r="G62" s="710"/>
      <c r="H62" s="177" t="s">
        <v>214</v>
      </c>
      <c r="I62" s="189" t="str">
        <f>+IF('5 Valoración Control'!I62="","",'5 Valoración Control'!I62)</f>
        <v/>
      </c>
      <c r="J62" s="703"/>
      <c r="K62" s="683"/>
      <c r="L62" s="716"/>
      <c r="M62" s="190"/>
      <c r="N62" s="191"/>
      <c r="O62" s="107"/>
      <c r="P62" s="107"/>
      <c r="Q62" s="193"/>
      <c r="R62" s="199"/>
      <c r="S62" s="192"/>
      <c r="T62" s="193"/>
      <c r="U62" s="107"/>
      <c r="V62" s="169"/>
      <c r="W62" s="169"/>
      <c r="X62" s="194"/>
      <c r="Y62" s="191"/>
      <c r="Z62" s="107"/>
      <c r="AA62" s="102"/>
      <c r="AB62" s="195"/>
    </row>
    <row r="63" spans="1:28" hidden="1" x14ac:dyDescent="0.25">
      <c r="A63" s="707"/>
      <c r="B63" s="710"/>
      <c r="C63" s="703"/>
      <c r="D63" s="683"/>
      <c r="E63" s="713"/>
      <c r="F63" s="721" t="s">
        <v>216</v>
      </c>
      <c r="G63" s="710" t="str">
        <f>+IF('5 Valoración Control'!G63="","",'5 Valoración Control'!G63)</f>
        <v/>
      </c>
      <c r="H63" s="177" t="s">
        <v>212</v>
      </c>
      <c r="I63" s="189" t="str">
        <f>+IF('5 Valoración Control'!I63="","",'5 Valoración Control'!I63)</f>
        <v/>
      </c>
      <c r="J63" s="703"/>
      <c r="K63" s="683"/>
      <c r="L63" s="716"/>
      <c r="M63" s="190"/>
      <c r="N63" s="191"/>
      <c r="O63" s="107"/>
      <c r="P63" s="107"/>
      <c r="Q63" s="193"/>
      <c r="R63" s="199"/>
      <c r="S63" s="192"/>
      <c r="T63" s="193"/>
      <c r="U63" s="107"/>
      <c r="V63" s="169"/>
      <c r="W63" s="169"/>
      <c r="X63" s="194"/>
      <c r="Y63" s="191"/>
      <c r="Z63" s="107"/>
      <c r="AA63" s="102"/>
      <c r="AB63" s="195"/>
    </row>
    <row r="64" spans="1:28" hidden="1" x14ac:dyDescent="0.25">
      <c r="A64" s="707"/>
      <c r="B64" s="710"/>
      <c r="C64" s="703"/>
      <c r="D64" s="683"/>
      <c r="E64" s="713"/>
      <c r="F64" s="721"/>
      <c r="G64" s="710"/>
      <c r="H64" s="177" t="s">
        <v>213</v>
      </c>
      <c r="I64" s="189" t="str">
        <f>+IF('5 Valoración Control'!I64="","",'5 Valoración Control'!I64)</f>
        <v/>
      </c>
      <c r="J64" s="703"/>
      <c r="K64" s="683"/>
      <c r="L64" s="716"/>
      <c r="M64" s="190"/>
      <c r="N64" s="191"/>
      <c r="O64" s="107"/>
      <c r="P64" s="107"/>
      <c r="Q64" s="193"/>
      <c r="R64" s="199"/>
      <c r="S64" s="192"/>
      <c r="T64" s="193"/>
      <c r="U64" s="107"/>
      <c r="V64" s="169"/>
      <c r="W64" s="169"/>
      <c r="X64" s="194"/>
      <c r="Y64" s="191"/>
      <c r="Z64" s="107"/>
      <c r="AA64" s="102"/>
      <c r="AB64" s="195"/>
    </row>
    <row r="65" spans="1:28" hidden="1" x14ac:dyDescent="0.25">
      <c r="A65" s="707"/>
      <c r="B65" s="710"/>
      <c r="C65" s="703"/>
      <c r="D65" s="683"/>
      <c r="E65" s="713"/>
      <c r="F65" s="721"/>
      <c r="G65" s="710"/>
      <c r="H65" s="177" t="s">
        <v>214</v>
      </c>
      <c r="I65" s="189" t="str">
        <f>+IF('5 Valoración Control'!I65="","",'5 Valoración Control'!I65)</f>
        <v/>
      </c>
      <c r="J65" s="703"/>
      <c r="K65" s="683"/>
      <c r="L65" s="716"/>
      <c r="M65" s="190"/>
      <c r="N65" s="191"/>
      <c r="O65" s="107"/>
      <c r="P65" s="107"/>
      <c r="Q65" s="193"/>
      <c r="R65" s="199"/>
      <c r="S65" s="192"/>
      <c r="T65" s="193"/>
      <c r="U65" s="107"/>
      <c r="V65" s="169"/>
      <c r="W65" s="169"/>
      <c r="X65" s="194"/>
      <c r="Y65" s="191"/>
      <c r="Z65" s="107"/>
      <c r="AA65" s="102"/>
      <c r="AB65" s="195"/>
    </row>
    <row r="66" spans="1:28" hidden="1" x14ac:dyDescent="0.25">
      <c r="A66" s="707"/>
      <c r="B66" s="710"/>
      <c r="C66" s="703"/>
      <c r="D66" s="683"/>
      <c r="E66" s="713"/>
      <c r="F66" s="721" t="s">
        <v>217</v>
      </c>
      <c r="G66" s="710" t="str">
        <f>+IF('5 Valoración Control'!G66="","",'5 Valoración Control'!G66)</f>
        <v/>
      </c>
      <c r="H66" s="177" t="s">
        <v>212</v>
      </c>
      <c r="I66" s="189" t="str">
        <f>+IF('5 Valoración Control'!I66="","",'5 Valoración Control'!I66)</f>
        <v/>
      </c>
      <c r="J66" s="703"/>
      <c r="K66" s="683"/>
      <c r="L66" s="716"/>
      <c r="M66" s="190"/>
      <c r="N66" s="191"/>
      <c r="O66" s="107"/>
      <c r="P66" s="107"/>
      <c r="Q66" s="193"/>
      <c r="R66" s="199"/>
      <c r="S66" s="192"/>
      <c r="T66" s="193"/>
      <c r="U66" s="107"/>
      <c r="V66" s="169"/>
      <c r="W66" s="169"/>
      <c r="X66" s="194"/>
      <c r="Y66" s="191"/>
      <c r="Z66" s="107"/>
      <c r="AA66" s="102"/>
      <c r="AB66" s="195"/>
    </row>
    <row r="67" spans="1:28" hidden="1" x14ac:dyDescent="0.25">
      <c r="A67" s="707"/>
      <c r="B67" s="710"/>
      <c r="C67" s="703"/>
      <c r="D67" s="683"/>
      <c r="E67" s="713"/>
      <c r="F67" s="721"/>
      <c r="G67" s="710"/>
      <c r="H67" s="177" t="s">
        <v>213</v>
      </c>
      <c r="I67" s="189" t="str">
        <f>+IF('5 Valoración Control'!I67="","",'5 Valoración Control'!I67)</f>
        <v/>
      </c>
      <c r="J67" s="703"/>
      <c r="K67" s="683"/>
      <c r="L67" s="716"/>
      <c r="M67" s="190"/>
      <c r="N67" s="191"/>
      <c r="O67" s="107"/>
      <c r="P67" s="107"/>
      <c r="Q67" s="193"/>
      <c r="R67" s="199"/>
      <c r="S67" s="192"/>
      <c r="T67" s="193"/>
      <c r="U67" s="107"/>
      <c r="V67" s="169"/>
      <c r="W67" s="169"/>
      <c r="X67" s="194"/>
      <c r="Y67" s="191"/>
      <c r="Z67" s="107"/>
      <c r="AA67" s="102"/>
      <c r="AB67" s="195"/>
    </row>
    <row r="68" spans="1:28" hidden="1" x14ac:dyDescent="0.25">
      <c r="A68" s="707"/>
      <c r="B68" s="710"/>
      <c r="C68" s="703"/>
      <c r="D68" s="683"/>
      <c r="E68" s="713"/>
      <c r="F68" s="721"/>
      <c r="G68" s="710"/>
      <c r="H68" s="177" t="s">
        <v>214</v>
      </c>
      <c r="I68" s="189" t="str">
        <f>+IF('5 Valoración Control'!I68="","",'5 Valoración Control'!I68)</f>
        <v/>
      </c>
      <c r="J68" s="703"/>
      <c r="K68" s="683"/>
      <c r="L68" s="716"/>
      <c r="M68" s="190"/>
      <c r="N68" s="191"/>
      <c r="O68" s="107"/>
      <c r="P68" s="107"/>
      <c r="Q68" s="193"/>
      <c r="R68" s="199"/>
      <c r="S68" s="192"/>
      <c r="T68" s="193"/>
      <c r="U68" s="107"/>
      <c r="V68" s="169"/>
      <c r="W68" s="169"/>
      <c r="X68" s="194"/>
      <c r="Y68" s="191"/>
      <c r="Z68" s="107"/>
      <c r="AA68" s="102"/>
      <c r="AB68" s="195"/>
    </row>
    <row r="69" spans="1:28" hidden="1" x14ac:dyDescent="0.25">
      <c r="A69" s="707"/>
      <c r="B69" s="710"/>
      <c r="C69" s="703"/>
      <c r="D69" s="683"/>
      <c r="E69" s="713"/>
      <c r="F69" s="721" t="s">
        <v>218</v>
      </c>
      <c r="G69" s="710" t="str">
        <f>+IF('5 Valoración Control'!G69="","",'5 Valoración Control'!G69)</f>
        <v/>
      </c>
      <c r="H69" s="177" t="s">
        <v>212</v>
      </c>
      <c r="I69" s="189" t="str">
        <f>+IF('5 Valoración Control'!I69="","",'5 Valoración Control'!I69)</f>
        <v/>
      </c>
      <c r="J69" s="703"/>
      <c r="K69" s="683"/>
      <c r="L69" s="716"/>
      <c r="M69" s="190"/>
      <c r="N69" s="191"/>
      <c r="O69" s="107"/>
      <c r="P69" s="107"/>
      <c r="Q69" s="193"/>
      <c r="R69" s="199"/>
      <c r="S69" s="192"/>
      <c r="T69" s="193"/>
      <c r="U69" s="107"/>
      <c r="V69" s="169"/>
      <c r="W69" s="169"/>
      <c r="X69" s="194"/>
      <c r="Y69" s="191"/>
      <c r="Z69" s="107"/>
      <c r="AA69" s="102"/>
      <c r="AB69" s="195"/>
    </row>
    <row r="70" spans="1:28" hidden="1" x14ac:dyDescent="0.25">
      <c r="A70" s="707"/>
      <c r="B70" s="710"/>
      <c r="C70" s="703"/>
      <c r="D70" s="683"/>
      <c r="E70" s="713"/>
      <c r="F70" s="721"/>
      <c r="G70" s="710"/>
      <c r="H70" s="177" t="s">
        <v>213</v>
      </c>
      <c r="I70" s="189" t="str">
        <f>+IF('5 Valoración Control'!I70="","",'5 Valoración Control'!I70)</f>
        <v/>
      </c>
      <c r="J70" s="703"/>
      <c r="K70" s="683"/>
      <c r="L70" s="716"/>
      <c r="M70" s="190"/>
      <c r="N70" s="191"/>
      <c r="O70" s="107"/>
      <c r="P70" s="107"/>
      <c r="Q70" s="193"/>
      <c r="R70" s="199"/>
      <c r="S70" s="192"/>
      <c r="T70" s="193"/>
      <c r="U70" s="107"/>
      <c r="V70" s="169"/>
      <c r="W70" s="169"/>
      <c r="X70" s="194"/>
      <c r="Y70" s="191"/>
      <c r="Z70" s="107"/>
      <c r="AA70" s="102"/>
      <c r="AB70" s="195"/>
    </row>
    <row r="71" spans="1:28" ht="18.75" hidden="1" thickBot="1" x14ac:dyDescent="0.3">
      <c r="A71" s="708"/>
      <c r="B71" s="711"/>
      <c r="C71" s="704"/>
      <c r="D71" s="706"/>
      <c r="E71" s="714"/>
      <c r="F71" s="722"/>
      <c r="G71" s="711"/>
      <c r="H71" s="203" t="s">
        <v>214</v>
      </c>
      <c r="I71" s="204" t="str">
        <f>+IF('5 Valoración Control'!I71="","",'5 Valoración Control'!I71)</f>
        <v/>
      </c>
      <c r="J71" s="704"/>
      <c r="K71" s="706"/>
      <c r="L71" s="717"/>
      <c r="M71" s="205"/>
      <c r="N71" s="206"/>
      <c r="O71" s="122"/>
      <c r="P71" s="122"/>
      <c r="Q71" s="207"/>
      <c r="R71" s="208"/>
      <c r="S71" s="209"/>
      <c r="T71" s="207"/>
      <c r="U71" s="122"/>
      <c r="V71" s="210"/>
      <c r="W71" s="210"/>
      <c r="X71" s="211"/>
      <c r="Y71" s="206"/>
      <c r="Z71" s="122"/>
      <c r="AA71" s="117"/>
      <c r="AB71" s="212"/>
    </row>
    <row r="72" spans="1:28" hidden="1" x14ac:dyDescent="0.25">
      <c r="A72" s="689" t="str">
        <f>'1 Contexto e Identificación'!$A$15</f>
        <v>R5</v>
      </c>
      <c r="B72" s="709" t="str">
        <f>+'1 Contexto e Identificación'!$E$15</f>
        <v xml:space="preserve">  </v>
      </c>
      <c r="C72" s="702" t="str">
        <f>+'4 Mapa Calor Inherente'!$C$16</f>
        <v/>
      </c>
      <c r="D72" s="705" t="str">
        <f>+'4 Mapa Calor Inherente'!$D$16</f>
        <v/>
      </c>
      <c r="E72" s="712" t="str">
        <f>+'4 Mapa Calor Inherente'!$E$16</f>
        <v/>
      </c>
      <c r="F72" s="723" t="s">
        <v>211</v>
      </c>
      <c r="G72" s="709" t="str">
        <f>+IF('5 Valoración Control'!G72="","",'5 Valoración Control'!G72)</f>
        <v/>
      </c>
      <c r="H72" s="213" t="s">
        <v>212</v>
      </c>
      <c r="I72" s="178" t="str">
        <f>+IF('5 Valoración Control'!I72="","",'5 Valoración Control'!I72)</f>
        <v/>
      </c>
      <c r="J72" s="702" t="str">
        <f>+'6 Mapa Calor Residual'!$C$16</f>
        <v/>
      </c>
      <c r="K72" s="705" t="str">
        <f>+'6 Mapa Calor Residual'!$D$16</f>
        <v/>
      </c>
      <c r="L72" s="715" t="str">
        <f>+'6 Mapa Calor Residual'!$E$16</f>
        <v/>
      </c>
      <c r="M72" s="179"/>
      <c r="N72" s="167"/>
      <c r="O72" s="90"/>
      <c r="P72" s="90"/>
      <c r="Q72" s="183"/>
      <c r="R72" s="214"/>
      <c r="S72" s="182"/>
      <c r="T72" s="183"/>
      <c r="U72" s="90"/>
      <c r="V72" s="181"/>
      <c r="W72" s="181"/>
      <c r="X72" s="216"/>
      <c r="Y72" s="167"/>
      <c r="Z72" s="90"/>
      <c r="AA72" s="85"/>
      <c r="AB72" s="188"/>
    </row>
    <row r="73" spans="1:28" hidden="1" x14ac:dyDescent="0.25">
      <c r="A73" s="707"/>
      <c r="B73" s="710"/>
      <c r="C73" s="703"/>
      <c r="D73" s="683"/>
      <c r="E73" s="713"/>
      <c r="F73" s="721"/>
      <c r="G73" s="710"/>
      <c r="H73" s="177" t="s">
        <v>213</v>
      </c>
      <c r="I73" s="189" t="str">
        <f>+IF('5 Valoración Control'!I73="","",'5 Valoración Control'!I73)</f>
        <v/>
      </c>
      <c r="J73" s="703"/>
      <c r="K73" s="683"/>
      <c r="L73" s="716"/>
      <c r="M73" s="190"/>
      <c r="N73" s="191"/>
      <c r="O73" s="107"/>
      <c r="P73" s="107"/>
      <c r="Q73" s="193"/>
      <c r="R73" s="199"/>
      <c r="S73" s="192"/>
      <c r="T73" s="193"/>
      <c r="U73" s="107"/>
      <c r="V73" s="169"/>
      <c r="W73" s="169"/>
      <c r="X73" s="194"/>
      <c r="Y73" s="191"/>
      <c r="Z73" s="107"/>
      <c r="AA73" s="102"/>
      <c r="AB73" s="195"/>
    </row>
    <row r="74" spans="1:28" hidden="1" x14ac:dyDescent="0.25">
      <c r="A74" s="707"/>
      <c r="B74" s="710"/>
      <c r="C74" s="703"/>
      <c r="D74" s="683"/>
      <c r="E74" s="713"/>
      <c r="F74" s="721"/>
      <c r="G74" s="710"/>
      <c r="H74" s="177" t="s">
        <v>214</v>
      </c>
      <c r="I74" s="189" t="str">
        <f>+IF('5 Valoración Control'!I74="","",'5 Valoración Control'!I74)</f>
        <v/>
      </c>
      <c r="J74" s="703"/>
      <c r="K74" s="683"/>
      <c r="L74" s="716"/>
      <c r="M74" s="190"/>
      <c r="N74" s="191"/>
      <c r="O74" s="107"/>
      <c r="P74" s="107"/>
      <c r="Q74" s="193"/>
      <c r="R74" s="199"/>
      <c r="S74" s="192"/>
      <c r="T74" s="193"/>
      <c r="U74" s="107"/>
      <c r="V74" s="169"/>
      <c r="W74" s="169"/>
      <c r="X74" s="194"/>
      <c r="Y74" s="191"/>
      <c r="Z74" s="107"/>
      <c r="AA74" s="102"/>
      <c r="AB74" s="195"/>
    </row>
    <row r="75" spans="1:28" hidden="1" x14ac:dyDescent="0.25">
      <c r="A75" s="707"/>
      <c r="B75" s="710"/>
      <c r="C75" s="703"/>
      <c r="D75" s="683"/>
      <c r="E75" s="713"/>
      <c r="F75" s="721" t="s">
        <v>215</v>
      </c>
      <c r="G75" s="710" t="str">
        <f>+IF('5 Valoración Control'!G75="","",'5 Valoración Control'!G75)</f>
        <v/>
      </c>
      <c r="H75" s="177" t="s">
        <v>212</v>
      </c>
      <c r="I75" s="189" t="str">
        <f>+IF('5 Valoración Control'!I75="","",'5 Valoración Control'!I75)</f>
        <v/>
      </c>
      <c r="J75" s="703"/>
      <c r="K75" s="683"/>
      <c r="L75" s="716"/>
      <c r="M75" s="190"/>
      <c r="N75" s="191"/>
      <c r="O75" s="107"/>
      <c r="P75" s="107"/>
      <c r="Q75" s="193"/>
      <c r="R75" s="199"/>
      <c r="S75" s="192"/>
      <c r="T75" s="193"/>
      <c r="U75" s="107"/>
      <c r="V75" s="169"/>
      <c r="W75" s="169"/>
      <c r="X75" s="194"/>
      <c r="Y75" s="191"/>
      <c r="Z75" s="107"/>
      <c r="AA75" s="102"/>
      <c r="AB75" s="195"/>
    </row>
    <row r="76" spans="1:28" hidden="1" x14ac:dyDescent="0.25">
      <c r="A76" s="707"/>
      <c r="B76" s="710"/>
      <c r="C76" s="703"/>
      <c r="D76" s="683"/>
      <c r="E76" s="713"/>
      <c r="F76" s="721"/>
      <c r="G76" s="710"/>
      <c r="H76" s="177" t="s">
        <v>213</v>
      </c>
      <c r="I76" s="189" t="str">
        <f>+IF('5 Valoración Control'!I76="","",'5 Valoración Control'!I76)</f>
        <v/>
      </c>
      <c r="J76" s="703"/>
      <c r="K76" s="683"/>
      <c r="L76" s="716"/>
      <c r="M76" s="190"/>
      <c r="N76" s="191"/>
      <c r="O76" s="107"/>
      <c r="P76" s="107"/>
      <c r="Q76" s="193"/>
      <c r="R76" s="199"/>
      <c r="S76" s="192"/>
      <c r="T76" s="193"/>
      <c r="U76" s="107"/>
      <c r="V76" s="169"/>
      <c r="W76" s="169"/>
      <c r="X76" s="194"/>
      <c r="Y76" s="191"/>
      <c r="Z76" s="107"/>
      <c r="AA76" s="102"/>
      <c r="AB76" s="195"/>
    </row>
    <row r="77" spans="1:28" hidden="1" x14ac:dyDescent="0.25">
      <c r="A77" s="707"/>
      <c r="B77" s="710"/>
      <c r="C77" s="703"/>
      <c r="D77" s="683"/>
      <c r="E77" s="713"/>
      <c r="F77" s="721"/>
      <c r="G77" s="710"/>
      <c r="H77" s="177" t="s">
        <v>214</v>
      </c>
      <c r="I77" s="189" t="str">
        <f>+IF('5 Valoración Control'!I77="","",'5 Valoración Control'!I77)</f>
        <v/>
      </c>
      <c r="J77" s="703"/>
      <c r="K77" s="683"/>
      <c r="L77" s="716"/>
      <c r="M77" s="190"/>
      <c r="N77" s="191"/>
      <c r="O77" s="107"/>
      <c r="P77" s="107"/>
      <c r="Q77" s="193"/>
      <c r="R77" s="199"/>
      <c r="S77" s="192"/>
      <c r="T77" s="193"/>
      <c r="U77" s="107"/>
      <c r="V77" s="169"/>
      <c r="W77" s="169"/>
      <c r="X77" s="194"/>
      <c r="Y77" s="191"/>
      <c r="Z77" s="107"/>
      <c r="AA77" s="102"/>
      <c r="AB77" s="195"/>
    </row>
    <row r="78" spans="1:28" hidden="1" x14ac:dyDescent="0.25">
      <c r="A78" s="707"/>
      <c r="B78" s="710"/>
      <c r="C78" s="703"/>
      <c r="D78" s="683"/>
      <c r="E78" s="713"/>
      <c r="F78" s="721" t="s">
        <v>216</v>
      </c>
      <c r="G78" s="710" t="str">
        <f>+IF('5 Valoración Control'!G78="","",'5 Valoración Control'!G78)</f>
        <v/>
      </c>
      <c r="H78" s="177" t="s">
        <v>212</v>
      </c>
      <c r="I78" s="189" t="str">
        <f>+IF('5 Valoración Control'!I78="","",'5 Valoración Control'!I78)</f>
        <v/>
      </c>
      <c r="J78" s="703"/>
      <c r="K78" s="683"/>
      <c r="L78" s="716"/>
      <c r="M78" s="190"/>
      <c r="N78" s="191"/>
      <c r="O78" s="107"/>
      <c r="P78" s="107"/>
      <c r="Q78" s="193"/>
      <c r="R78" s="199"/>
      <c r="S78" s="192"/>
      <c r="T78" s="193"/>
      <c r="U78" s="107"/>
      <c r="V78" s="169"/>
      <c r="W78" s="169"/>
      <c r="X78" s="194"/>
      <c r="Y78" s="191"/>
      <c r="Z78" s="107"/>
      <c r="AA78" s="102"/>
      <c r="AB78" s="195"/>
    </row>
    <row r="79" spans="1:28" hidden="1" x14ac:dyDescent="0.25">
      <c r="A79" s="707"/>
      <c r="B79" s="710"/>
      <c r="C79" s="703"/>
      <c r="D79" s="683"/>
      <c r="E79" s="713"/>
      <c r="F79" s="721"/>
      <c r="G79" s="710"/>
      <c r="H79" s="177" t="s">
        <v>213</v>
      </c>
      <c r="I79" s="189" t="str">
        <f>+IF('5 Valoración Control'!I79="","",'5 Valoración Control'!I79)</f>
        <v/>
      </c>
      <c r="J79" s="703"/>
      <c r="K79" s="683"/>
      <c r="L79" s="716"/>
      <c r="M79" s="190"/>
      <c r="N79" s="191"/>
      <c r="O79" s="107"/>
      <c r="P79" s="107"/>
      <c r="Q79" s="193"/>
      <c r="R79" s="199"/>
      <c r="S79" s="192"/>
      <c r="T79" s="193"/>
      <c r="U79" s="107"/>
      <c r="V79" s="169"/>
      <c r="W79" s="169"/>
      <c r="X79" s="194"/>
      <c r="Y79" s="191"/>
      <c r="Z79" s="107"/>
      <c r="AA79" s="102"/>
      <c r="AB79" s="195"/>
    </row>
    <row r="80" spans="1:28" hidden="1" x14ac:dyDescent="0.25">
      <c r="A80" s="707"/>
      <c r="B80" s="710"/>
      <c r="C80" s="703"/>
      <c r="D80" s="683"/>
      <c r="E80" s="713"/>
      <c r="F80" s="721"/>
      <c r="G80" s="710"/>
      <c r="H80" s="177" t="s">
        <v>214</v>
      </c>
      <c r="I80" s="189" t="str">
        <f>+IF('5 Valoración Control'!I80="","",'5 Valoración Control'!I80)</f>
        <v/>
      </c>
      <c r="J80" s="703"/>
      <c r="K80" s="683"/>
      <c r="L80" s="716"/>
      <c r="M80" s="190"/>
      <c r="N80" s="191"/>
      <c r="O80" s="107"/>
      <c r="P80" s="107"/>
      <c r="Q80" s="193"/>
      <c r="R80" s="199"/>
      <c r="S80" s="192"/>
      <c r="T80" s="193"/>
      <c r="U80" s="107"/>
      <c r="V80" s="169"/>
      <c r="W80" s="169"/>
      <c r="X80" s="194"/>
      <c r="Y80" s="191"/>
      <c r="Z80" s="107"/>
      <c r="AA80" s="102"/>
      <c r="AB80" s="195"/>
    </row>
    <row r="81" spans="1:28" hidden="1" x14ac:dyDescent="0.25">
      <c r="A81" s="707"/>
      <c r="B81" s="710"/>
      <c r="C81" s="703"/>
      <c r="D81" s="683"/>
      <c r="E81" s="713"/>
      <c r="F81" s="721" t="s">
        <v>217</v>
      </c>
      <c r="G81" s="710" t="str">
        <f>+IF('5 Valoración Control'!G81="","",'5 Valoración Control'!G81)</f>
        <v/>
      </c>
      <c r="H81" s="177" t="s">
        <v>212</v>
      </c>
      <c r="I81" s="189" t="str">
        <f>+IF('5 Valoración Control'!I81="","",'5 Valoración Control'!I81)</f>
        <v/>
      </c>
      <c r="J81" s="703"/>
      <c r="K81" s="683"/>
      <c r="L81" s="716"/>
      <c r="M81" s="190"/>
      <c r="N81" s="191"/>
      <c r="O81" s="107"/>
      <c r="P81" s="107"/>
      <c r="Q81" s="193"/>
      <c r="R81" s="199"/>
      <c r="S81" s="192"/>
      <c r="T81" s="193"/>
      <c r="U81" s="107"/>
      <c r="V81" s="169"/>
      <c r="W81" s="169"/>
      <c r="X81" s="194"/>
      <c r="Y81" s="191"/>
      <c r="Z81" s="107"/>
      <c r="AA81" s="102"/>
      <c r="AB81" s="195"/>
    </row>
    <row r="82" spans="1:28" hidden="1" x14ac:dyDescent="0.25">
      <c r="A82" s="707"/>
      <c r="B82" s="710"/>
      <c r="C82" s="703"/>
      <c r="D82" s="683"/>
      <c r="E82" s="713"/>
      <c r="F82" s="721"/>
      <c r="G82" s="710"/>
      <c r="H82" s="177" t="s">
        <v>213</v>
      </c>
      <c r="I82" s="189" t="str">
        <f>+IF('5 Valoración Control'!I82="","",'5 Valoración Control'!I82)</f>
        <v/>
      </c>
      <c r="J82" s="703"/>
      <c r="K82" s="683"/>
      <c r="L82" s="716"/>
      <c r="M82" s="190"/>
      <c r="N82" s="191"/>
      <c r="O82" s="107"/>
      <c r="P82" s="107"/>
      <c r="Q82" s="193"/>
      <c r="R82" s="199"/>
      <c r="S82" s="192"/>
      <c r="T82" s="193"/>
      <c r="U82" s="107"/>
      <c r="V82" s="169"/>
      <c r="W82" s="169"/>
      <c r="X82" s="194"/>
      <c r="Y82" s="191"/>
      <c r="Z82" s="107"/>
      <c r="AA82" s="102"/>
      <c r="AB82" s="195"/>
    </row>
    <row r="83" spans="1:28" hidden="1" x14ac:dyDescent="0.25">
      <c r="A83" s="707"/>
      <c r="B83" s="710"/>
      <c r="C83" s="703"/>
      <c r="D83" s="683"/>
      <c r="E83" s="713"/>
      <c r="F83" s="721"/>
      <c r="G83" s="710"/>
      <c r="H83" s="177" t="s">
        <v>214</v>
      </c>
      <c r="I83" s="189" t="str">
        <f>+IF('5 Valoración Control'!I83="","",'5 Valoración Control'!I83)</f>
        <v/>
      </c>
      <c r="J83" s="703"/>
      <c r="K83" s="683"/>
      <c r="L83" s="716"/>
      <c r="M83" s="190"/>
      <c r="N83" s="191"/>
      <c r="O83" s="107"/>
      <c r="P83" s="107"/>
      <c r="Q83" s="193"/>
      <c r="R83" s="199"/>
      <c r="S83" s="192"/>
      <c r="T83" s="193"/>
      <c r="U83" s="107"/>
      <c r="V83" s="169"/>
      <c r="W83" s="169"/>
      <c r="X83" s="194"/>
      <c r="Y83" s="191"/>
      <c r="Z83" s="107"/>
      <c r="AA83" s="102"/>
      <c r="AB83" s="195"/>
    </row>
    <row r="84" spans="1:28" hidden="1" x14ac:dyDescent="0.25">
      <c r="A84" s="707"/>
      <c r="B84" s="710"/>
      <c r="C84" s="703"/>
      <c r="D84" s="683"/>
      <c r="E84" s="713"/>
      <c r="F84" s="721" t="s">
        <v>218</v>
      </c>
      <c r="G84" s="710" t="str">
        <f>+IF('5 Valoración Control'!G84="","",'5 Valoración Control'!G84)</f>
        <v/>
      </c>
      <c r="H84" s="177" t="s">
        <v>212</v>
      </c>
      <c r="I84" s="189" t="str">
        <f>+IF('5 Valoración Control'!I84="","",'5 Valoración Control'!I84)</f>
        <v/>
      </c>
      <c r="J84" s="703"/>
      <c r="K84" s="683"/>
      <c r="L84" s="716"/>
      <c r="M84" s="190"/>
      <c r="N84" s="191"/>
      <c r="O84" s="107"/>
      <c r="P84" s="107"/>
      <c r="Q84" s="193"/>
      <c r="R84" s="199"/>
      <c r="S84" s="192"/>
      <c r="T84" s="193"/>
      <c r="U84" s="107"/>
      <c r="V84" s="169"/>
      <c r="W84" s="169"/>
      <c r="X84" s="194"/>
      <c r="Y84" s="191"/>
      <c r="Z84" s="107"/>
      <c r="AA84" s="102"/>
      <c r="AB84" s="195"/>
    </row>
    <row r="85" spans="1:28" hidden="1" x14ac:dyDescent="0.25">
      <c r="A85" s="707"/>
      <c r="B85" s="710"/>
      <c r="C85" s="703"/>
      <c r="D85" s="683"/>
      <c r="E85" s="713"/>
      <c r="F85" s="721"/>
      <c r="G85" s="710"/>
      <c r="H85" s="177" t="s">
        <v>213</v>
      </c>
      <c r="I85" s="189" t="str">
        <f>+IF('5 Valoración Control'!I85="","",'5 Valoración Control'!I85)</f>
        <v/>
      </c>
      <c r="J85" s="703"/>
      <c r="K85" s="683"/>
      <c r="L85" s="716"/>
      <c r="M85" s="190"/>
      <c r="N85" s="191"/>
      <c r="O85" s="107"/>
      <c r="P85" s="107"/>
      <c r="Q85" s="193"/>
      <c r="R85" s="199"/>
      <c r="S85" s="192"/>
      <c r="T85" s="193"/>
      <c r="U85" s="107"/>
      <c r="V85" s="169"/>
      <c r="W85" s="169"/>
      <c r="X85" s="194"/>
      <c r="Y85" s="191"/>
      <c r="Z85" s="107"/>
      <c r="AA85" s="102"/>
      <c r="AB85" s="195"/>
    </row>
    <row r="86" spans="1:28" ht="18.75" hidden="1" thickBot="1" x14ac:dyDescent="0.3">
      <c r="A86" s="708"/>
      <c r="B86" s="711"/>
      <c r="C86" s="704"/>
      <c r="D86" s="706"/>
      <c r="E86" s="714"/>
      <c r="F86" s="722"/>
      <c r="G86" s="711"/>
      <c r="H86" s="203" t="s">
        <v>214</v>
      </c>
      <c r="I86" s="204" t="str">
        <f>+IF('5 Valoración Control'!I86="","",'5 Valoración Control'!I86)</f>
        <v/>
      </c>
      <c r="J86" s="704"/>
      <c r="K86" s="706"/>
      <c r="L86" s="717"/>
      <c r="M86" s="205"/>
      <c r="N86" s="206"/>
      <c r="O86" s="122"/>
      <c r="P86" s="122"/>
      <c r="Q86" s="207"/>
      <c r="R86" s="208"/>
      <c r="S86" s="209"/>
      <c r="T86" s="207"/>
      <c r="U86" s="122"/>
      <c r="V86" s="210"/>
      <c r="W86" s="210"/>
      <c r="X86" s="211"/>
      <c r="Y86" s="206"/>
      <c r="Z86" s="122"/>
      <c r="AA86" s="117"/>
      <c r="AB86" s="212"/>
    </row>
    <row r="87" spans="1:28" hidden="1" x14ac:dyDescent="0.25">
      <c r="A87" s="689" t="str">
        <f>'1 Contexto e Identificación'!$A$16</f>
        <v>R6</v>
      </c>
      <c r="B87" s="709" t="str">
        <f>+'1 Contexto e Identificación'!$E$16</f>
        <v xml:space="preserve">  </v>
      </c>
      <c r="C87" s="702" t="str">
        <f>+'4 Mapa Calor Inherente'!$C$17</f>
        <v/>
      </c>
      <c r="D87" s="705" t="str">
        <f>+'4 Mapa Calor Inherente'!$D$17</f>
        <v/>
      </c>
      <c r="E87" s="712" t="str">
        <f>+'4 Mapa Calor Inherente'!$E$17</f>
        <v/>
      </c>
      <c r="F87" s="723" t="s">
        <v>211</v>
      </c>
      <c r="G87" s="709" t="str">
        <f>+IF('5 Valoración Control'!G87="","",'5 Valoración Control'!G87)</f>
        <v/>
      </c>
      <c r="H87" s="213" t="s">
        <v>212</v>
      </c>
      <c r="I87" s="178" t="str">
        <f>+IF('5 Valoración Control'!I87="","",'5 Valoración Control'!I87)</f>
        <v/>
      </c>
      <c r="J87" s="702" t="str">
        <f>+'6 Mapa Calor Residual'!$C$17</f>
        <v/>
      </c>
      <c r="K87" s="705" t="str">
        <f>+'6 Mapa Calor Residual'!$D$17</f>
        <v/>
      </c>
      <c r="L87" s="715" t="str">
        <f>+'6 Mapa Calor Residual'!$E$17</f>
        <v/>
      </c>
      <c r="M87" s="179"/>
      <c r="N87" s="167"/>
      <c r="O87" s="90"/>
      <c r="P87" s="90"/>
      <c r="Q87" s="183"/>
      <c r="R87" s="214"/>
      <c r="S87" s="182"/>
      <c r="T87" s="183"/>
      <c r="U87" s="90"/>
      <c r="V87" s="181"/>
      <c r="W87" s="181"/>
      <c r="X87" s="216"/>
      <c r="Y87" s="167"/>
      <c r="Z87" s="90"/>
      <c r="AA87" s="85"/>
      <c r="AB87" s="188"/>
    </row>
    <row r="88" spans="1:28" hidden="1" x14ac:dyDescent="0.25">
      <c r="A88" s="707"/>
      <c r="B88" s="710"/>
      <c r="C88" s="703"/>
      <c r="D88" s="683"/>
      <c r="E88" s="713"/>
      <c r="F88" s="721"/>
      <c r="G88" s="710"/>
      <c r="H88" s="177" t="s">
        <v>213</v>
      </c>
      <c r="I88" s="189" t="str">
        <f>+IF('5 Valoración Control'!I88="","",'5 Valoración Control'!I88)</f>
        <v/>
      </c>
      <c r="J88" s="703"/>
      <c r="K88" s="683"/>
      <c r="L88" s="716"/>
      <c r="M88" s="190"/>
      <c r="N88" s="191"/>
      <c r="O88" s="107"/>
      <c r="P88" s="107"/>
      <c r="Q88" s="193"/>
      <c r="R88" s="199"/>
      <c r="S88" s="192"/>
      <c r="T88" s="193"/>
      <c r="U88" s="107"/>
      <c r="V88" s="169"/>
      <c r="W88" s="169"/>
      <c r="X88" s="194"/>
      <c r="Y88" s="191"/>
      <c r="Z88" s="107"/>
      <c r="AA88" s="102"/>
      <c r="AB88" s="195"/>
    </row>
    <row r="89" spans="1:28" hidden="1" x14ac:dyDescent="0.25">
      <c r="A89" s="707"/>
      <c r="B89" s="710"/>
      <c r="C89" s="703"/>
      <c r="D89" s="683"/>
      <c r="E89" s="713"/>
      <c r="F89" s="721"/>
      <c r="G89" s="710"/>
      <c r="H89" s="177" t="s">
        <v>214</v>
      </c>
      <c r="I89" s="189" t="str">
        <f>+IF('5 Valoración Control'!I89="","",'5 Valoración Control'!I89)</f>
        <v/>
      </c>
      <c r="J89" s="703"/>
      <c r="K89" s="683"/>
      <c r="L89" s="716"/>
      <c r="M89" s="190"/>
      <c r="N89" s="191"/>
      <c r="O89" s="107"/>
      <c r="P89" s="107"/>
      <c r="Q89" s="193"/>
      <c r="R89" s="199"/>
      <c r="S89" s="192"/>
      <c r="T89" s="193"/>
      <c r="U89" s="107"/>
      <c r="V89" s="169"/>
      <c r="W89" s="169"/>
      <c r="X89" s="194"/>
      <c r="Y89" s="191"/>
      <c r="Z89" s="107"/>
      <c r="AA89" s="102"/>
      <c r="AB89" s="195"/>
    </row>
    <row r="90" spans="1:28" hidden="1" x14ac:dyDescent="0.25">
      <c r="A90" s="707"/>
      <c r="B90" s="710"/>
      <c r="C90" s="703"/>
      <c r="D90" s="683"/>
      <c r="E90" s="713"/>
      <c r="F90" s="721" t="s">
        <v>215</v>
      </c>
      <c r="G90" s="710" t="str">
        <f>+IF('5 Valoración Control'!G90="","",'5 Valoración Control'!G90)</f>
        <v/>
      </c>
      <c r="H90" s="177" t="s">
        <v>212</v>
      </c>
      <c r="I90" s="189" t="str">
        <f>+IF('5 Valoración Control'!I90="","",'5 Valoración Control'!I90)</f>
        <v/>
      </c>
      <c r="J90" s="703"/>
      <c r="K90" s="683"/>
      <c r="L90" s="716"/>
      <c r="M90" s="190"/>
      <c r="N90" s="191"/>
      <c r="O90" s="107"/>
      <c r="P90" s="107"/>
      <c r="Q90" s="193"/>
      <c r="R90" s="199"/>
      <c r="S90" s="192"/>
      <c r="T90" s="193"/>
      <c r="U90" s="107"/>
      <c r="V90" s="169"/>
      <c r="W90" s="169"/>
      <c r="X90" s="194"/>
      <c r="Y90" s="191"/>
      <c r="Z90" s="107"/>
      <c r="AA90" s="102"/>
      <c r="AB90" s="195"/>
    </row>
    <row r="91" spans="1:28" hidden="1" x14ac:dyDescent="0.25">
      <c r="A91" s="707"/>
      <c r="B91" s="710"/>
      <c r="C91" s="703"/>
      <c r="D91" s="683"/>
      <c r="E91" s="713"/>
      <c r="F91" s="721"/>
      <c r="G91" s="710"/>
      <c r="H91" s="177" t="s">
        <v>213</v>
      </c>
      <c r="I91" s="189" t="str">
        <f>+IF('5 Valoración Control'!I91="","",'5 Valoración Control'!I91)</f>
        <v/>
      </c>
      <c r="J91" s="703"/>
      <c r="K91" s="683"/>
      <c r="L91" s="716"/>
      <c r="M91" s="190"/>
      <c r="N91" s="191"/>
      <c r="O91" s="107"/>
      <c r="P91" s="107"/>
      <c r="Q91" s="193"/>
      <c r="R91" s="199"/>
      <c r="S91" s="192"/>
      <c r="T91" s="193"/>
      <c r="U91" s="107"/>
      <c r="V91" s="169"/>
      <c r="W91" s="169"/>
      <c r="X91" s="194"/>
      <c r="Y91" s="191"/>
      <c r="Z91" s="107"/>
      <c r="AA91" s="102"/>
      <c r="AB91" s="195"/>
    </row>
    <row r="92" spans="1:28" hidden="1" x14ac:dyDescent="0.25">
      <c r="A92" s="707"/>
      <c r="B92" s="710"/>
      <c r="C92" s="703"/>
      <c r="D92" s="683"/>
      <c r="E92" s="713"/>
      <c r="F92" s="721"/>
      <c r="G92" s="710"/>
      <c r="H92" s="177" t="s">
        <v>214</v>
      </c>
      <c r="I92" s="189" t="str">
        <f>+IF('5 Valoración Control'!I92="","",'5 Valoración Control'!I92)</f>
        <v/>
      </c>
      <c r="J92" s="703"/>
      <c r="K92" s="683"/>
      <c r="L92" s="716"/>
      <c r="M92" s="190"/>
      <c r="N92" s="191"/>
      <c r="O92" s="107"/>
      <c r="P92" s="107"/>
      <c r="Q92" s="193"/>
      <c r="R92" s="199"/>
      <c r="S92" s="192"/>
      <c r="T92" s="193"/>
      <c r="U92" s="107"/>
      <c r="V92" s="169"/>
      <c r="W92" s="169"/>
      <c r="X92" s="194"/>
      <c r="Y92" s="191"/>
      <c r="Z92" s="107"/>
      <c r="AA92" s="102"/>
      <c r="AB92" s="195"/>
    </row>
    <row r="93" spans="1:28" hidden="1" x14ac:dyDescent="0.25">
      <c r="A93" s="707"/>
      <c r="B93" s="710"/>
      <c r="C93" s="703"/>
      <c r="D93" s="683"/>
      <c r="E93" s="713"/>
      <c r="F93" s="721" t="s">
        <v>216</v>
      </c>
      <c r="G93" s="710" t="str">
        <f>+IF('5 Valoración Control'!G93="","",'5 Valoración Control'!G93)</f>
        <v/>
      </c>
      <c r="H93" s="177" t="s">
        <v>212</v>
      </c>
      <c r="I93" s="189" t="str">
        <f>+IF('5 Valoración Control'!I93="","",'5 Valoración Control'!I93)</f>
        <v/>
      </c>
      <c r="J93" s="703"/>
      <c r="K93" s="683"/>
      <c r="L93" s="716"/>
      <c r="M93" s="190"/>
      <c r="N93" s="191"/>
      <c r="O93" s="107"/>
      <c r="P93" s="107"/>
      <c r="Q93" s="193"/>
      <c r="R93" s="199"/>
      <c r="S93" s="192"/>
      <c r="T93" s="193"/>
      <c r="U93" s="107"/>
      <c r="V93" s="169"/>
      <c r="W93" s="169"/>
      <c r="X93" s="194"/>
      <c r="Y93" s="191"/>
      <c r="Z93" s="107"/>
      <c r="AA93" s="102"/>
      <c r="AB93" s="195"/>
    </row>
    <row r="94" spans="1:28" hidden="1" x14ac:dyDescent="0.25">
      <c r="A94" s="707"/>
      <c r="B94" s="710"/>
      <c r="C94" s="703"/>
      <c r="D94" s="683"/>
      <c r="E94" s="713"/>
      <c r="F94" s="721"/>
      <c r="G94" s="710"/>
      <c r="H94" s="177" t="s">
        <v>213</v>
      </c>
      <c r="I94" s="189" t="str">
        <f>+IF('5 Valoración Control'!I94="","",'5 Valoración Control'!I94)</f>
        <v/>
      </c>
      <c r="J94" s="703"/>
      <c r="K94" s="683"/>
      <c r="L94" s="716"/>
      <c r="M94" s="190"/>
      <c r="N94" s="191"/>
      <c r="O94" s="107"/>
      <c r="P94" s="107"/>
      <c r="Q94" s="193"/>
      <c r="R94" s="199"/>
      <c r="S94" s="192"/>
      <c r="T94" s="193"/>
      <c r="U94" s="107"/>
      <c r="V94" s="169"/>
      <c r="W94" s="169"/>
      <c r="X94" s="194"/>
      <c r="Y94" s="191"/>
      <c r="Z94" s="107"/>
      <c r="AA94" s="102"/>
      <c r="AB94" s="195"/>
    </row>
    <row r="95" spans="1:28" hidden="1" x14ac:dyDescent="0.25">
      <c r="A95" s="707"/>
      <c r="B95" s="710"/>
      <c r="C95" s="703"/>
      <c r="D95" s="683"/>
      <c r="E95" s="713"/>
      <c r="F95" s="721"/>
      <c r="G95" s="710"/>
      <c r="H95" s="177" t="s">
        <v>214</v>
      </c>
      <c r="I95" s="189" t="str">
        <f>+IF('5 Valoración Control'!I95="","",'5 Valoración Control'!I95)</f>
        <v/>
      </c>
      <c r="J95" s="703"/>
      <c r="K95" s="683"/>
      <c r="L95" s="716"/>
      <c r="M95" s="190"/>
      <c r="N95" s="191"/>
      <c r="O95" s="107"/>
      <c r="P95" s="107"/>
      <c r="Q95" s="193"/>
      <c r="R95" s="199"/>
      <c r="S95" s="192"/>
      <c r="T95" s="193"/>
      <c r="U95" s="107"/>
      <c r="V95" s="169"/>
      <c r="W95" s="169"/>
      <c r="X95" s="194"/>
      <c r="Y95" s="191"/>
      <c r="Z95" s="107"/>
      <c r="AA95" s="102"/>
      <c r="AB95" s="195"/>
    </row>
    <row r="96" spans="1:28" hidden="1" x14ac:dyDescent="0.25">
      <c r="A96" s="707"/>
      <c r="B96" s="710"/>
      <c r="C96" s="703"/>
      <c r="D96" s="683"/>
      <c r="E96" s="713"/>
      <c r="F96" s="721" t="s">
        <v>217</v>
      </c>
      <c r="G96" s="710" t="str">
        <f>+IF('5 Valoración Control'!G96="","",'5 Valoración Control'!G96)</f>
        <v/>
      </c>
      <c r="H96" s="177" t="s">
        <v>212</v>
      </c>
      <c r="I96" s="189" t="str">
        <f>+IF('5 Valoración Control'!I96="","",'5 Valoración Control'!I96)</f>
        <v/>
      </c>
      <c r="J96" s="703"/>
      <c r="K96" s="683"/>
      <c r="L96" s="716"/>
      <c r="M96" s="190"/>
      <c r="N96" s="191"/>
      <c r="O96" s="107"/>
      <c r="P96" s="107"/>
      <c r="Q96" s="193"/>
      <c r="R96" s="199"/>
      <c r="S96" s="192"/>
      <c r="T96" s="193"/>
      <c r="U96" s="107"/>
      <c r="V96" s="169"/>
      <c r="W96" s="169"/>
      <c r="X96" s="194"/>
      <c r="Y96" s="191"/>
      <c r="Z96" s="107"/>
      <c r="AA96" s="102"/>
      <c r="AB96" s="195"/>
    </row>
    <row r="97" spans="1:28" hidden="1" x14ac:dyDescent="0.25">
      <c r="A97" s="707"/>
      <c r="B97" s="710"/>
      <c r="C97" s="703"/>
      <c r="D97" s="683"/>
      <c r="E97" s="713"/>
      <c r="F97" s="721"/>
      <c r="G97" s="710"/>
      <c r="H97" s="177" t="s">
        <v>213</v>
      </c>
      <c r="I97" s="189" t="str">
        <f>+IF('5 Valoración Control'!I97="","",'5 Valoración Control'!I97)</f>
        <v/>
      </c>
      <c r="J97" s="703"/>
      <c r="K97" s="683"/>
      <c r="L97" s="716"/>
      <c r="M97" s="190"/>
      <c r="N97" s="191"/>
      <c r="O97" s="107"/>
      <c r="P97" s="107"/>
      <c r="Q97" s="193"/>
      <c r="R97" s="199"/>
      <c r="S97" s="192"/>
      <c r="T97" s="193"/>
      <c r="U97" s="107"/>
      <c r="V97" s="169"/>
      <c r="W97" s="169"/>
      <c r="X97" s="194"/>
      <c r="Y97" s="191"/>
      <c r="Z97" s="107"/>
      <c r="AA97" s="102"/>
      <c r="AB97" s="195"/>
    </row>
    <row r="98" spans="1:28" hidden="1" x14ac:dyDescent="0.25">
      <c r="A98" s="707"/>
      <c r="B98" s="710"/>
      <c r="C98" s="703"/>
      <c r="D98" s="683"/>
      <c r="E98" s="713"/>
      <c r="F98" s="721"/>
      <c r="G98" s="710"/>
      <c r="H98" s="177" t="s">
        <v>214</v>
      </c>
      <c r="I98" s="189" t="str">
        <f>+IF('5 Valoración Control'!I98="","",'5 Valoración Control'!I98)</f>
        <v/>
      </c>
      <c r="J98" s="703"/>
      <c r="K98" s="683"/>
      <c r="L98" s="716"/>
      <c r="M98" s="190"/>
      <c r="N98" s="191"/>
      <c r="O98" s="107"/>
      <c r="P98" s="107"/>
      <c r="Q98" s="193"/>
      <c r="R98" s="199"/>
      <c r="S98" s="192"/>
      <c r="T98" s="193"/>
      <c r="U98" s="107"/>
      <c r="V98" s="169"/>
      <c r="W98" s="169"/>
      <c r="X98" s="194"/>
      <c r="Y98" s="191"/>
      <c r="Z98" s="107"/>
      <c r="AA98" s="102"/>
      <c r="AB98" s="195"/>
    </row>
    <row r="99" spans="1:28" hidden="1" x14ac:dyDescent="0.25">
      <c r="A99" s="707"/>
      <c r="B99" s="710"/>
      <c r="C99" s="703"/>
      <c r="D99" s="683"/>
      <c r="E99" s="713"/>
      <c r="F99" s="721" t="s">
        <v>218</v>
      </c>
      <c r="G99" s="710" t="str">
        <f>+IF('5 Valoración Control'!G99="","",'5 Valoración Control'!G99)</f>
        <v/>
      </c>
      <c r="H99" s="177" t="s">
        <v>212</v>
      </c>
      <c r="I99" s="189" t="str">
        <f>+IF('5 Valoración Control'!I99="","",'5 Valoración Control'!I99)</f>
        <v/>
      </c>
      <c r="J99" s="703"/>
      <c r="K99" s="683"/>
      <c r="L99" s="716"/>
      <c r="M99" s="190"/>
      <c r="N99" s="191"/>
      <c r="O99" s="107"/>
      <c r="P99" s="107"/>
      <c r="Q99" s="193"/>
      <c r="R99" s="199"/>
      <c r="S99" s="192"/>
      <c r="T99" s="193"/>
      <c r="U99" s="107"/>
      <c r="V99" s="169"/>
      <c r="W99" s="169"/>
      <c r="X99" s="194"/>
      <c r="Y99" s="191"/>
      <c r="Z99" s="107"/>
      <c r="AA99" s="102"/>
      <c r="AB99" s="195"/>
    </row>
    <row r="100" spans="1:28" hidden="1" x14ac:dyDescent="0.25">
      <c r="A100" s="707"/>
      <c r="B100" s="710"/>
      <c r="C100" s="703"/>
      <c r="D100" s="683"/>
      <c r="E100" s="713"/>
      <c r="F100" s="721"/>
      <c r="G100" s="710"/>
      <c r="H100" s="177" t="s">
        <v>213</v>
      </c>
      <c r="I100" s="189" t="str">
        <f>+IF('5 Valoración Control'!I100="","",'5 Valoración Control'!I100)</f>
        <v/>
      </c>
      <c r="J100" s="703"/>
      <c r="K100" s="683"/>
      <c r="L100" s="716"/>
      <c r="M100" s="190"/>
      <c r="N100" s="191"/>
      <c r="O100" s="107"/>
      <c r="P100" s="107"/>
      <c r="Q100" s="193"/>
      <c r="R100" s="199"/>
      <c r="S100" s="192"/>
      <c r="T100" s="193"/>
      <c r="U100" s="107"/>
      <c r="V100" s="169"/>
      <c r="W100" s="169"/>
      <c r="X100" s="194"/>
      <c r="Y100" s="191"/>
      <c r="Z100" s="107"/>
      <c r="AA100" s="102"/>
      <c r="AB100" s="195"/>
    </row>
    <row r="101" spans="1:28" ht="18.75" hidden="1" thickBot="1" x14ac:dyDescent="0.3">
      <c r="A101" s="708"/>
      <c r="B101" s="711"/>
      <c r="C101" s="704"/>
      <c r="D101" s="706"/>
      <c r="E101" s="714"/>
      <c r="F101" s="722"/>
      <c r="G101" s="711"/>
      <c r="H101" s="203" t="s">
        <v>214</v>
      </c>
      <c r="I101" s="204" t="str">
        <f>+IF('5 Valoración Control'!I101="","",'5 Valoración Control'!I101)</f>
        <v/>
      </c>
      <c r="J101" s="704"/>
      <c r="K101" s="706"/>
      <c r="L101" s="717"/>
      <c r="M101" s="205"/>
      <c r="N101" s="206"/>
      <c r="O101" s="122"/>
      <c r="P101" s="122"/>
      <c r="Q101" s="207"/>
      <c r="R101" s="208"/>
      <c r="S101" s="209"/>
      <c r="T101" s="207"/>
      <c r="U101" s="122"/>
      <c r="V101" s="210"/>
      <c r="W101" s="210"/>
      <c r="X101" s="211"/>
      <c r="Y101" s="206"/>
      <c r="Z101" s="122"/>
      <c r="AA101" s="117"/>
      <c r="AB101" s="212"/>
    </row>
    <row r="102" spans="1:28" hidden="1" x14ac:dyDescent="0.25">
      <c r="A102" s="689" t="str">
        <f>'1 Contexto e Identificación'!$A$17</f>
        <v>R7</v>
      </c>
      <c r="B102" s="709" t="str">
        <f>+'1 Contexto e Identificación'!$E$17</f>
        <v xml:space="preserve">  </v>
      </c>
      <c r="C102" s="702" t="str">
        <f>+'4 Mapa Calor Inherente'!$C$18</f>
        <v/>
      </c>
      <c r="D102" s="705" t="str">
        <f>+'4 Mapa Calor Inherente'!$D$18</f>
        <v/>
      </c>
      <c r="E102" s="712" t="str">
        <f>+'4 Mapa Calor Inherente'!$E$18</f>
        <v/>
      </c>
      <c r="F102" s="723" t="s">
        <v>211</v>
      </c>
      <c r="G102" s="709" t="str">
        <f>+IF('5 Valoración Control'!G102="","",'5 Valoración Control'!G102)</f>
        <v/>
      </c>
      <c r="H102" s="213" t="s">
        <v>212</v>
      </c>
      <c r="I102" s="178" t="str">
        <f>+IF('5 Valoración Control'!I102="","",'5 Valoración Control'!I102)</f>
        <v/>
      </c>
      <c r="J102" s="702" t="str">
        <f>+'6 Mapa Calor Residual'!$C$18</f>
        <v/>
      </c>
      <c r="K102" s="705" t="str">
        <f>+'6 Mapa Calor Residual'!$D$18</f>
        <v/>
      </c>
      <c r="L102" s="715" t="str">
        <f>+'6 Mapa Calor Residual'!$E$18</f>
        <v/>
      </c>
      <c r="M102" s="179"/>
      <c r="N102" s="167"/>
      <c r="O102" s="90"/>
      <c r="P102" s="90"/>
      <c r="Q102" s="183"/>
      <c r="R102" s="214"/>
      <c r="S102" s="182"/>
      <c r="T102" s="183"/>
      <c r="U102" s="90"/>
      <c r="V102" s="181"/>
      <c r="W102" s="181"/>
      <c r="X102" s="216"/>
      <c r="Y102" s="167"/>
      <c r="Z102" s="90"/>
      <c r="AA102" s="85"/>
      <c r="AB102" s="188"/>
    </row>
    <row r="103" spans="1:28" hidden="1" x14ac:dyDescent="0.25">
      <c r="A103" s="707"/>
      <c r="B103" s="710"/>
      <c r="C103" s="703"/>
      <c r="D103" s="683"/>
      <c r="E103" s="713"/>
      <c r="F103" s="721"/>
      <c r="G103" s="710"/>
      <c r="H103" s="177" t="s">
        <v>213</v>
      </c>
      <c r="I103" s="189" t="str">
        <f>+IF('5 Valoración Control'!I103="","",'5 Valoración Control'!I103)</f>
        <v/>
      </c>
      <c r="J103" s="703"/>
      <c r="K103" s="683"/>
      <c r="L103" s="716"/>
      <c r="M103" s="190"/>
      <c r="N103" s="191"/>
      <c r="O103" s="107"/>
      <c r="P103" s="107"/>
      <c r="Q103" s="193"/>
      <c r="R103" s="199"/>
      <c r="S103" s="192"/>
      <c r="T103" s="193"/>
      <c r="U103" s="107"/>
      <c r="V103" s="169"/>
      <c r="W103" s="169"/>
      <c r="X103" s="194"/>
      <c r="Y103" s="191"/>
      <c r="Z103" s="107"/>
      <c r="AA103" s="102"/>
      <c r="AB103" s="195"/>
    </row>
    <row r="104" spans="1:28" hidden="1" x14ac:dyDescent="0.25">
      <c r="A104" s="707"/>
      <c r="B104" s="710"/>
      <c r="C104" s="703"/>
      <c r="D104" s="683"/>
      <c r="E104" s="713"/>
      <c r="F104" s="721"/>
      <c r="G104" s="710"/>
      <c r="H104" s="177" t="s">
        <v>214</v>
      </c>
      <c r="I104" s="189" t="str">
        <f>+IF('5 Valoración Control'!I104="","",'5 Valoración Control'!I104)</f>
        <v/>
      </c>
      <c r="J104" s="703"/>
      <c r="K104" s="683"/>
      <c r="L104" s="716"/>
      <c r="M104" s="190"/>
      <c r="N104" s="191"/>
      <c r="O104" s="107"/>
      <c r="P104" s="107"/>
      <c r="Q104" s="193"/>
      <c r="R104" s="199"/>
      <c r="S104" s="192"/>
      <c r="T104" s="193"/>
      <c r="U104" s="107"/>
      <c r="V104" s="169"/>
      <c r="W104" s="169"/>
      <c r="X104" s="194"/>
      <c r="Y104" s="191"/>
      <c r="Z104" s="107"/>
      <c r="AA104" s="102"/>
      <c r="AB104" s="195"/>
    </row>
    <row r="105" spans="1:28" hidden="1" x14ac:dyDescent="0.25">
      <c r="A105" s="707"/>
      <c r="B105" s="710"/>
      <c r="C105" s="703"/>
      <c r="D105" s="683"/>
      <c r="E105" s="713"/>
      <c r="F105" s="721" t="s">
        <v>215</v>
      </c>
      <c r="G105" s="710" t="str">
        <f>+IF('5 Valoración Control'!G105="","",'5 Valoración Control'!G105)</f>
        <v/>
      </c>
      <c r="H105" s="177" t="s">
        <v>212</v>
      </c>
      <c r="I105" s="189" t="str">
        <f>+IF('5 Valoración Control'!I105="","",'5 Valoración Control'!I105)</f>
        <v/>
      </c>
      <c r="J105" s="703"/>
      <c r="K105" s="683"/>
      <c r="L105" s="716"/>
      <c r="M105" s="190"/>
      <c r="N105" s="191"/>
      <c r="O105" s="107"/>
      <c r="P105" s="107"/>
      <c r="Q105" s="193"/>
      <c r="R105" s="199"/>
      <c r="S105" s="192"/>
      <c r="T105" s="193"/>
      <c r="U105" s="107"/>
      <c r="V105" s="169"/>
      <c r="W105" s="169"/>
      <c r="X105" s="194"/>
      <c r="Y105" s="191"/>
      <c r="Z105" s="107"/>
      <c r="AA105" s="102"/>
      <c r="AB105" s="195"/>
    </row>
    <row r="106" spans="1:28" hidden="1" x14ac:dyDescent="0.25">
      <c r="A106" s="707"/>
      <c r="B106" s="710"/>
      <c r="C106" s="703"/>
      <c r="D106" s="683"/>
      <c r="E106" s="713"/>
      <c r="F106" s="721"/>
      <c r="G106" s="710"/>
      <c r="H106" s="177" t="s">
        <v>213</v>
      </c>
      <c r="I106" s="189" t="str">
        <f>+IF('5 Valoración Control'!I106="","",'5 Valoración Control'!I106)</f>
        <v/>
      </c>
      <c r="J106" s="703"/>
      <c r="K106" s="683"/>
      <c r="L106" s="716"/>
      <c r="M106" s="190"/>
      <c r="N106" s="191"/>
      <c r="O106" s="107"/>
      <c r="P106" s="107"/>
      <c r="Q106" s="193"/>
      <c r="R106" s="199"/>
      <c r="S106" s="192"/>
      <c r="T106" s="193"/>
      <c r="U106" s="107"/>
      <c r="V106" s="169"/>
      <c r="W106" s="169"/>
      <c r="X106" s="194"/>
      <c r="Y106" s="191"/>
      <c r="Z106" s="107"/>
      <c r="AA106" s="102"/>
      <c r="AB106" s="195"/>
    </row>
    <row r="107" spans="1:28" hidden="1" x14ac:dyDescent="0.25">
      <c r="A107" s="707"/>
      <c r="B107" s="710"/>
      <c r="C107" s="703"/>
      <c r="D107" s="683"/>
      <c r="E107" s="713"/>
      <c r="F107" s="721"/>
      <c r="G107" s="710"/>
      <c r="H107" s="177" t="s">
        <v>214</v>
      </c>
      <c r="I107" s="189" t="str">
        <f>+IF('5 Valoración Control'!I107="","",'5 Valoración Control'!I107)</f>
        <v/>
      </c>
      <c r="J107" s="703"/>
      <c r="K107" s="683"/>
      <c r="L107" s="716"/>
      <c r="M107" s="190"/>
      <c r="N107" s="191"/>
      <c r="O107" s="107"/>
      <c r="P107" s="107"/>
      <c r="Q107" s="193"/>
      <c r="R107" s="199"/>
      <c r="S107" s="192"/>
      <c r="T107" s="193"/>
      <c r="U107" s="107"/>
      <c r="V107" s="169"/>
      <c r="W107" s="169"/>
      <c r="X107" s="194"/>
      <c r="Y107" s="191"/>
      <c r="Z107" s="107"/>
      <c r="AA107" s="102"/>
      <c r="AB107" s="195"/>
    </row>
    <row r="108" spans="1:28" hidden="1" x14ac:dyDescent="0.25">
      <c r="A108" s="707"/>
      <c r="B108" s="710"/>
      <c r="C108" s="703"/>
      <c r="D108" s="683"/>
      <c r="E108" s="713"/>
      <c r="F108" s="721" t="s">
        <v>216</v>
      </c>
      <c r="G108" s="710" t="str">
        <f>+IF('5 Valoración Control'!G108="","",'5 Valoración Control'!G108)</f>
        <v/>
      </c>
      <c r="H108" s="177" t="s">
        <v>212</v>
      </c>
      <c r="I108" s="189" t="str">
        <f>+IF('5 Valoración Control'!I108="","",'5 Valoración Control'!I108)</f>
        <v/>
      </c>
      <c r="J108" s="703"/>
      <c r="K108" s="683"/>
      <c r="L108" s="716"/>
      <c r="M108" s="190"/>
      <c r="N108" s="191"/>
      <c r="O108" s="107"/>
      <c r="P108" s="107"/>
      <c r="Q108" s="193"/>
      <c r="R108" s="199"/>
      <c r="S108" s="192"/>
      <c r="T108" s="193"/>
      <c r="U108" s="107"/>
      <c r="V108" s="169"/>
      <c r="W108" s="169"/>
      <c r="X108" s="194"/>
      <c r="Y108" s="191"/>
      <c r="Z108" s="107"/>
      <c r="AA108" s="102"/>
      <c r="AB108" s="195"/>
    </row>
    <row r="109" spans="1:28" hidden="1" x14ac:dyDescent="0.25">
      <c r="A109" s="707"/>
      <c r="B109" s="710"/>
      <c r="C109" s="703"/>
      <c r="D109" s="683"/>
      <c r="E109" s="713"/>
      <c r="F109" s="721"/>
      <c r="G109" s="710"/>
      <c r="H109" s="177" t="s">
        <v>213</v>
      </c>
      <c r="I109" s="189" t="str">
        <f>+IF('5 Valoración Control'!I109="","",'5 Valoración Control'!I109)</f>
        <v/>
      </c>
      <c r="J109" s="703"/>
      <c r="K109" s="683"/>
      <c r="L109" s="716"/>
      <c r="M109" s="190"/>
      <c r="N109" s="191"/>
      <c r="O109" s="107"/>
      <c r="P109" s="107"/>
      <c r="Q109" s="193"/>
      <c r="R109" s="199"/>
      <c r="S109" s="192"/>
      <c r="T109" s="193"/>
      <c r="U109" s="107"/>
      <c r="V109" s="169"/>
      <c r="W109" s="169"/>
      <c r="X109" s="194"/>
      <c r="Y109" s="191"/>
      <c r="Z109" s="107"/>
      <c r="AA109" s="102"/>
      <c r="AB109" s="195"/>
    </row>
    <row r="110" spans="1:28" hidden="1" x14ac:dyDescent="0.25">
      <c r="A110" s="707"/>
      <c r="B110" s="710"/>
      <c r="C110" s="703"/>
      <c r="D110" s="683"/>
      <c r="E110" s="713"/>
      <c r="F110" s="721"/>
      <c r="G110" s="710"/>
      <c r="H110" s="177" t="s">
        <v>214</v>
      </c>
      <c r="I110" s="189" t="str">
        <f>+IF('5 Valoración Control'!I110="","",'5 Valoración Control'!I110)</f>
        <v/>
      </c>
      <c r="J110" s="703"/>
      <c r="K110" s="683"/>
      <c r="L110" s="716"/>
      <c r="M110" s="190"/>
      <c r="N110" s="191"/>
      <c r="O110" s="107"/>
      <c r="P110" s="107"/>
      <c r="Q110" s="193"/>
      <c r="R110" s="199"/>
      <c r="S110" s="192"/>
      <c r="T110" s="193"/>
      <c r="U110" s="107"/>
      <c r="V110" s="169"/>
      <c r="W110" s="169"/>
      <c r="X110" s="194"/>
      <c r="Y110" s="191"/>
      <c r="Z110" s="107"/>
      <c r="AA110" s="102"/>
      <c r="AB110" s="195"/>
    </row>
    <row r="111" spans="1:28" hidden="1" x14ac:dyDescent="0.25">
      <c r="A111" s="707"/>
      <c r="B111" s="710"/>
      <c r="C111" s="703"/>
      <c r="D111" s="683"/>
      <c r="E111" s="713"/>
      <c r="F111" s="721" t="s">
        <v>217</v>
      </c>
      <c r="G111" s="710" t="str">
        <f>+IF('5 Valoración Control'!G111="","",'5 Valoración Control'!G111)</f>
        <v/>
      </c>
      <c r="H111" s="177" t="s">
        <v>212</v>
      </c>
      <c r="I111" s="189" t="str">
        <f>+IF('5 Valoración Control'!I111="","",'5 Valoración Control'!I111)</f>
        <v/>
      </c>
      <c r="J111" s="703"/>
      <c r="K111" s="683"/>
      <c r="L111" s="716"/>
      <c r="M111" s="190"/>
      <c r="N111" s="191"/>
      <c r="O111" s="107"/>
      <c r="P111" s="107"/>
      <c r="Q111" s="193"/>
      <c r="R111" s="199"/>
      <c r="S111" s="192"/>
      <c r="T111" s="193"/>
      <c r="U111" s="107"/>
      <c r="V111" s="169"/>
      <c r="W111" s="169"/>
      <c r="X111" s="194"/>
      <c r="Y111" s="191"/>
      <c r="Z111" s="107"/>
      <c r="AA111" s="102"/>
      <c r="AB111" s="195"/>
    </row>
    <row r="112" spans="1:28" hidden="1" x14ac:dyDescent="0.25">
      <c r="A112" s="707"/>
      <c r="B112" s="710"/>
      <c r="C112" s="703"/>
      <c r="D112" s="683"/>
      <c r="E112" s="713"/>
      <c r="F112" s="721"/>
      <c r="G112" s="710"/>
      <c r="H112" s="177" t="s">
        <v>213</v>
      </c>
      <c r="I112" s="189" t="str">
        <f>+IF('5 Valoración Control'!I112="","",'5 Valoración Control'!I112)</f>
        <v/>
      </c>
      <c r="J112" s="703"/>
      <c r="K112" s="683"/>
      <c r="L112" s="716"/>
      <c r="M112" s="190"/>
      <c r="N112" s="191"/>
      <c r="O112" s="107"/>
      <c r="P112" s="107"/>
      <c r="Q112" s="193"/>
      <c r="R112" s="199"/>
      <c r="S112" s="192"/>
      <c r="T112" s="193"/>
      <c r="U112" s="107"/>
      <c r="V112" s="169"/>
      <c r="W112" s="169"/>
      <c r="X112" s="194"/>
      <c r="Y112" s="191"/>
      <c r="Z112" s="107"/>
      <c r="AA112" s="102"/>
      <c r="AB112" s="195"/>
    </row>
    <row r="113" spans="1:28" hidden="1" x14ac:dyDescent="0.25">
      <c r="A113" s="707"/>
      <c r="B113" s="710"/>
      <c r="C113" s="703"/>
      <c r="D113" s="683"/>
      <c r="E113" s="713"/>
      <c r="F113" s="721"/>
      <c r="G113" s="710"/>
      <c r="H113" s="177" t="s">
        <v>214</v>
      </c>
      <c r="I113" s="189" t="str">
        <f>+IF('5 Valoración Control'!I113="","",'5 Valoración Control'!I113)</f>
        <v/>
      </c>
      <c r="J113" s="703"/>
      <c r="K113" s="683"/>
      <c r="L113" s="716"/>
      <c r="M113" s="190"/>
      <c r="N113" s="191"/>
      <c r="O113" s="107"/>
      <c r="P113" s="107"/>
      <c r="Q113" s="193"/>
      <c r="R113" s="199"/>
      <c r="S113" s="192"/>
      <c r="T113" s="193"/>
      <c r="U113" s="107"/>
      <c r="V113" s="169"/>
      <c r="W113" s="169"/>
      <c r="X113" s="194"/>
      <c r="Y113" s="191"/>
      <c r="Z113" s="107"/>
      <c r="AA113" s="102"/>
      <c r="AB113" s="195"/>
    </row>
    <row r="114" spans="1:28" hidden="1" x14ac:dyDescent="0.25">
      <c r="A114" s="707"/>
      <c r="B114" s="710"/>
      <c r="C114" s="703"/>
      <c r="D114" s="683"/>
      <c r="E114" s="713"/>
      <c r="F114" s="721" t="s">
        <v>218</v>
      </c>
      <c r="G114" s="710" t="str">
        <f>+IF('5 Valoración Control'!G114="","",'5 Valoración Control'!G114)</f>
        <v/>
      </c>
      <c r="H114" s="177" t="s">
        <v>212</v>
      </c>
      <c r="I114" s="189" t="str">
        <f>+IF('5 Valoración Control'!I114="","",'5 Valoración Control'!I114)</f>
        <v/>
      </c>
      <c r="J114" s="703"/>
      <c r="K114" s="683"/>
      <c r="L114" s="716"/>
      <c r="M114" s="190"/>
      <c r="N114" s="191"/>
      <c r="O114" s="107"/>
      <c r="P114" s="107"/>
      <c r="Q114" s="193"/>
      <c r="R114" s="199"/>
      <c r="S114" s="192"/>
      <c r="T114" s="193"/>
      <c r="U114" s="107"/>
      <c r="V114" s="169"/>
      <c r="W114" s="169"/>
      <c r="X114" s="194"/>
      <c r="Y114" s="191"/>
      <c r="Z114" s="107"/>
      <c r="AA114" s="102"/>
      <c r="AB114" s="195"/>
    </row>
    <row r="115" spans="1:28" hidden="1" x14ac:dyDescent="0.25">
      <c r="A115" s="707"/>
      <c r="B115" s="710"/>
      <c r="C115" s="703"/>
      <c r="D115" s="683"/>
      <c r="E115" s="713"/>
      <c r="F115" s="721"/>
      <c r="G115" s="710"/>
      <c r="H115" s="177" t="s">
        <v>213</v>
      </c>
      <c r="I115" s="189" t="str">
        <f>+IF('5 Valoración Control'!I115="","",'5 Valoración Control'!I115)</f>
        <v/>
      </c>
      <c r="J115" s="703"/>
      <c r="K115" s="683"/>
      <c r="L115" s="716"/>
      <c r="M115" s="190"/>
      <c r="N115" s="191"/>
      <c r="O115" s="107"/>
      <c r="P115" s="107"/>
      <c r="Q115" s="193"/>
      <c r="R115" s="199"/>
      <c r="S115" s="192"/>
      <c r="T115" s="193"/>
      <c r="U115" s="107"/>
      <c r="V115" s="169"/>
      <c r="W115" s="169"/>
      <c r="X115" s="194"/>
      <c r="Y115" s="191"/>
      <c r="Z115" s="107"/>
      <c r="AA115" s="102"/>
      <c r="AB115" s="195"/>
    </row>
    <row r="116" spans="1:28" ht="18.75" hidden="1" thickBot="1" x14ac:dyDescent="0.3">
      <c r="A116" s="708"/>
      <c r="B116" s="711"/>
      <c r="C116" s="704"/>
      <c r="D116" s="706"/>
      <c r="E116" s="714"/>
      <c r="F116" s="722"/>
      <c r="G116" s="711"/>
      <c r="H116" s="203" t="s">
        <v>214</v>
      </c>
      <c r="I116" s="204" t="str">
        <f>+IF('5 Valoración Control'!I116="","",'5 Valoración Control'!I116)</f>
        <v/>
      </c>
      <c r="J116" s="704"/>
      <c r="K116" s="706"/>
      <c r="L116" s="717"/>
      <c r="M116" s="205"/>
      <c r="N116" s="206"/>
      <c r="O116" s="122"/>
      <c r="P116" s="122"/>
      <c r="Q116" s="207"/>
      <c r="R116" s="208"/>
      <c r="S116" s="209"/>
      <c r="T116" s="207"/>
      <c r="U116" s="122"/>
      <c r="V116" s="210"/>
      <c r="W116" s="210"/>
      <c r="X116" s="211"/>
      <c r="Y116" s="206"/>
      <c r="Z116" s="122"/>
      <c r="AA116" s="117"/>
      <c r="AB116" s="212"/>
    </row>
    <row r="117" spans="1:28" hidden="1" x14ac:dyDescent="0.25">
      <c r="A117" s="689" t="str">
        <f>'1 Contexto e Identificación'!$A$18</f>
        <v>R8</v>
      </c>
      <c r="B117" s="709" t="str">
        <f>+'1 Contexto e Identificación'!$E$18</f>
        <v xml:space="preserve">  </v>
      </c>
      <c r="C117" s="702" t="str">
        <f>+'4 Mapa Calor Inherente'!$C$19</f>
        <v/>
      </c>
      <c r="D117" s="705" t="str">
        <f>+'4 Mapa Calor Inherente'!$D$19</f>
        <v/>
      </c>
      <c r="E117" s="712" t="str">
        <f>+'4 Mapa Calor Inherente'!$E$19</f>
        <v/>
      </c>
      <c r="F117" s="723" t="s">
        <v>211</v>
      </c>
      <c r="G117" s="709" t="str">
        <f>+IF('5 Valoración Control'!G117="","",'5 Valoración Control'!G117)</f>
        <v/>
      </c>
      <c r="H117" s="213" t="s">
        <v>212</v>
      </c>
      <c r="I117" s="178" t="str">
        <f>+IF('5 Valoración Control'!I117="","",'5 Valoración Control'!I117)</f>
        <v/>
      </c>
      <c r="J117" s="702" t="str">
        <f>+'6 Mapa Calor Residual'!$C$19</f>
        <v/>
      </c>
      <c r="K117" s="705" t="str">
        <f>+'6 Mapa Calor Residual'!$D$19</f>
        <v/>
      </c>
      <c r="L117" s="715" t="str">
        <f>+'6 Mapa Calor Residual'!$E$19</f>
        <v/>
      </c>
      <c r="M117" s="179"/>
      <c r="N117" s="167"/>
      <c r="O117" s="90"/>
      <c r="P117" s="90"/>
      <c r="Q117" s="183"/>
      <c r="R117" s="214"/>
      <c r="S117" s="182"/>
      <c r="T117" s="183"/>
      <c r="U117" s="90"/>
      <c r="V117" s="181"/>
      <c r="W117" s="181"/>
      <c r="X117" s="216"/>
      <c r="Y117" s="167"/>
      <c r="Z117" s="90"/>
      <c r="AA117" s="85"/>
      <c r="AB117" s="188"/>
    </row>
    <row r="118" spans="1:28" hidden="1" x14ac:dyDescent="0.25">
      <c r="A118" s="707"/>
      <c r="B118" s="710"/>
      <c r="C118" s="703"/>
      <c r="D118" s="683"/>
      <c r="E118" s="713"/>
      <c r="F118" s="721"/>
      <c r="G118" s="710"/>
      <c r="H118" s="177" t="s">
        <v>213</v>
      </c>
      <c r="I118" s="189" t="str">
        <f>+IF('5 Valoración Control'!I118="","",'5 Valoración Control'!I118)</f>
        <v/>
      </c>
      <c r="J118" s="703"/>
      <c r="K118" s="683"/>
      <c r="L118" s="716"/>
      <c r="M118" s="190"/>
      <c r="N118" s="191"/>
      <c r="O118" s="107"/>
      <c r="P118" s="107"/>
      <c r="Q118" s="193"/>
      <c r="R118" s="199"/>
      <c r="S118" s="192"/>
      <c r="T118" s="193"/>
      <c r="U118" s="107"/>
      <c r="V118" s="169"/>
      <c r="W118" s="169"/>
      <c r="X118" s="194"/>
      <c r="Y118" s="191"/>
      <c r="Z118" s="107"/>
      <c r="AA118" s="102"/>
      <c r="AB118" s="195"/>
    </row>
    <row r="119" spans="1:28" hidden="1" x14ac:dyDescent="0.25">
      <c r="A119" s="707"/>
      <c r="B119" s="710"/>
      <c r="C119" s="703"/>
      <c r="D119" s="683"/>
      <c r="E119" s="713"/>
      <c r="F119" s="721"/>
      <c r="G119" s="710"/>
      <c r="H119" s="177" t="s">
        <v>214</v>
      </c>
      <c r="I119" s="189" t="str">
        <f>+IF('5 Valoración Control'!I119="","",'5 Valoración Control'!I119)</f>
        <v/>
      </c>
      <c r="J119" s="703"/>
      <c r="K119" s="683"/>
      <c r="L119" s="716"/>
      <c r="M119" s="190"/>
      <c r="N119" s="191"/>
      <c r="O119" s="107"/>
      <c r="P119" s="107"/>
      <c r="Q119" s="193"/>
      <c r="R119" s="199"/>
      <c r="S119" s="192"/>
      <c r="T119" s="193"/>
      <c r="U119" s="107"/>
      <c r="V119" s="169"/>
      <c r="W119" s="169"/>
      <c r="X119" s="194"/>
      <c r="Y119" s="191"/>
      <c r="Z119" s="107"/>
      <c r="AA119" s="102"/>
      <c r="AB119" s="195"/>
    </row>
    <row r="120" spans="1:28" hidden="1" x14ac:dyDescent="0.25">
      <c r="A120" s="707"/>
      <c r="B120" s="710"/>
      <c r="C120" s="703"/>
      <c r="D120" s="683"/>
      <c r="E120" s="713"/>
      <c r="F120" s="721" t="s">
        <v>215</v>
      </c>
      <c r="G120" s="710" t="str">
        <f>+IF('5 Valoración Control'!G120="","",'5 Valoración Control'!G120)</f>
        <v/>
      </c>
      <c r="H120" s="177" t="s">
        <v>212</v>
      </c>
      <c r="I120" s="189" t="str">
        <f>+IF('5 Valoración Control'!I120="","",'5 Valoración Control'!I120)</f>
        <v/>
      </c>
      <c r="J120" s="703"/>
      <c r="K120" s="683"/>
      <c r="L120" s="716"/>
      <c r="M120" s="190"/>
      <c r="N120" s="191"/>
      <c r="O120" s="107"/>
      <c r="P120" s="107"/>
      <c r="Q120" s="193"/>
      <c r="R120" s="199"/>
      <c r="S120" s="192"/>
      <c r="T120" s="193"/>
      <c r="U120" s="107"/>
      <c r="V120" s="169"/>
      <c r="W120" s="169"/>
      <c r="X120" s="194"/>
      <c r="Y120" s="191"/>
      <c r="Z120" s="107"/>
      <c r="AA120" s="102"/>
      <c r="AB120" s="195"/>
    </row>
    <row r="121" spans="1:28" hidden="1" x14ac:dyDescent="0.25">
      <c r="A121" s="707"/>
      <c r="B121" s="710"/>
      <c r="C121" s="703"/>
      <c r="D121" s="683"/>
      <c r="E121" s="713"/>
      <c r="F121" s="721"/>
      <c r="G121" s="710"/>
      <c r="H121" s="177" t="s">
        <v>213</v>
      </c>
      <c r="I121" s="189" t="str">
        <f>+IF('5 Valoración Control'!I121="","",'5 Valoración Control'!I121)</f>
        <v/>
      </c>
      <c r="J121" s="703"/>
      <c r="K121" s="683"/>
      <c r="L121" s="716"/>
      <c r="M121" s="190"/>
      <c r="N121" s="191"/>
      <c r="O121" s="107"/>
      <c r="P121" s="107"/>
      <c r="Q121" s="193"/>
      <c r="R121" s="199"/>
      <c r="S121" s="192"/>
      <c r="T121" s="193"/>
      <c r="U121" s="107"/>
      <c r="V121" s="169"/>
      <c r="W121" s="169"/>
      <c r="X121" s="194"/>
      <c r="Y121" s="191"/>
      <c r="Z121" s="107"/>
      <c r="AA121" s="102"/>
      <c r="AB121" s="195"/>
    </row>
    <row r="122" spans="1:28" hidden="1" x14ac:dyDescent="0.25">
      <c r="A122" s="707"/>
      <c r="B122" s="710"/>
      <c r="C122" s="703"/>
      <c r="D122" s="683"/>
      <c r="E122" s="713"/>
      <c r="F122" s="721"/>
      <c r="G122" s="710"/>
      <c r="H122" s="177" t="s">
        <v>214</v>
      </c>
      <c r="I122" s="189" t="str">
        <f>+IF('5 Valoración Control'!I122="","",'5 Valoración Control'!I122)</f>
        <v/>
      </c>
      <c r="J122" s="703"/>
      <c r="K122" s="683"/>
      <c r="L122" s="716"/>
      <c r="M122" s="190"/>
      <c r="N122" s="191"/>
      <c r="O122" s="107"/>
      <c r="P122" s="107"/>
      <c r="Q122" s="193"/>
      <c r="R122" s="199"/>
      <c r="S122" s="192"/>
      <c r="T122" s="193"/>
      <c r="U122" s="107"/>
      <c r="V122" s="169"/>
      <c r="W122" s="169"/>
      <c r="X122" s="194"/>
      <c r="Y122" s="191"/>
      <c r="Z122" s="107"/>
      <c r="AA122" s="102"/>
      <c r="AB122" s="195"/>
    </row>
    <row r="123" spans="1:28" hidden="1" x14ac:dyDescent="0.25">
      <c r="A123" s="707"/>
      <c r="B123" s="710"/>
      <c r="C123" s="703"/>
      <c r="D123" s="683"/>
      <c r="E123" s="713"/>
      <c r="F123" s="721" t="s">
        <v>216</v>
      </c>
      <c r="G123" s="710" t="str">
        <f>+IF('5 Valoración Control'!G123="","",'5 Valoración Control'!G123)</f>
        <v/>
      </c>
      <c r="H123" s="177" t="s">
        <v>212</v>
      </c>
      <c r="I123" s="189" t="str">
        <f>+IF('5 Valoración Control'!I123="","",'5 Valoración Control'!I123)</f>
        <v/>
      </c>
      <c r="J123" s="703"/>
      <c r="K123" s="683"/>
      <c r="L123" s="716"/>
      <c r="M123" s="190"/>
      <c r="N123" s="191"/>
      <c r="O123" s="107"/>
      <c r="P123" s="107"/>
      <c r="Q123" s="193"/>
      <c r="R123" s="199"/>
      <c r="S123" s="192"/>
      <c r="T123" s="193"/>
      <c r="U123" s="107"/>
      <c r="V123" s="169"/>
      <c r="W123" s="169"/>
      <c r="X123" s="194"/>
      <c r="Y123" s="191"/>
      <c r="Z123" s="107"/>
      <c r="AA123" s="102"/>
      <c r="AB123" s="195"/>
    </row>
    <row r="124" spans="1:28" hidden="1" x14ac:dyDescent="0.25">
      <c r="A124" s="707"/>
      <c r="B124" s="710"/>
      <c r="C124" s="703"/>
      <c r="D124" s="683"/>
      <c r="E124" s="713"/>
      <c r="F124" s="721"/>
      <c r="G124" s="710"/>
      <c r="H124" s="177" t="s">
        <v>213</v>
      </c>
      <c r="I124" s="189" t="str">
        <f>+IF('5 Valoración Control'!I124="","",'5 Valoración Control'!I124)</f>
        <v/>
      </c>
      <c r="J124" s="703"/>
      <c r="K124" s="683"/>
      <c r="L124" s="716"/>
      <c r="M124" s="190"/>
      <c r="N124" s="191"/>
      <c r="O124" s="107"/>
      <c r="P124" s="107"/>
      <c r="Q124" s="193"/>
      <c r="R124" s="199"/>
      <c r="S124" s="192"/>
      <c r="T124" s="193"/>
      <c r="U124" s="107"/>
      <c r="V124" s="169"/>
      <c r="W124" s="169"/>
      <c r="X124" s="194"/>
      <c r="Y124" s="191"/>
      <c r="Z124" s="107"/>
      <c r="AA124" s="102"/>
      <c r="AB124" s="195"/>
    </row>
    <row r="125" spans="1:28" hidden="1" x14ac:dyDescent="0.25">
      <c r="A125" s="707"/>
      <c r="B125" s="710"/>
      <c r="C125" s="703"/>
      <c r="D125" s="683"/>
      <c r="E125" s="713"/>
      <c r="F125" s="721"/>
      <c r="G125" s="710"/>
      <c r="H125" s="177" t="s">
        <v>214</v>
      </c>
      <c r="I125" s="189" t="str">
        <f>+IF('5 Valoración Control'!I125="","",'5 Valoración Control'!I125)</f>
        <v/>
      </c>
      <c r="J125" s="703"/>
      <c r="K125" s="683"/>
      <c r="L125" s="716"/>
      <c r="M125" s="190"/>
      <c r="N125" s="191"/>
      <c r="O125" s="107"/>
      <c r="P125" s="107"/>
      <c r="Q125" s="193"/>
      <c r="R125" s="199"/>
      <c r="S125" s="192"/>
      <c r="T125" s="193"/>
      <c r="U125" s="107"/>
      <c r="V125" s="169"/>
      <c r="W125" s="169"/>
      <c r="X125" s="194"/>
      <c r="Y125" s="191"/>
      <c r="Z125" s="107"/>
      <c r="AA125" s="102"/>
      <c r="AB125" s="195"/>
    </row>
    <row r="126" spans="1:28" hidden="1" x14ac:dyDescent="0.25">
      <c r="A126" s="707"/>
      <c r="B126" s="710"/>
      <c r="C126" s="703"/>
      <c r="D126" s="683"/>
      <c r="E126" s="713"/>
      <c r="F126" s="721" t="s">
        <v>217</v>
      </c>
      <c r="G126" s="710" t="str">
        <f>+IF('5 Valoración Control'!G126="","",'5 Valoración Control'!G126)</f>
        <v/>
      </c>
      <c r="H126" s="177" t="s">
        <v>212</v>
      </c>
      <c r="I126" s="189" t="str">
        <f>+IF('5 Valoración Control'!I126="","",'5 Valoración Control'!I126)</f>
        <v/>
      </c>
      <c r="J126" s="703"/>
      <c r="K126" s="683"/>
      <c r="L126" s="716"/>
      <c r="M126" s="190"/>
      <c r="N126" s="191"/>
      <c r="O126" s="107"/>
      <c r="P126" s="107"/>
      <c r="Q126" s="193"/>
      <c r="R126" s="199"/>
      <c r="S126" s="192"/>
      <c r="T126" s="193"/>
      <c r="U126" s="107"/>
      <c r="V126" s="169"/>
      <c r="W126" s="169"/>
      <c r="X126" s="194"/>
      <c r="Y126" s="191"/>
      <c r="Z126" s="107"/>
      <c r="AA126" s="102"/>
      <c r="AB126" s="195"/>
    </row>
    <row r="127" spans="1:28" hidden="1" x14ac:dyDescent="0.25">
      <c r="A127" s="707"/>
      <c r="B127" s="710"/>
      <c r="C127" s="703"/>
      <c r="D127" s="683"/>
      <c r="E127" s="713"/>
      <c r="F127" s="721"/>
      <c r="G127" s="710"/>
      <c r="H127" s="177" t="s">
        <v>213</v>
      </c>
      <c r="I127" s="189" t="str">
        <f>+IF('5 Valoración Control'!I127="","",'5 Valoración Control'!I127)</f>
        <v/>
      </c>
      <c r="J127" s="703"/>
      <c r="K127" s="683"/>
      <c r="L127" s="716"/>
      <c r="M127" s="190"/>
      <c r="N127" s="191"/>
      <c r="O127" s="107"/>
      <c r="P127" s="107"/>
      <c r="Q127" s="193"/>
      <c r="R127" s="199"/>
      <c r="S127" s="192"/>
      <c r="T127" s="193"/>
      <c r="U127" s="107"/>
      <c r="V127" s="169"/>
      <c r="W127" s="169"/>
      <c r="X127" s="194"/>
      <c r="Y127" s="191"/>
      <c r="Z127" s="107"/>
      <c r="AA127" s="102"/>
      <c r="AB127" s="195"/>
    </row>
    <row r="128" spans="1:28" hidden="1" x14ac:dyDescent="0.25">
      <c r="A128" s="707"/>
      <c r="B128" s="710"/>
      <c r="C128" s="703"/>
      <c r="D128" s="683"/>
      <c r="E128" s="713"/>
      <c r="F128" s="721"/>
      <c r="G128" s="710"/>
      <c r="H128" s="177" t="s">
        <v>214</v>
      </c>
      <c r="I128" s="189" t="str">
        <f>+IF('5 Valoración Control'!I128="","",'5 Valoración Control'!I128)</f>
        <v/>
      </c>
      <c r="J128" s="703"/>
      <c r="K128" s="683"/>
      <c r="L128" s="716"/>
      <c r="M128" s="190"/>
      <c r="N128" s="191"/>
      <c r="O128" s="107"/>
      <c r="P128" s="107"/>
      <c r="Q128" s="193"/>
      <c r="R128" s="199"/>
      <c r="S128" s="192"/>
      <c r="T128" s="193"/>
      <c r="U128" s="107"/>
      <c r="V128" s="169"/>
      <c r="W128" s="169"/>
      <c r="X128" s="194"/>
      <c r="Y128" s="191"/>
      <c r="Z128" s="107"/>
      <c r="AA128" s="102"/>
      <c r="AB128" s="195"/>
    </row>
    <row r="129" spans="1:28" hidden="1" x14ac:dyDescent="0.25">
      <c r="A129" s="707"/>
      <c r="B129" s="710"/>
      <c r="C129" s="703"/>
      <c r="D129" s="683"/>
      <c r="E129" s="713"/>
      <c r="F129" s="721" t="s">
        <v>218</v>
      </c>
      <c r="G129" s="710" t="str">
        <f>+IF('5 Valoración Control'!G129="","",'5 Valoración Control'!G129)</f>
        <v/>
      </c>
      <c r="H129" s="177" t="s">
        <v>212</v>
      </c>
      <c r="I129" s="189" t="str">
        <f>+IF('5 Valoración Control'!I129="","",'5 Valoración Control'!I129)</f>
        <v/>
      </c>
      <c r="J129" s="703"/>
      <c r="K129" s="683"/>
      <c r="L129" s="716"/>
      <c r="M129" s="190"/>
      <c r="N129" s="191"/>
      <c r="O129" s="107"/>
      <c r="P129" s="107"/>
      <c r="Q129" s="193"/>
      <c r="R129" s="199"/>
      <c r="S129" s="192"/>
      <c r="T129" s="193"/>
      <c r="U129" s="107"/>
      <c r="V129" s="169"/>
      <c r="W129" s="169"/>
      <c r="X129" s="194"/>
      <c r="Y129" s="191"/>
      <c r="Z129" s="107"/>
      <c r="AA129" s="102"/>
      <c r="AB129" s="195"/>
    </row>
    <row r="130" spans="1:28" hidden="1" x14ac:dyDescent="0.25">
      <c r="A130" s="707"/>
      <c r="B130" s="710"/>
      <c r="C130" s="703"/>
      <c r="D130" s="683"/>
      <c r="E130" s="713"/>
      <c r="F130" s="721"/>
      <c r="G130" s="710"/>
      <c r="H130" s="177" t="s">
        <v>213</v>
      </c>
      <c r="I130" s="189" t="str">
        <f>+IF('5 Valoración Control'!I130="","",'5 Valoración Control'!I130)</f>
        <v/>
      </c>
      <c r="J130" s="703"/>
      <c r="K130" s="683"/>
      <c r="L130" s="716"/>
      <c r="M130" s="190"/>
      <c r="N130" s="191"/>
      <c r="O130" s="107"/>
      <c r="P130" s="107"/>
      <c r="Q130" s="193"/>
      <c r="R130" s="199"/>
      <c r="S130" s="192"/>
      <c r="T130" s="193"/>
      <c r="U130" s="107"/>
      <c r="V130" s="169"/>
      <c r="W130" s="169"/>
      <c r="X130" s="194"/>
      <c r="Y130" s="191"/>
      <c r="Z130" s="107"/>
      <c r="AA130" s="102"/>
      <c r="AB130" s="195"/>
    </row>
    <row r="131" spans="1:28" ht="18.75" hidden="1" thickBot="1" x14ac:dyDescent="0.3">
      <c r="A131" s="708"/>
      <c r="B131" s="711"/>
      <c r="C131" s="704"/>
      <c r="D131" s="706"/>
      <c r="E131" s="714"/>
      <c r="F131" s="722"/>
      <c r="G131" s="711"/>
      <c r="H131" s="203" t="s">
        <v>214</v>
      </c>
      <c r="I131" s="204" t="str">
        <f>+IF('5 Valoración Control'!I131="","",'5 Valoración Control'!I131)</f>
        <v/>
      </c>
      <c r="J131" s="704"/>
      <c r="K131" s="706"/>
      <c r="L131" s="717"/>
      <c r="M131" s="205"/>
      <c r="N131" s="206"/>
      <c r="O131" s="122"/>
      <c r="P131" s="122"/>
      <c r="Q131" s="207"/>
      <c r="R131" s="208"/>
      <c r="S131" s="209"/>
      <c r="T131" s="207"/>
      <c r="U131" s="122"/>
      <c r="V131" s="210"/>
      <c r="W131" s="210"/>
      <c r="X131" s="211"/>
      <c r="Y131" s="206"/>
      <c r="Z131" s="122"/>
      <c r="AA131" s="117"/>
      <c r="AB131" s="212"/>
    </row>
    <row r="132" spans="1:28" hidden="1" x14ac:dyDescent="0.25">
      <c r="A132" s="689" t="str">
        <f>'1 Contexto e Identificación'!$A$19</f>
        <v>R9</v>
      </c>
      <c r="B132" s="709" t="str">
        <f>+'1 Contexto e Identificación'!$E$19</f>
        <v xml:space="preserve">  </v>
      </c>
      <c r="C132" s="702" t="str">
        <f>+'4 Mapa Calor Inherente'!$C$20</f>
        <v/>
      </c>
      <c r="D132" s="705" t="str">
        <f>+'4 Mapa Calor Inherente'!$D$20</f>
        <v/>
      </c>
      <c r="E132" s="712" t="str">
        <f>+'4 Mapa Calor Inherente'!$E$20</f>
        <v/>
      </c>
      <c r="F132" s="723" t="s">
        <v>211</v>
      </c>
      <c r="G132" s="709" t="str">
        <f>+IF('5 Valoración Control'!G132="","",'5 Valoración Control'!G132)</f>
        <v/>
      </c>
      <c r="H132" s="213" t="s">
        <v>212</v>
      </c>
      <c r="I132" s="178" t="str">
        <f>+IF('5 Valoración Control'!I132="","",'5 Valoración Control'!I132)</f>
        <v/>
      </c>
      <c r="J132" s="702" t="str">
        <f>+'6 Mapa Calor Residual'!$C$20</f>
        <v/>
      </c>
      <c r="K132" s="705" t="str">
        <f>+'6 Mapa Calor Residual'!$D$20</f>
        <v/>
      </c>
      <c r="L132" s="715" t="str">
        <f>+'6 Mapa Calor Residual'!$E$20</f>
        <v/>
      </c>
      <c r="M132" s="179"/>
      <c r="N132" s="167"/>
      <c r="O132" s="90"/>
      <c r="P132" s="90"/>
      <c r="Q132" s="183"/>
      <c r="R132" s="214"/>
      <c r="S132" s="182"/>
      <c r="T132" s="183"/>
      <c r="U132" s="90"/>
      <c r="V132" s="181"/>
      <c r="W132" s="181"/>
      <c r="X132" s="216"/>
      <c r="Y132" s="167"/>
      <c r="Z132" s="90"/>
      <c r="AA132" s="85"/>
      <c r="AB132" s="188"/>
    </row>
    <row r="133" spans="1:28" hidden="1" x14ac:dyDescent="0.25">
      <c r="A133" s="707"/>
      <c r="B133" s="710"/>
      <c r="C133" s="703"/>
      <c r="D133" s="683"/>
      <c r="E133" s="713"/>
      <c r="F133" s="721"/>
      <c r="G133" s="710"/>
      <c r="H133" s="177" t="s">
        <v>213</v>
      </c>
      <c r="I133" s="189" t="str">
        <f>+IF('5 Valoración Control'!I133="","",'5 Valoración Control'!I133)</f>
        <v/>
      </c>
      <c r="J133" s="703"/>
      <c r="K133" s="683"/>
      <c r="L133" s="716"/>
      <c r="M133" s="190"/>
      <c r="N133" s="191"/>
      <c r="O133" s="107"/>
      <c r="P133" s="107"/>
      <c r="Q133" s="193"/>
      <c r="R133" s="199"/>
      <c r="S133" s="192"/>
      <c r="T133" s="193"/>
      <c r="U133" s="107"/>
      <c r="V133" s="169"/>
      <c r="W133" s="169"/>
      <c r="X133" s="194"/>
      <c r="Y133" s="191"/>
      <c r="Z133" s="107"/>
      <c r="AA133" s="102"/>
      <c r="AB133" s="195"/>
    </row>
    <row r="134" spans="1:28" hidden="1" x14ac:dyDescent="0.25">
      <c r="A134" s="707"/>
      <c r="B134" s="710"/>
      <c r="C134" s="703"/>
      <c r="D134" s="683"/>
      <c r="E134" s="713"/>
      <c r="F134" s="721"/>
      <c r="G134" s="710"/>
      <c r="H134" s="177" t="s">
        <v>214</v>
      </c>
      <c r="I134" s="189" t="str">
        <f>+IF('5 Valoración Control'!I134="","",'5 Valoración Control'!I134)</f>
        <v/>
      </c>
      <c r="J134" s="703"/>
      <c r="K134" s="683"/>
      <c r="L134" s="716"/>
      <c r="M134" s="190"/>
      <c r="N134" s="191"/>
      <c r="O134" s="107"/>
      <c r="P134" s="107"/>
      <c r="Q134" s="193"/>
      <c r="R134" s="199"/>
      <c r="S134" s="192"/>
      <c r="T134" s="193"/>
      <c r="U134" s="107"/>
      <c r="V134" s="169"/>
      <c r="W134" s="169"/>
      <c r="X134" s="194"/>
      <c r="Y134" s="191"/>
      <c r="Z134" s="107"/>
      <c r="AA134" s="102"/>
      <c r="AB134" s="195"/>
    </row>
    <row r="135" spans="1:28" hidden="1" x14ac:dyDescent="0.25">
      <c r="A135" s="707"/>
      <c r="B135" s="710"/>
      <c r="C135" s="703"/>
      <c r="D135" s="683"/>
      <c r="E135" s="713"/>
      <c r="F135" s="721" t="s">
        <v>215</v>
      </c>
      <c r="G135" s="710" t="str">
        <f>+IF('5 Valoración Control'!G135="","",'5 Valoración Control'!G135)</f>
        <v/>
      </c>
      <c r="H135" s="177" t="s">
        <v>212</v>
      </c>
      <c r="I135" s="189" t="str">
        <f>+IF('5 Valoración Control'!I135="","",'5 Valoración Control'!I135)</f>
        <v/>
      </c>
      <c r="J135" s="703"/>
      <c r="K135" s="683"/>
      <c r="L135" s="716"/>
      <c r="M135" s="190"/>
      <c r="N135" s="191"/>
      <c r="O135" s="107"/>
      <c r="P135" s="107"/>
      <c r="Q135" s="193"/>
      <c r="R135" s="199"/>
      <c r="S135" s="192"/>
      <c r="T135" s="193"/>
      <c r="U135" s="107"/>
      <c r="V135" s="169"/>
      <c r="W135" s="169"/>
      <c r="X135" s="194"/>
      <c r="Y135" s="191"/>
      <c r="Z135" s="107"/>
      <c r="AA135" s="102"/>
      <c r="AB135" s="195"/>
    </row>
    <row r="136" spans="1:28" hidden="1" x14ac:dyDescent="0.25">
      <c r="A136" s="707"/>
      <c r="B136" s="710"/>
      <c r="C136" s="703"/>
      <c r="D136" s="683"/>
      <c r="E136" s="713"/>
      <c r="F136" s="721"/>
      <c r="G136" s="710"/>
      <c r="H136" s="177" t="s">
        <v>213</v>
      </c>
      <c r="I136" s="189" t="str">
        <f>+IF('5 Valoración Control'!I136="","",'5 Valoración Control'!I136)</f>
        <v/>
      </c>
      <c r="J136" s="703"/>
      <c r="K136" s="683"/>
      <c r="L136" s="716"/>
      <c r="M136" s="190"/>
      <c r="N136" s="191"/>
      <c r="O136" s="107"/>
      <c r="P136" s="107"/>
      <c r="Q136" s="193"/>
      <c r="R136" s="199"/>
      <c r="S136" s="192"/>
      <c r="T136" s="193"/>
      <c r="U136" s="107"/>
      <c r="V136" s="169"/>
      <c r="W136" s="169"/>
      <c r="X136" s="194"/>
      <c r="Y136" s="191"/>
      <c r="Z136" s="107"/>
      <c r="AA136" s="102"/>
      <c r="AB136" s="195"/>
    </row>
    <row r="137" spans="1:28" hidden="1" x14ac:dyDescent="0.25">
      <c r="A137" s="707"/>
      <c r="B137" s="710"/>
      <c r="C137" s="703"/>
      <c r="D137" s="683"/>
      <c r="E137" s="713"/>
      <c r="F137" s="721"/>
      <c r="G137" s="710"/>
      <c r="H137" s="177" t="s">
        <v>214</v>
      </c>
      <c r="I137" s="189" t="str">
        <f>+IF('5 Valoración Control'!I137="","",'5 Valoración Control'!I137)</f>
        <v/>
      </c>
      <c r="J137" s="703"/>
      <c r="K137" s="683"/>
      <c r="L137" s="716"/>
      <c r="M137" s="190"/>
      <c r="N137" s="191"/>
      <c r="O137" s="107"/>
      <c r="P137" s="107"/>
      <c r="Q137" s="193"/>
      <c r="R137" s="199"/>
      <c r="S137" s="192"/>
      <c r="T137" s="193"/>
      <c r="U137" s="107"/>
      <c r="V137" s="169"/>
      <c r="W137" s="169"/>
      <c r="X137" s="194"/>
      <c r="Y137" s="191"/>
      <c r="Z137" s="107"/>
      <c r="AA137" s="102"/>
      <c r="AB137" s="195"/>
    </row>
    <row r="138" spans="1:28" hidden="1" x14ac:dyDescent="0.25">
      <c r="A138" s="707"/>
      <c r="B138" s="710"/>
      <c r="C138" s="703"/>
      <c r="D138" s="683"/>
      <c r="E138" s="713"/>
      <c r="F138" s="721" t="s">
        <v>216</v>
      </c>
      <c r="G138" s="710" t="str">
        <f>+IF('5 Valoración Control'!G138="","",'5 Valoración Control'!G138)</f>
        <v/>
      </c>
      <c r="H138" s="177" t="s">
        <v>212</v>
      </c>
      <c r="I138" s="189" t="str">
        <f>+IF('5 Valoración Control'!I138="","",'5 Valoración Control'!I138)</f>
        <v/>
      </c>
      <c r="J138" s="703"/>
      <c r="K138" s="683"/>
      <c r="L138" s="716"/>
      <c r="M138" s="190"/>
      <c r="N138" s="191"/>
      <c r="O138" s="107"/>
      <c r="P138" s="107"/>
      <c r="Q138" s="193"/>
      <c r="R138" s="199"/>
      <c r="S138" s="192"/>
      <c r="T138" s="193"/>
      <c r="U138" s="107"/>
      <c r="V138" s="169"/>
      <c r="W138" s="169"/>
      <c r="X138" s="194"/>
      <c r="Y138" s="191"/>
      <c r="Z138" s="107"/>
      <c r="AA138" s="102"/>
      <c r="AB138" s="195"/>
    </row>
    <row r="139" spans="1:28" hidden="1" x14ac:dyDescent="0.25">
      <c r="A139" s="707"/>
      <c r="B139" s="710"/>
      <c r="C139" s="703"/>
      <c r="D139" s="683"/>
      <c r="E139" s="713"/>
      <c r="F139" s="721"/>
      <c r="G139" s="710"/>
      <c r="H139" s="177" t="s">
        <v>213</v>
      </c>
      <c r="I139" s="189" t="str">
        <f>+IF('5 Valoración Control'!I139="","",'5 Valoración Control'!I139)</f>
        <v/>
      </c>
      <c r="J139" s="703"/>
      <c r="K139" s="683"/>
      <c r="L139" s="716"/>
      <c r="M139" s="190"/>
      <c r="N139" s="191"/>
      <c r="O139" s="107"/>
      <c r="P139" s="107"/>
      <c r="Q139" s="193"/>
      <c r="R139" s="199"/>
      <c r="S139" s="192"/>
      <c r="T139" s="193"/>
      <c r="U139" s="107"/>
      <c r="V139" s="169"/>
      <c r="W139" s="169"/>
      <c r="X139" s="194"/>
      <c r="Y139" s="191"/>
      <c r="Z139" s="107"/>
      <c r="AA139" s="102"/>
      <c r="AB139" s="195"/>
    </row>
    <row r="140" spans="1:28" hidden="1" x14ac:dyDescent="0.25">
      <c r="A140" s="707"/>
      <c r="B140" s="710"/>
      <c r="C140" s="703"/>
      <c r="D140" s="683"/>
      <c r="E140" s="713"/>
      <c r="F140" s="721"/>
      <c r="G140" s="710"/>
      <c r="H140" s="177" t="s">
        <v>214</v>
      </c>
      <c r="I140" s="189" t="str">
        <f>+IF('5 Valoración Control'!I140="","",'5 Valoración Control'!I140)</f>
        <v/>
      </c>
      <c r="J140" s="703"/>
      <c r="K140" s="683"/>
      <c r="L140" s="716"/>
      <c r="M140" s="190"/>
      <c r="N140" s="191"/>
      <c r="O140" s="107"/>
      <c r="P140" s="107"/>
      <c r="Q140" s="193"/>
      <c r="R140" s="199"/>
      <c r="S140" s="192"/>
      <c r="T140" s="193"/>
      <c r="U140" s="107"/>
      <c r="V140" s="169"/>
      <c r="W140" s="169"/>
      <c r="X140" s="194"/>
      <c r="Y140" s="191"/>
      <c r="Z140" s="107"/>
      <c r="AA140" s="102"/>
      <c r="AB140" s="195"/>
    </row>
    <row r="141" spans="1:28" hidden="1" x14ac:dyDescent="0.25">
      <c r="A141" s="707"/>
      <c r="B141" s="710"/>
      <c r="C141" s="703"/>
      <c r="D141" s="683"/>
      <c r="E141" s="713"/>
      <c r="F141" s="721" t="s">
        <v>217</v>
      </c>
      <c r="G141" s="710" t="str">
        <f>+IF('5 Valoración Control'!G141="","",'5 Valoración Control'!G141)</f>
        <v/>
      </c>
      <c r="H141" s="177" t="s">
        <v>212</v>
      </c>
      <c r="I141" s="189" t="str">
        <f>+IF('5 Valoración Control'!I141="","",'5 Valoración Control'!I141)</f>
        <v/>
      </c>
      <c r="J141" s="703"/>
      <c r="K141" s="683"/>
      <c r="L141" s="716"/>
      <c r="M141" s="190"/>
      <c r="N141" s="191"/>
      <c r="O141" s="107"/>
      <c r="P141" s="107"/>
      <c r="Q141" s="193"/>
      <c r="R141" s="199"/>
      <c r="S141" s="192"/>
      <c r="T141" s="193"/>
      <c r="U141" s="107"/>
      <c r="V141" s="169"/>
      <c r="W141" s="169"/>
      <c r="X141" s="194"/>
      <c r="Y141" s="191"/>
      <c r="Z141" s="107"/>
      <c r="AA141" s="102"/>
      <c r="AB141" s="195"/>
    </row>
    <row r="142" spans="1:28" hidden="1" x14ac:dyDescent="0.25">
      <c r="A142" s="707"/>
      <c r="B142" s="710"/>
      <c r="C142" s="703"/>
      <c r="D142" s="683"/>
      <c r="E142" s="713"/>
      <c r="F142" s="721"/>
      <c r="G142" s="710"/>
      <c r="H142" s="177" t="s">
        <v>213</v>
      </c>
      <c r="I142" s="189" t="str">
        <f>+IF('5 Valoración Control'!I142="","",'5 Valoración Control'!I142)</f>
        <v/>
      </c>
      <c r="J142" s="703"/>
      <c r="K142" s="683"/>
      <c r="L142" s="716"/>
      <c r="M142" s="190"/>
      <c r="N142" s="191"/>
      <c r="O142" s="107"/>
      <c r="P142" s="107"/>
      <c r="Q142" s="193"/>
      <c r="R142" s="199"/>
      <c r="S142" s="192"/>
      <c r="T142" s="193"/>
      <c r="U142" s="107"/>
      <c r="V142" s="169"/>
      <c r="W142" s="169"/>
      <c r="X142" s="194"/>
      <c r="Y142" s="191"/>
      <c r="Z142" s="107"/>
      <c r="AA142" s="102"/>
      <c r="AB142" s="195"/>
    </row>
    <row r="143" spans="1:28" hidden="1" x14ac:dyDescent="0.25">
      <c r="A143" s="707"/>
      <c r="B143" s="710"/>
      <c r="C143" s="703"/>
      <c r="D143" s="683"/>
      <c r="E143" s="713"/>
      <c r="F143" s="721"/>
      <c r="G143" s="710"/>
      <c r="H143" s="177" t="s">
        <v>214</v>
      </c>
      <c r="I143" s="189" t="str">
        <f>+IF('5 Valoración Control'!I143="","",'5 Valoración Control'!I143)</f>
        <v/>
      </c>
      <c r="J143" s="703"/>
      <c r="K143" s="683"/>
      <c r="L143" s="716"/>
      <c r="M143" s="190"/>
      <c r="N143" s="191"/>
      <c r="O143" s="107"/>
      <c r="P143" s="107"/>
      <c r="Q143" s="193"/>
      <c r="R143" s="199"/>
      <c r="S143" s="192"/>
      <c r="T143" s="193"/>
      <c r="U143" s="107"/>
      <c r="V143" s="169"/>
      <c r="W143" s="169"/>
      <c r="X143" s="194"/>
      <c r="Y143" s="191"/>
      <c r="Z143" s="107"/>
      <c r="AA143" s="102"/>
      <c r="AB143" s="195"/>
    </row>
    <row r="144" spans="1:28" hidden="1" x14ac:dyDescent="0.25">
      <c r="A144" s="707"/>
      <c r="B144" s="710"/>
      <c r="C144" s="703"/>
      <c r="D144" s="683"/>
      <c r="E144" s="713"/>
      <c r="F144" s="721" t="s">
        <v>218</v>
      </c>
      <c r="G144" s="710" t="str">
        <f>+IF('5 Valoración Control'!G144="","",'5 Valoración Control'!G144)</f>
        <v/>
      </c>
      <c r="H144" s="177" t="s">
        <v>212</v>
      </c>
      <c r="I144" s="189" t="str">
        <f>+IF('5 Valoración Control'!I144="","",'5 Valoración Control'!I144)</f>
        <v/>
      </c>
      <c r="J144" s="703"/>
      <c r="K144" s="683"/>
      <c r="L144" s="716"/>
      <c r="M144" s="190"/>
      <c r="N144" s="191"/>
      <c r="O144" s="107"/>
      <c r="P144" s="107"/>
      <c r="Q144" s="193"/>
      <c r="R144" s="199"/>
      <c r="S144" s="192"/>
      <c r="T144" s="193"/>
      <c r="U144" s="107"/>
      <c r="V144" s="169"/>
      <c r="W144" s="169"/>
      <c r="X144" s="194"/>
      <c r="Y144" s="191"/>
      <c r="Z144" s="107"/>
      <c r="AA144" s="102"/>
      <c r="AB144" s="195"/>
    </row>
    <row r="145" spans="1:28" hidden="1" x14ac:dyDescent="0.25">
      <c r="A145" s="707"/>
      <c r="B145" s="710"/>
      <c r="C145" s="703"/>
      <c r="D145" s="683"/>
      <c r="E145" s="713"/>
      <c r="F145" s="721"/>
      <c r="G145" s="710"/>
      <c r="H145" s="177" t="s">
        <v>213</v>
      </c>
      <c r="I145" s="189" t="str">
        <f>+IF('5 Valoración Control'!I145="","",'5 Valoración Control'!I145)</f>
        <v/>
      </c>
      <c r="J145" s="703"/>
      <c r="K145" s="683"/>
      <c r="L145" s="716"/>
      <c r="M145" s="190"/>
      <c r="N145" s="191"/>
      <c r="O145" s="107"/>
      <c r="P145" s="107"/>
      <c r="Q145" s="193"/>
      <c r="R145" s="199"/>
      <c r="S145" s="192"/>
      <c r="T145" s="193"/>
      <c r="U145" s="107"/>
      <c r="V145" s="169"/>
      <c r="W145" s="169"/>
      <c r="X145" s="194"/>
      <c r="Y145" s="191"/>
      <c r="Z145" s="107"/>
      <c r="AA145" s="102"/>
      <c r="AB145" s="195"/>
    </row>
    <row r="146" spans="1:28" ht="18.75" hidden="1" thickBot="1" x14ac:dyDescent="0.3">
      <c r="A146" s="708"/>
      <c r="B146" s="711"/>
      <c r="C146" s="704"/>
      <c r="D146" s="706"/>
      <c r="E146" s="714"/>
      <c r="F146" s="722"/>
      <c r="G146" s="711"/>
      <c r="H146" s="203" t="s">
        <v>214</v>
      </c>
      <c r="I146" s="204" t="str">
        <f>+IF('5 Valoración Control'!I146="","",'5 Valoración Control'!I146)</f>
        <v/>
      </c>
      <c r="J146" s="704"/>
      <c r="K146" s="706"/>
      <c r="L146" s="717"/>
      <c r="M146" s="205"/>
      <c r="N146" s="206"/>
      <c r="O146" s="122"/>
      <c r="P146" s="122"/>
      <c r="Q146" s="207"/>
      <c r="R146" s="208"/>
      <c r="S146" s="209"/>
      <c r="T146" s="207"/>
      <c r="U146" s="122"/>
      <c r="V146" s="210"/>
      <c r="W146" s="210"/>
      <c r="X146" s="211"/>
      <c r="Y146" s="206"/>
      <c r="Z146" s="122"/>
      <c r="AA146" s="117"/>
      <c r="AB146" s="212"/>
    </row>
    <row r="147" spans="1:28" hidden="1" x14ac:dyDescent="0.25">
      <c r="A147" s="689" t="str">
        <f>'1 Contexto e Identificación'!$A$20</f>
        <v>R10</v>
      </c>
      <c r="B147" s="709" t="str">
        <f>+'1 Contexto e Identificación'!$E$20</f>
        <v xml:space="preserve">  </v>
      </c>
      <c r="C147" s="702" t="str">
        <f>+'4 Mapa Calor Inherente'!$C$21</f>
        <v/>
      </c>
      <c r="D147" s="705" t="str">
        <f>+'4 Mapa Calor Inherente'!$D$21</f>
        <v/>
      </c>
      <c r="E147" s="712" t="str">
        <f>+'4 Mapa Calor Inherente'!$E$21</f>
        <v/>
      </c>
      <c r="F147" s="723" t="s">
        <v>211</v>
      </c>
      <c r="G147" s="709" t="str">
        <f>+IF('5 Valoración Control'!G147="","",'5 Valoración Control'!G147)</f>
        <v/>
      </c>
      <c r="H147" s="213" t="s">
        <v>212</v>
      </c>
      <c r="I147" s="178" t="str">
        <f>+IF('5 Valoración Control'!I147="","",'5 Valoración Control'!I147)</f>
        <v/>
      </c>
      <c r="J147" s="702" t="str">
        <f>+'6 Mapa Calor Residual'!$C$21</f>
        <v/>
      </c>
      <c r="K147" s="705" t="str">
        <f>+'6 Mapa Calor Residual'!$D$21</f>
        <v/>
      </c>
      <c r="L147" s="715" t="str">
        <f>+'6 Mapa Calor Residual'!$E$21</f>
        <v/>
      </c>
      <c r="M147" s="179"/>
      <c r="N147" s="167"/>
      <c r="O147" s="90"/>
      <c r="P147" s="90"/>
      <c r="Q147" s="183"/>
      <c r="R147" s="214"/>
      <c r="S147" s="182"/>
      <c r="T147" s="183"/>
      <c r="U147" s="90"/>
      <c r="V147" s="181"/>
      <c r="W147" s="181"/>
      <c r="X147" s="216"/>
      <c r="Y147" s="167"/>
      <c r="Z147" s="90"/>
      <c r="AA147" s="85"/>
      <c r="AB147" s="188"/>
    </row>
    <row r="148" spans="1:28" hidden="1" x14ac:dyDescent="0.25">
      <c r="A148" s="707"/>
      <c r="B148" s="710"/>
      <c r="C148" s="703"/>
      <c r="D148" s="683"/>
      <c r="E148" s="713"/>
      <c r="F148" s="721"/>
      <c r="G148" s="710"/>
      <c r="H148" s="177" t="s">
        <v>213</v>
      </c>
      <c r="I148" s="189" t="str">
        <f>+IF('5 Valoración Control'!I148="","",'5 Valoración Control'!I148)</f>
        <v/>
      </c>
      <c r="J148" s="703"/>
      <c r="K148" s="683"/>
      <c r="L148" s="716"/>
      <c r="M148" s="190"/>
      <c r="N148" s="191"/>
      <c r="O148" s="107"/>
      <c r="P148" s="107"/>
      <c r="Q148" s="193"/>
      <c r="R148" s="199"/>
      <c r="S148" s="192"/>
      <c r="T148" s="193"/>
      <c r="U148" s="107"/>
      <c r="V148" s="169"/>
      <c r="W148" s="169"/>
      <c r="X148" s="194"/>
      <c r="Y148" s="191"/>
      <c r="Z148" s="107"/>
      <c r="AA148" s="102"/>
      <c r="AB148" s="195"/>
    </row>
    <row r="149" spans="1:28" hidden="1" x14ac:dyDescent="0.25">
      <c r="A149" s="707"/>
      <c r="B149" s="710"/>
      <c r="C149" s="703"/>
      <c r="D149" s="683"/>
      <c r="E149" s="713"/>
      <c r="F149" s="721"/>
      <c r="G149" s="710"/>
      <c r="H149" s="177" t="s">
        <v>214</v>
      </c>
      <c r="I149" s="189" t="str">
        <f>+IF('5 Valoración Control'!I149="","",'5 Valoración Control'!I149)</f>
        <v/>
      </c>
      <c r="J149" s="703"/>
      <c r="K149" s="683"/>
      <c r="L149" s="716"/>
      <c r="M149" s="190"/>
      <c r="N149" s="191"/>
      <c r="O149" s="107"/>
      <c r="P149" s="107"/>
      <c r="Q149" s="193"/>
      <c r="R149" s="199"/>
      <c r="S149" s="192"/>
      <c r="T149" s="193"/>
      <c r="U149" s="107"/>
      <c r="V149" s="169"/>
      <c r="W149" s="169"/>
      <c r="X149" s="194"/>
      <c r="Y149" s="191"/>
      <c r="Z149" s="107"/>
      <c r="AA149" s="102"/>
      <c r="AB149" s="195"/>
    </row>
    <row r="150" spans="1:28" hidden="1" x14ac:dyDescent="0.25">
      <c r="A150" s="707"/>
      <c r="B150" s="710"/>
      <c r="C150" s="703"/>
      <c r="D150" s="683"/>
      <c r="E150" s="713"/>
      <c r="F150" s="721" t="s">
        <v>215</v>
      </c>
      <c r="G150" s="710" t="str">
        <f>+IF('5 Valoración Control'!G150="","",'5 Valoración Control'!G150)</f>
        <v/>
      </c>
      <c r="H150" s="177" t="s">
        <v>212</v>
      </c>
      <c r="I150" s="189" t="str">
        <f>+IF('5 Valoración Control'!I150="","",'5 Valoración Control'!I150)</f>
        <v/>
      </c>
      <c r="J150" s="703"/>
      <c r="K150" s="683"/>
      <c r="L150" s="716"/>
      <c r="M150" s="190"/>
      <c r="N150" s="191"/>
      <c r="O150" s="107"/>
      <c r="P150" s="107"/>
      <c r="Q150" s="193"/>
      <c r="R150" s="199"/>
      <c r="S150" s="192"/>
      <c r="T150" s="193"/>
      <c r="U150" s="107"/>
      <c r="V150" s="169"/>
      <c r="W150" s="169"/>
      <c r="X150" s="194"/>
      <c r="Y150" s="191"/>
      <c r="Z150" s="107"/>
      <c r="AA150" s="102"/>
      <c r="AB150" s="195"/>
    </row>
    <row r="151" spans="1:28" hidden="1" x14ac:dyDescent="0.25">
      <c r="A151" s="707"/>
      <c r="B151" s="710"/>
      <c r="C151" s="703"/>
      <c r="D151" s="683"/>
      <c r="E151" s="713"/>
      <c r="F151" s="721"/>
      <c r="G151" s="710"/>
      <c r="H151" s="177" t="s">
        <v>213</v>
      </c>
      <c r="I151" s="189" t="str">
        <f>+IF('5 Valoración Control'!I151="","",'5 Valoración Control'!I151)</f>
        <v/>
      </c>
      <c r="J151" s="703"/>
      <c r="K151" s="683"/>
      <c r="L151" s="716"/>
      <c r="M151" s="190"/>
      <c r="N151" s="191"/>
      <c r="O151" s="107"/>
      <c r="P151" s="107"/>
      <c r="Q151" s="193"/>
      <c r="R151" s="199"/>
      <c r="S151" s="192"/>
      <c r="T151" s="193"/>
      <c r="U151" s="107"/>
      <c r="V151" s="169"/>
      <c r="W151" s="169"/>
      <c r="X151" s="194"/>
      <c r="Y151" s="191"/>
      <c r="Z151" s="107"/>
      <c r="AA151" s="102"/>
      <c r="AB151" s="195"/>
    </row>
    <row r="152" spans="1:28" hidden="1" x14ac:dyDescent="0.25">
      <c r="A152" s="707"/>
      <c r="B152" s="710"/>
      <c r="C152" s="703"/>
      <c r="D152" s="683"/>
      <c r="E152" s="713"/>
      <c r="F152" s="721"/>
      <c r="G152" s="710"/>
      <c r="H152" s="177" t="s">
        <v>214</v>
      </c>
      <c r="I152" s="189" t="str">
        <f>+IF('5 Valoración Control'!I152="","",'5 Valoración Control'!I152)</f>
        <v/>
      </c>
      <c r="J152" s="703"/>
      <c r="K152" s="683"/>
      <c r="L152" s="716"/>
      <c r="M152" s="190"/>
      <c r="N152" s="191"/>
      <c r="O152" s="107"/>
      <c r="P152" s="107"/>
      <c r="Q152" s="193"/>
      <c r="R152" s="199"/>
      <c r="S152" s="192"/>
      <c r="T152" s="193"/>
      <c r="U152" s="107"/>
      <c r="V152" s="169"/>
      <c r="W152" s="169"/>
      <c r="X152" s="194"/>
      <c r="Y152" s="191"/>
      <c r="Z152" s="107"/>
      <c r="AA152" s="102"/>
      <c r="AB152" s="195"/>
    </row>
    <row r="153" spans="1:28" hidden="1" x14ac:dyDescent="0.25">
      <c r="A153" s="707"/>
      <c r="B153" s="710"/>
      <c r="C153" s="703"/>
      <c r="D153" s="683"/>
      <c r="E153" s="713"/>
      <c r="F153" s="721" t="s">
        <v>216</v>
      </c>
      <c r="G153" s="710" t="str">
        <f>+IF('5 Valoración Control'!G153="","",'5 Valoración Control'!G153)</f>
        <v/>
      </c>
      <c r="H153" s="177" t="s">
        <v>212</v>
      </c>
      <c r="I153" s="189" t="str">
        <f>+IF('5 Valoración Control'!I153="","",'5 Valoración Control'!I153)</f>
        <v/>
      </c>
      <c r="J153" s="703"/>
      <c r="K153" s="683"/>
      <c r="L153" s="716"/>
      <c r="M153" s="190"/>
      <c r="N153" s="191"/>
      <c r="O153" s="107"/>
      <c r="P153" s="107"/>
      <c r="Q153" s="193"/>
      <c r="R153" s="199"/>
      <c r="S153" s="192"/>
      <c r="T153" s="193"/>
      <c r="U153" s="107"/>
      <c r="V153" s="169"/>
      <c r="W153" s="169"/>
      <c r="X153" s="194"/>
      <c r="Y153" s="191"/>
      <c r="Z153" s="107"/>
      <c r="AA153" s="102"/>
      <c r="AB153" s="195"/>
    </row>
    <row r="154" spans="1:28" hidden="1" x14ac:dyDescent="0.25">
      <c r="A154" s="707"/>
      <c r="B154" s="710"/>
      <c r="C154" s="703"/>
      <c r="D154" s="683"/>
      <c r="E154" s="713"/>
      <c r="F154" s="721"/>
      <c r="G154" s="710"/>
      <c r="H154" s="177" t="s">
        <v>213</v>
      </c>
      <c r="I154" s="189" t="str">
        <f>+IF('5 Valoración Control'!I154="","",'5 Valoración Control'!I154)</f>
        <v/>
      </c>
      <c r="J154" s="703"/>
      <c r="K154" s="683"/>
      <c r="L154" s="716"/>
      <c r="M154" s="190"/>
      <c r="N154" s="191"/>
      <c r="O154" s="107"/>
      <c r="P154" s="107"/>
      <c r="Q154" s="193"/>
      <c r="R154" s="199"/>
      <c r="S154" s="192"/>
      <c r="T154" s="193"/>
      <c r="U154" s="107"/>
      <c r="V154" s="169"/>
      <c r="W154" s="169"/>
      <c r="X154" s="194"/>
      <c r="Y154" s="191"/>
      <c r="Z154" s="107"/>
      <c r="AA154" s="102"/>
      <c r="AB154" s="195"/>
    </row>
    <row r="155" spans="1:28" hidden="1" x14ac:dyDescent="0.25">
      <c r="A155" s="707"/>
      <c r="B155" s="710"/>
      <c r="C155" s="703"/>
      <c r="D155" s="683"/>
      <c r="E155" s="713"/>
      <c r="F155" s="721"/>
      <c r="G155" s="710"/>
      <c r="H155" s="177" t="s">
        <v>214</v>
      </c>
      <c r="I155" s="189" t="str">
        <f>+IF('5 Valoración Control'!I155="","",'5 Valoración Control'!I155)</f>
        <v/>
      </c>
      <c r="J155" s="703"/>
      <c r="K155" s="683"/>
      <c r="L155" s="716"/>
      <c r="M155" s="190"/>
      <c r="N155" s="191"/>
      <c r="O155" s="107"/>
      <c r="P155" s="107"/>
      <c r="Q155" s="193"/>
      <c r="R155" s="199"/>
      <c r="S155" s="192"/>
      <c r="T155" s="193"/>
      <c r="U155" s="107"/>
      <c r="V155" s="169"/>
      <c r="W155" s="169"/>
      <c r="X155" s="194"/>
      <c r="Y155" s="191"/>
      <c r="Z155" s="107"/>
      <c r="AA155" s="102"/>
      <c r="AB155" s="195"/>
    </row>
    <row r="156" spans="1:28" hidden="1" x14ac:dyDescent="0.25">
      <c r="A156" s="707"/>
      <c r="B156" s="710"/>
      <c r="C156" s="703"/>
      <c r="D156" s="683"/>
      <c r="E156" s="713"/>
      <c r="F156" s="721" t="s">
        <v>217</v>
      </c>
      <c r="G156" s="710" t="str">
        <f>+IF('5 Valoración Control'!G156="","",'5 Valoración Control'!G156)</f>
        <v/>
      </c>
      <c r="H156" s="177" t="s">
        <v>212</v>
      </c>
      <c r="I156" s="189" t="str">
        <f>+IF('5 Valoración Control'!I156="","",'5 Valoración Control'!I156)</f>
        <v/>
      </c>
      <c r="J156" s="703"/>
      <c r="K156" s="683"/>
      <c r="L156" s="716"/>
      <c r="M156" s="190"/>
      <c r="N156" s="191"/>
      <c r="O156" s="107"/>
      <c r="P156" s="107"/>
      <c r="Q156" s="193"/>
      <c r="R156" s="199"/>
      <c r="S156" s="192"/>
      <c r="T156" s="193"/>
      <c r="U156" s="107"/>
      <c r="V156" s="169"/>
      <c r="W156" s="169"/>
      <c r="X156" s="194"/>
      <c r="Y156" s="191"/>
      <c r="Z156" s="107"/>
      <c r="AA156" s="102"/>
      <c r="AB156" s="195"/>
    </row>
    <row r="157" spans="1:28" hidden="1" x14ac:dyDescent="0.25">
      <c r="A157" s="707"/>
      <c r="B157" s="710"/>
      <c r="C157" s="703"/>
      <c r="D157" s="683"/>
      <c r="E157" s="713"/>
      <c r="F157" s="721"/>
      <c r="G157" s="710"/>
      <c r="H157" s="177" t="s">
        <v>213</v>
      </c>
      <c r="I157" s="189" t="str">
        <f>+IF('5 Valoración Control'!I157="","",'5 Valoración Control'!I157)</f>
        <v/>
      </c>
      <c r="J157" s="703"/>
      <c r="K157" s="683"/>
      <c r="L157" s="716"/>
      <c r="M157" s="190"/>
      <c r="N157" s="191"/>
      <c r="O157" s="107"/>
      <c r="P157" s="107"/>
      <c r="Q157" s="193"/>
      <c r="R157" s="199"/>
      <c r="S157" s="192"/>
      <c r="T157" s="193"/>
      <c r="U157" s="107"/>
      <c r="V157" s="169"/>
      <c r="W157" s="169"/>
      <c r="X157" s="194"/>
      <c r="Y157" s="191"/>
      <c r="Z157" s="107"/>
      <c r="AA157" s="102"/>
      <c r="AB157" s="195"/>
    </row>
    <row r="158" spans="1:28" hidden="1" x14ac:dyDescent="0.25">
      <c r="A158" s="707"/>
      <c r="B158" s="710"/>
      <c r="C158" s="703"/>
      <c r="D158" s="683"/>
      <c r="E158" s="713"/>
      <c r="F158" s="721"/>
      <c r="G158" s="710"/>
      <c r="H158" s="177" t="s">
        <v>214</v>
      </c>
      <c r="I158" s="189" t="str">
        <f>+IF('5 Valoración Control'!I158="","",'5 Valoración Control'!I158)</f>
        <v/>
      </c>
      <c r="J158" s="703"/>
      <c r="K158" s="683"/>
      <c r="L158" s="716"/>
      <c r="M158" s="190"/>
      <c r="N158" s="191"/>
      <c r="O158" s="107"/>
      <c r="P158" s="107"/>
      <c r="Q158" s="193"/>
      <c r="R158" s="199"/>
      <c r="S158" s="192"/>
      <c r="T158" s="193"/>
      <c r="U158" s="107"/>
      <c r="V158" s="169"/>
      <c r="W158" s="169"/>
      <c r="X158" s="194"/>
      <c r="Y158" s="191"/>
      <c r="Z158" s="107"/>
      <c r="AA158" s="102"/>
      <c r="AB158" s="195"/>
    </row>
    <row r="159" spans="1:28" hidden="1" x14ac:dyDescent="0.25">
      <c r="A159" s="707"/>
      <c r="B159" s="710"/>
      <c r="C159" s="703"/>
      <c r="D159" s="683"/>
      <c r="E159" s="713"/>
      <c r="F159" s="721" t="s">
        <v>218</v>
      </c>
      <c r="G159" s="710" t="str">
        <f>+IF('5 Valoración Control'!G159="","",'5 Valoración Control'!G159)</f>
        <v/>
      </c>
      <c r="H159" s="177" t="s">
        <v>212</v>
      </c>
      <c r="I159" s="189" t="str">
        <f>+IF('5 Valoración Control'!I159="","",'5 Valoración Control'!I159)</f>
        <v/>
      </c>
      <c r="J159" s="703"/>
      <c r="K159" s="683"/>
      <c r="L159" s="716"/>
      <c r="M159" s="190"/>
      <c r="N159" s="191"/>
      <c r="O159" s="107"/>
      <c r="P159" s="107"/>
      <c r="Q159" s="193"/>
      <c r="R159" s="199"/>
      <c r="S159" s="192"/>
      <c r="T159" s="193"/>
      <c r="U159" s="107"/>
      <c r="V159" s="169"/>
      <c r="W159" s="169"/>
      <c r="X159" s="194"/>
      <c r="Y159" s="191"/>
      <c r="Z159" s="107"/>
      <c r="AA159" s="102"/>
      <c r="AB159" s="195"/>
    </row>
    <row r="160" spans="1:28" hidden="1" x14ac:dyDescent="0.25">
      <c r="A160" s="707"/>
      <c r="B160" s="710"/>
      <c r="C160" s="703"/>
      <c r="D160" s="683"/>
      <c r="E160" s="713"/>
      <c r="F160" s="721"/>
      <c r="G160" s="710"/>
      <c r="H160" s="177" t="s">
        <v>213</v>
      </c>
      <c r="I160" s="189" t="str">
        <f>+IF('5 Valoración Control'!I160="","",'5 Valoración Control'!I160)</f>
        <v/>
      </c>
      <c r="J160" s="703"/>
      <c r="K160" s="683"/>
      <c r="L160" s="716"/>
      <c r="M160" s="190"/>
      <c r="N160" s="191"/>
      <c r="O160" s="107"/>
      <c r="P160" s="107"/>
      <c r="Q160" s="193"/>
      <c r="R160" s="199"/>
      <c r="S160" s="192"/>
      <c r="T160" s="193"/>
      <c r="U160" s="107"/>
      <c r="V160" s="169"/>
      <c r="W160" s="169"/>
      <c r="X160" s="194"/>
      <c r="Y160" s="191"/>
      <c r="Z160" s="107"/>
      <c r="AA160" s="102"/>
      <c r="AB160" s="195"/>
    </row>
    <row r="161" spans="1:28" ht="18.75" hidden="1" thickBot="1" x14ac:dyDescent="0.3">
      <c r="A161" s="708"/>
      <c r="B161" s="711"/>
      <c r="C161" s="704"/>
      <c r="D161" s="706"/>
      <c r="E161" s="714"/>
      <c r="F161" s="722"/>
      <c r="G161" s="711"/>
      <c r="H161" s="203" t="s">
        <v>214</v>
      </c>
      <c r="I161" s="204" t="str">
        <f>+IF('5 Valoración Control'!I161="","",'5 Valoración Control'!I161)</f>
        <v/>
      </c>
      <c r="J161" s="704"/>
      <c r="K161" s="706"/>
      <c r="L161" s="717"/>
      <c r="M161" s="205"/>
      <c r="N161" s="206"/>
      <c r="O161" s="122"/>
      <c r="P161" s="122"/>
      <c r="Q161" s="207"/>
      <c r="R161" s="208"/>
      <c r="S161" s="209"/>
      <c r="T161" s="207"/>
      <c r="U161" s="122"/>
      <c r="V161" s="210"/>
      <c r="W161" s="210"/>
      <c r="X161" s="211"/>
      <c r="Y161" s="206"/>
      <c r="Z161" s="122"/>
      <c r="AA161" s="117"/>
      <c r="AB161" s="212"/>
    </row>
    <row r="162" spans="1:28" hidden="1" x14ac:dyDescent="0.25">
      <c r="A162" s="689" t="str">
        <f>'1 Contexto e Identificación'!$A$21</f>
        <v>R11</v>
      </c>
      <c r="B162" s="709" t="str">
        <f>+'1 Contexto e Identificación'!$E$21</f>
        <v xml:space="preserve">  </v>
      </c>
      <c r="C162" s="702" t="str">
        <f>+'4 Mapa Calor Inherente'!$C$22</f>
        <v/>
      </c>
      <c r="D162" s="705" t="str">
        <f>+'4 Mapa Calor Inherente'!$D$22</f>
        <v/>
      </c>
      <c r="E162" s="712" t="str">
        <f>+'4 Mapa Calor Inherente'!$E$22</f>
        <v/>
      </c>
      <c r="F162" s="723" t="s">
        <v>211</v>
      </c>
      <c r="G162" s="709" t="str">
        <f>+IF('5 Valoración Control'!G162="","",'5 Valoración Control'!G162)</f>
        <v/>
      </c>
      <c r="H162" s="213" t="s">
        <v>212</v>
      </c>
      <c r="I162" s="178" t="str">
        <f>+IF('5 Valoración Control'!I162="","",'5 Valoración Control'!I162)</f>
        <v/>
      </c>
      <c r="J162" s="702" t="str">
        <f>+'6 Mapa Calor Residual'!$C$22</f>
        <v/>
      </c>
      <c r="K162" s="705" t="str">
        <f>+'6 Mapa Calor Residual'!$D$22</f>
        <v/>
      </c>
      <c r="L162" s="715" t="str">
        <f>+'6 Mapa Calor Residual'!$E$22</f>
        <v/>
      </c>
      <c r="M162" s="179"/>
      <c r="N162" s="167"/>
      <c r="O162" s="90"/>
      <c r="P162" s="90"/>
      <c r="Q162" s="183"/>
      <c r="R162" s="214"/>
      <c r="S162" s="182"/>
      <c r="T162" s="183"/>
      <c r="U162" s="90"/>
      <c r="V162" s="181"/>
      <c r="W162" s="181"/>
      <c r="X162" s="216"/>
      <c r="Y162" s="167"/>
      <c r="Z162" s="90"/>
      <c r="AA162" s="85"/>
      <c r="AB162" s="188"/>
    </row>
    <row r="163" spans="1:28" hidden="1" x14ac:dyDescent="0.25">
      <c r="A163" s="707"/>
      <c r="B163" s="710"/>
      <c r="C163" s="703"/>
      <c r="D163" s="683"/>
      <c r="E163" s="713"/>
      <c r="F163" s="721"/>
      <c r="G163" s="710"/>
      <c r="H163" s="177" t="s">
        <v>213</v>
      </c>
      <c r="I163" s="189" t="str">
        <f>+IF('5 Valoración Control'!I163="","",'5 Valoración Control'!I163)</f>
        <v/>
      </c>
      <c r="J163" s="703"/>
      <c r="K163" s="683"/>
      <c r="L163" s="716"/>
      <c r="M163" s="190"/>
      <c r="N163" s="191"/>
      <c r="O163" s="107"/>
      <c r="P163" s="107"/>
      <c r="Q163" s="193"/>
      <c r="R163" s="199"/>
      <c r="S163" s="192"/>
      <c r="T163" s="193"/>
      <c r="U163" s="107"/>
      <c r="V163" s="169"/>
      <c r="W163" s="169"/>
      <c r="X163" s="194"/>
      <c r="Y163" s="191"/>
      <c r="Z163" s="107"/>
      <c r="AA163" s="102"/>
      <c r="AB163" s="195"/>
    </row>
    <row r="164" spans="1:28" hidden="1" x14ac:dyDescent="0.25">
      <c r="A164" s="707"/>
      <c r="B164" s="710"/>
      <c r="C164" s="703"/>
      <c r="D164" s="683"/>
      <c r="E164" s="713"/>
      <c r="F164" s="721"/>
      <c r="G164" s="710"/>
      <c r="H164" s="177" t="s">
        <v>214</v>
      </c>
      <c r="I164" s="189" t="str">
        <f>+IF('5 Valoración Control'!I164="","",'5 Valoración Control'!I164)</f>
        <v/>
      </c>
      <c r="J164" s="703"/>
      <c r="K164" s="683"/>
      <c r="L164" s="716"/>
      <c r="M164" s="190"/>
      <c r="N164" s="191"/>
      <c r="O164" s="107"/>
      <c r="P164" s="107"/>
      <c r="Q164" s="193"/>
      <c r="R164" s="199"/>
      <c r="S164" s="192"/>
      <c r="T164" s="193"/>
      <c r="U164" s="107"/>
      <c r="V164" s="169"/>
      <c r="W164" s="169"/>
      <c r="X164" s="194"/>
      <c r="Y164" s="191"/>
      <c r="Z164" s="107"/>
      <c r="AA164" s="102"/>
      <c r="AB164" s="195"/>
    </row>
    <row r="165" spans="1:28" hidden="1" x14ac:dyDescent="0.25">
      <c r="A165" s="707"/>
      <c r="B165" s="710"/>
      <c r="C165" s="703"/>
      <c r="D165" s="683"/>
      <c r="E165" s="713"/>
      <c r="F165" s="721" t="s">
        <v>215</v>
      </c>
      <c r="G165" s="710" t="str">
        <f>+IF('5 Valoración Control'!G165="","",'5 Valoración Control'!G165)</f>
        <v/>
      </c>
      <c r="H165" s="177" t="s">
        <v>212</v>
      </c>
      <c r="I165" s="189" t="str">
        <f>+IF('5 Valoración Control'!I165="","",'5 Valoración Control'!I165)</f>
        <v/>
      </c>
      <c r="J165" s="703"/>
      <c r="K165" s="683"/>
      <c r="L165" s="716"/>
      <c r="M165" s="190"/>
      <c r="N165" s="191"/>
      <c r="O165" s="107"/>
      <c r="P165" s="107"/>
      <c r="Q165" s="193"/>
      <c r="R165" s="199"/>
      <c r="S165" s="192"/>
      <c r="T165" s="193"/>
      <c r="U165" s="107"/>
      <c r="V165" s="169"/>
      <c r="W165" s="169"/>
      <c r="X165" s="194"/>
      <c r="Y165" s="191"/>
      <c r="Z165" s="107"/>
      <c r="AA165" s="102"/>
      <c r="AB165" s="195"/>
    </row>
    <row r="166" spans="1:28" hidden="1" x14ac:dyDescent="0.25">
      <c r="A166" s="707"/>
      <c r="B166" s="710"/>
      <c r="C166" s="703"/>
      <c r="D166" s="683"/>
      <c r="E166" s="713"/>
      <c r="F166" s="721"/>
      <c r="G166" s="710"/>
      <c r="H166" s="177" t="s">
        <v>213</v>
      </c>
      <c r="I166" s="189" t="str">
        <f>+IF('5 Valoración Control'!I166="","",'5 Valoración Control'!I166)</f>
        <v/>
      </c>
      <c r="J166" s="703"/>
      <c r="K166" s="683"/>
      <c r="L166" s="716"/>
      <c r="M166" s="190"/>
      <c r="N166" s="191"/>
      <c r="O166" s="107"/>
      <c r="P166" s="107"/>
      <c r="Q166" s="193"/>
      <c r="R166" s="199"/>
      <c r="S166" s="192"/>
      <c r="T166" s="193"/>
      <c r="U166" s="107"/>
      <c r="V166" s="169"/>
      <c r="W166" s="169"/>
      <c r="X166" s="194"/>
      <c r="Y166" s="191"/>
      <c r="Z166" s="107"/>
      <c r="AA166" s="102"/>
      <c r="AB166" s="195"/>
    </row>
    <row r="167" spans="1:28" hidden="1" x14ac:dyDescent="0.25">
      <c r="A167" s="707"/>
      <c r="B167" s="710"/>
      <c r="C167" s="703"/>
      <c r="D167" s="683"/>
      <c r="E167" s="713"/>
      <c r="F167" s="721"/>
      <c r="G167" s="710"/>
      <c r="H167" s="177" t="s">
        <v>214</v>
      </c>
      <c r="I167" s="189" t="str">
        <f>+IF('5 Valoración Control'!I167="","",'5 Valoración Control'!I167)</f>
        <v/>
      </c>
      <c r="J167" s="703"/>
      <c r="K167" s="683"/>
      <c r="L167" s="716"/>
      <c r="M167" s="190"/>
      <c r="N167" s="191"/>
      <c r="O167" s="107"/>
      <c r="P167" s="107"/>
      <c r="Q167" s="193"/>
      <c r="R167" s="199"/>
      <c r="S167" s="192"/>
      <c r="T167" s="193"/>
      <c r="U167" s="107"/>
      <c r="V167" s="169"/>
      <c r="W167" s="169"/>
      <c r="X167" s="194"/>
      <c r="Y167" s="191"/>
      <c r="Z167" s="107"/>
      <c r="AA167" s="102"/>
      <c r="AB167" s="195"/>
    </row>
    <row r="168" spans="1:28" hidden="1" x14ac:dyDescent="0.25">
      <c r="A168" s="707"/>
      <c r="B168" s="710"/>
      <c r="C168" s="703"/>
      <c r="D168" s="683"/>
      <c r="E168" s="713"/>
      <c r="F168" s="721" t="s">
        <v>216</v>
      </c>
      <c r="G168" s="710" t="str">
        <f>+IF('5 Valoración Control'!G168="","",'5 Valoración Control'!G168)</f>
        <v/>
      </c>
      <c r="H168" s="177" t="s">
        <v>212</v>
      </c>
      <c r="I168" s="189" t="str">
        <f>+IF('5 Valoración Control'!I168="","",'5 Valoración Control'!I168)</f>
        <v/>
      </c>
      <c r="J168" s="703"/>
      <c r="K168" s="683"/>
      <c r="L168" s="716"/>
      <c r="M168" s="190"/>
      <c r="N168" s="191"/>
      <c r="O168" s="107"/>
      <c r="P168" s="107"/>
      <c r="Q168" s="193"/>
      <c r="R168" s="199"/>
      <c r="S168" s="192"/>
      <c r="T168" s="193"/>
      <c r="U168" s="107"/>
      <c r="V168" s="169"/>
      <c r="W168" s="169"/>
      <c r="X168" s="194"/>
      <c r="Y168" s="191"/>
      <c r="Z168" s="107"/>
      <c r="AA168" s="102"/>
      <c r="AB168" s="195"/>
    </row>
    <row r="169" spans="1:28" hidden="1" x14ac:dyDescent="0.25">
      <c r="A169" s="707"/>
      <c r="B169" s="710"/>
      <c r="C169" s="703"/>
      <c r="D169" s="683"/>
      <c r="E169" s="713"/>
      <c r="F169" s="721"/>
      <c r="G169" s="710"/>
      <c r="H169" s="177" t="s">
        <v>213</v>
      </c>
      <c r="I169" s="189" t="str">
        <f>+IF('5 Valoración Control'!I169="","",'5 Valoración Control'!I169)</f>
        <v/>
      </c>
      <c r="J169" s="703"/>
      <c r="K169" s="683"/>
      <c r="L169" s="716"/>
      <c r="M169" s="190"/>
      <c r="N169" s="191"/>
      <c r="O169" s="107"/>
      <c r="P169" s="107"/>
      <c r="Q169" s="193"/>
      <c r="R169" s="199"/>
      <c r="S169" s="192"/>
      <c r="T169" s="193"/>
      <c r="U169" s="107"/>
      <c r="V169" s="169"/>
      <c r="W169" s="169"/>
      <c r="X169" s="194"/>
      <c r="Y169" s="191"/>
      <c r="Z169" s="107"/>
      <c r="AA169" s="102"/>
      <c r="AB169" s="195"/>
    </row>
    <row r="170" spans="1:28" hidden="1" x14ac:dyDescent="0.25">
      <c r="A170" s="707"/>
      <c r="B170" s="710"/>
      <c r="C170" s="703"/>
      <c r="D170" s="683"/>
      <c r="E170" s="713"/>
      <c r="F170" s="721"/>
      <c r="G170" s="710"/>
      <c r="H170" s="177" t="s">
        <v>214</v>
      </c>
      <c r="I170" s="189" t="str">
        <f>+IF('5 Valoración Control'!I170="","",'5 Valoración Control'!I170)</f>
        <v/>
      </c>
      <c r="J170" s="703"/>
      <c r="K170" s="683"/>
      <c r="L170" s="716"/>
      <c r="M170" s="190"/>
      <c r="N170" s="191"/>
      <c r="O170" s="107"/>
      <c r="P170" s="107"/>
      <c r="Q170" s="193"/>
      <c r="R170" s="199"/>
      <c r="S170" s="192"/>
      <c r="T170" s="193"/>
      <c r="U170" s="107"/>
      <c r="V170" s="169"/>
      <c r="W170" s="169"/>
      <c r="X170" s="194"/>
      <c r="Y170" s="191"/>
      <c r="Z170" s="107"/>
      <c r="AA170" s="102"/>
      <c r="AB170" s="195"/>
    </row>
    <row r="171" spans="1:28" hidden="1" x14ac:dyDescent="0.25">
      <c r="A171" s="707"/>
      <c r="B171" s="710"/>
      <c r="C171" s="703"/>
      <c r="D171" s="683"/>
      <c r="E171" s="713"/>
      <c r="F171" s="721" t="s">
        <v>217</v>
      </c>
      <c r="G171" s="710" t="str">
        <f>+IF('5 Valoración Control'!G171="","",'5 Valoración Control'!G171)</f>
        <v/>
      </c>
      <c r="H171" s="177" t="s">
        <v>212</v>
      </c>
      <c r="I171" s="189" t="str">
        <f>+IF('5 Valoración Control'!I171="","",'5 Valoración Control'!I171)</f>
        <v/>
      </c>
      <c r="J171" s="703"/>
      <c r="K171" s="683"/>
      <c r="L171" s="716"/>
      <c r="M171" s="190"/>
      <c r="N171" s="191"/>
      <c r="O171" s="107"/>
      <c r="P171" s="107"/>
      <c r="Q171" s="193"/>
      <c r="R171" s="199"/>
      <c r="S171" s="192"/>
      <c r="T171" s="193"/>
      <c r="U171" s="107"/>
      <c r="V171" s="169"/>
      <c r="W171" s="169"/>
      <c r="X171" s="194"/>
      <c r="Y171" s="191"/>
      <c r="Z171" s="107"/>
      <c r="AA171" s="102"/>
      <c r="AB171" s="195"/>
    </row>
    <row r="172" spans="1:28" hidden="1" x14ac:dyDescent="0.25">
      <c r="A172" s="707"/>
      <c r="B172" s="710"/>
      <c r="C172" s="703"/>
      <c r="D172" s="683"/>
      <c r="E172" s="713"/>
      <c r="F172" s="721"/>
      <c r="G172" s="710"/>
      <c r="H172" s="177" t="s">
        <v>213</v>
      </c>
      <c r="I172" s="189" t="str">
        <f>+IF('5 Valoración Control'!I172="","",'5 Valoración Control'!I172)</f>
        <v/>
      </c>
      <c r="J172" s="703"/>
      <c r="K172" s="683"/>
      <c r="L172" s="716"/>
      <c r="M172" s="190"/>
      <c r="N172" s="191"/>
      <c r="O172" s="107"/>
      <c r="P172" s="107"/>
      <c r="Q172" s="193"/>
      <c r="R172" s="199"/>
      <c r="S172" s="192"/>
      <c r="T172" s="193"/>
      <c r="U172" s="107"/>
      <c r="V172" s="169"/>
      <c r="W172" s="169"/>
      <c r="X172" s="194"/>
      <c r="Y172" s="191"/>
      <c r="Z172" s="107"/>
      <c r="AA172" s="102"/>
      <c r="AB172" s="195"/>
    </row>
    <row r="173" spans="1:28" hidden="1" x14ac:dyDescent="0.25">
      <c r="A173" s="707"/>
      <c r="B173" s="710"/>
      <c r="C173" s="703"/>
      <c r="D173" s="683"/>
      <c r="E173" s="713"/>
      <c r="F173" s="721"/>
      <c r="G173" s="710"/>
      <c r="H173" s="177" t="s">
        <v>214</v>
      </c>
      <c r="I173" s="189" t="str">
        <f>+IF('5 Valoración Control'!I173="","",'5 Valoración Control'!I173)</f>
        <v/>
      </c>
      <c r="J173" s="703"/>
      <c r="K173" s="683"/>
      <c r="L173" s="716"/>
      <c r="M173" s="190"/>
      <c r="N173" s="191"/>
      <c r="O173" s="107"/>
      <c r="P173" s="107"/>
      <c r="Q173" s="193"/>
      <c r="R173" s="199"/>
      <c r="S173" s="192"/>
      <c r="T173" s="193"/>
      <c r="U173" s="107"/>
      <c r="V173" s="169"/>
      <c r="W173" s="169"/>
      <c r="X173" s="194"/>
      <c r="Y173" s="191"/>
      <c r="Z173" s="107"/>
      <c r="AA173" s="102"/>
      <c r="AB173" s="195"/>
    </row>
    <row r="174" spans="1:28" hidden="1" x14ac:dyDescent="0.25">
      <c r="A174" s="707"/>
      <c r="B174" s="710"/>
      <c r="C174" s="703"/>
      <c r="D174" s="683"/>
      <c r="E174" s="713"/>
      <c r="F174" s="721" t="s">
        <v>218</v>
      </c>
      <c r="G174" s="710" t="str">
        <f>+IF('5 Valoración Control'!G174="","",'5 Valoración Control'!G174)</f>
        <v/>
      </c>
      <c r="H174" s="177" t="s">
        <v>212</v>
      </c>
      <c r="I174" s="189" t="str">
        <f>+IF('5 Valoración Control'!I174="","",'5 Valoración Control'!I174)</f>
        <v/>
      </c>
      <c r="J174" s="703"/>
      <c r="K174" s="683"/>
      <c r="L174" s="716"/>
      <c r="M174" s="190"/>
      <c r="N174" s="191"/>
      <c r="O174" s="107"/>
      <c r="P174" s="107"/>
      <c r="Q174" s="193"/>
      <c r="R174" s="199"/>
      <c r="S174" s="192"/>
      <c r="T174" s="193"/>
      <c r="U174" s="107"/>
      <c r="V174" s="169"/>
      <c r="W174" s="169"/>
      <c r="X174" s="194"/>
      <c r="Y174" s="191"/>
      <c r="Z174" s="107"/>
      <c r="AA174" s="102"/>
      <c r="AB174" s="195"/>
    </row>
    <row r="175" spans="1:28" hidden="1" x14ac:dyDescent="0.25">
      <c r="A175" s="707"/>
      <c r="B175" s="710"/>
      <c r="C175" s="703"/>
      <c r="D175" s="683"/>
      <c r="E175" s="713"/>
      <c r="F175" s="721"/>
      <c r="G175" s="710"/>
      <c r="H175" s="177" t="s">
        <v>213</v>
      </c>
      <c r="I175" s="189" t="str">
        <f>+IF('5 Valoración Control'!I175="","",'5 Valoración Control'!I175)</f>
        <v/>
      </c>
      <c r="J175" s="703"/>
      <c r="K175" s="683"/>
      <c r="L175" s="716"/>
      <c r="M175" s="190"/>
      <c r="N175" s="191"/>
      <c r="O175" s="107"/>
      <c r="P175" s="107"/>
      <c r="Q175" s="193"/>
      <c r="R175" s="199"/>
      <c r="S175" s="192"/>
      <c r="T175" s="193"/>
      <c r="U175" s="107"/>
      <c r="V175" s="169"/>
      <c r="W175" s="169"/>
      <c r="X175" s="194"/>
      <c r="Y175" s="191"/>
      <c r="Z175" s="107"/>
      <c r="AA175" s="102"/>
      <c r="AB175" s="195"/>
    </row>
    <row r="176" spans="1:28" ht="18.75" hidden="1" thickBot="1" x14ac:dyDescent="0.3">
      <c r="A176" s="708"/>
      <c r="B176" s="711"/>
      <c r="C176" s="704"/>
      <c r="D176" s="706"/>
      <c r="E176" s="714"/>
      <c r="F176" s="722"/>
      <c r="G176" s="711"/>
      <c r="H176" s="203" t="s">
        <v>214</v>
      </c>
      <c r="I176" s="204" t="str">
        <f>+IF('5 Valoración Control'!I176="","",'5 Valoración Control'!I176)</f>
        <v/>
      </c>
      <c r="J176" s="704"/>
      <c r="K176" s="706"/>
      <c r="L176" s="717"/>
      <c r="M176" s="205"/>
      <c r="N176" s="206"/>
      <c r="O176" s="122"/>
      <c r="P176" s="122"/>
      <c r="Q176" s="207"/>
      <c r="R176" s="208"/>
      <c r="S176" s="209"/>
      <c r="T176" s="207"/>
      <c r="U176" s="122"/>
      <c r="V176" s="210"/>
      <c r="W176" s="210"/>
      <c r="X176" s="211"/>
      <c r="Y176" s="206"/>
      <c r="Z176" s="122"/>
      <c r="AA176" s="117"/>
      <c r="AB176" s="212"/>
    </row>
    <row r="177" spans="1:28" hidden="1" x14ac:dyDescent="0.25">
      <c r="A177" s="724" t="str">
        <f>'1 Contexto e Identificación'!$A$22</f>
        <v>R12</v>
      </c>
      <c r="B177" s="725" t="str">
        <f>+'1 Contexto e Identificación'!$E$22</f>
        <v xml:space="preserve">  </v>
      </c>
      <c r="C177" s="718" t="str">
        <f>+'4 Mapa Calor Inherente'!$C$23</f>
        <v/>
      </c>
      <c r="D177" s="719" t="str">
        <f>+'4 Mapa Calor Inherente'!$D$23</f>
        <v/>
      </c>
      <c r="E177" s="726" t="str">
        <f>+'4 Mapa Calor Inherente'!$E$23</f>
        <v/>
      </c>
      <c r="F177" s="727" t="s">
        <v>211</v>
      </c>
      <c r="G177" s="725" t="str">
        <f>+IF('5 Valoración Control'!G177="","",'5 Valoración Control'!G177)</f>
        <v/>
      </c>
      <c r="H177" s="164" t="s">
        <v>212</v>
      </c>
      <c r="I177" s="165" t="str">
        <f>+IF('5 Valoración Control'!I177="","",'5 Valoración Control'!I177)</f>
        <v/>
      </c>
      <c r="J177" s="718" t="str">
        <f>+'6 Mapa Calor Residual'!$C$23</f>
        <v/>
      </c>
      <c r="K177" s="719" t="str">
        <f>+'6 Mapa Calor Residual'!$D$23</f>
        <v/>
      </c>
      <c r="L177" s="720" t="str">
        <f>+'6 Mapa Calor Residual'!$E$23</f>
        <v/>
      </c>
      <c r="M177" s="166"/>
      <c r="N177" s="219"/>
      <c r="O177" s="171"/>
      <c r="P177" s="171"/>
      <c r="Q177" s="170"/>
      <c r="R177" s="220"/>
      <c r="S177" s="221"/>
      <c r="T177" s="170"/>
      <c r="U177" s="171"/>
      <c r="V177" s="222"/>
      <c r="W177" s="222"/>
      <c r="X177" s="223"/>
      <c r="Y177" s="219"/>
      <c r="Z177" s="171"/>
      <c r="AA177" s="224"/>
      <c r="AB177" s="175"/>
    </row>
    <row r="178" spans="1:28" hidden="1" x14ac:dyDescent="0.25">
      <c r="A178" s="707"/>
      <c r="B178" s="710"/>
      <c r="C178" s="703"/>
      <c r="D178" s="683"/>
      <c r="E178" s="713"/>
      <c r="F178" s="721"/>
      <c r="G178" s="710"/>
      <c r="H178" s="177" t="s">
        <v>213</v>
      </c>
      <c r="I178" s="189" t="str">
        <f>+IF('5 Valoración Control'!I178="","",'5 Valoración Control'!I178)</f>
        <v/>
      </c>
      <c r="J178" s="703"/>
      <c r="K178" s="683"/>
      <c r="L178" s="716"/>
      <c r="M178" s="190"/>
      <c r="N178" s="191"/>
      <c r="O178" s="107"/>
      <c r="P178" s="107"/>
      <c r="Q178" s="193"/>
      <c r="R178" s="199"/>
      <c r="S178" s="192"/>
      <c r="T178" s="193"/>
      <c r="U178" s="107"/>
      <c r="V178" s="169"/>
      <c r="W178" s="169"/>
      <c r="X178" s="194"/>
      <c r="Y178" s="191"/>
      <c r="Z178" s="107"/>
      <c r="AA178" s="102"/>
      <c r="AB178" s="195"/>
    </row>
    <row r="179" spans="1:28" hidden="1" x14ac:dyDescent="0.25">
      <c r="A179" s="707"/>
      <c r="B179" s="710"/>
      <c r="C179" s="703"/>
      <c r="D179" s="683"/>
      <c r="E179" s="713"/>
      <c r="F179" s="721"/>
      <c r="G179" s="710"/>
      <c r="H179" s="177" t="s">
        <v>214</v>
      </c>
      <c r="I179" s="189" t="str">
        <f>+IF('5 Valoración Control'!I179="","",'5 Valoración Control'!I179)</f>
        <v/>
      </c>
      <c r="J179" s="703"/>
      <c r="K179" s="683"/>
      <c r="L179" s="716"/>
      <c r="M179" s="190"/>
      <c r="N179" s="191"/>
      <c r="O179" s="107"/>
      <c r="P179" s="107"/>
      <c r="Q179" s="193"/>
      <c r="R179" s="199"/>
      <c r="S179" s="192"/>
      <c r="T179" s="193"/>
      <c r="U179" s="107"/>
      <c r="V179" s="169"/>
      <c r="W179" s="169"/>
      <c r="X179" s="194"/>
      <c r="Y179" s="191"/>
      <c r="Z179" s="107"/>
      <c r="AA179" s="102"/>
      <c r="AB179" s="195"/>
    </row>
    <row r="180" spans="1:28" hidden="1" x14ac:dyDescent="0.25">
      <c r="A180" s="707"/>
      <c r="B180" s="710"/>
      <c r="C180" s="703"/>
      <c r="D180" s="683"/>
      <c r="E180" s="713"/>
      <c r="F180" s="721" t="s">
        <v>215</v>
      </c>
      <c r="G180" s="710" t="str">
        <f>+IF('5 Valoración Control'!G180="","",'5 Valoración Control'!G180)</f>
        <v/>
      </c>
      <c r="H180" s="177" t="s">
        <v>212</v>
      </c>
      <c r="I180" s="189" t="str">
        <f>+IF('5 Valoración Control'!I180="","",'5 Valoración Control'!I180)</f>
        <v/>
      </c>
      <c r="J180" s="703"/>
      <c r="K180" s="683"/>
      <c r="L180" s="716"/>
      <c r="M180" s="190"/>
      <c r="N180" s="191"/>
      <c r="O180" s="107"/>
      <c r="P180" s="107"/>
      <c r="Q180" s="193"/>
      <c r="R180" s="199"/>
      <c r="S180" s="192"/>
      <c r="T180" s="193"/>
      <c r="U180" s="107"/>
      <c r="V180" s="169"/>
      <c r="W180" s="169"/>
      <c r="X180" s="194"/>
      <c r="Y180" s="191"/>
      <c r="Z180" s="107"/>
      <c r="AA180" s="102"/>
      <c r="AB180" s="195"/>
    </row>
    <row r="181" spans="1:28" hidden="1" x14ac:dyDescent="0.25">
      <c r="A181" s="707"/>
      <c r="B181" s="710"/>
      <c r="C181" s="703"/>
      <c r="D181" s="683"/>
      <c r="E181" s="713"/>
      <c r="F181" s="721"/>
      <c r="G181" s="710"/>
      <c r="H181" s="177" t="s">
        <v>213</v>
      </c>
      <c r="I181" s="189" t="str">
        <f>+IF('5 Valoración Control'!I181="","",'5 Valoración Control'!I181)</f>
        <v/>
      </c>
      <c r="J181" s="703"/>
      <c r="K181" s="683"/>
      <c r="L181" s="716"/>
      <c r="M181" s="190"/>
      <c r="N181" s="191"/>
      <c r="O181" s="107"/>
      <c r="P181" s="107"/>
      <c r="Q181" s="193"/>
      <c r="R181" s="199"/>
      <c r="S181" s="192"/>
      <c r="T181" s="193"/>
      <c r="U181" s="107"/>
      <c r="V181" s="169"/>
      <c r="W181" s="169"/>
      <c r="X181" s="194"/>
      <c r="Y181" s="191"/>
      <c r="Z181" s="107"/>
      <c r="AA181" s="102"/>
      <c r="AB181" s="195"/>
    </row>
    <row r="182" spans="1:28" hidden="1" x14ac:dyDescent="0.25">
      <c r="A182" s="707"/>
      <c r="B182" s="710"/>
      <c r="C182" s="703"/>
      <c r="D182" s="683"/>
      <c r="E182" s="713"/>
      <c r="F182" s="721"/>
      <c r="G182" s="710"/>
      <c r="H182" s="177" t="s">
        <v>214</v>
      </c>
      <c r="I182" s="189" t="str">
        <f>+IF('5 Valoración Control'!I182="","",'5 Valoración Control'!I182)</f>
        <v/>
      </c>
      <c r="J182" s="703"/>
      <c r="K182" s="683"/>
      <c r="L182" s="716"/>
      <c r="M182" s="190"/>
      <c r="N182" s="191"/>
      <c r="O182" s="107"/>
      <c r="P182" s="107"/>
      <c r="Q182" s="193"/>
      <c r="R182" s="199"/>
      <c r="S182" s="192"/>
      <c r="T182" s="193"/>
      <c r="U182" s="107"/>
      <c r="V182" s="169"/>
      <c r="W182" s="169"/>
      <c r="X182" s="194"/>
      <c r="Y182" s="191"/>
      <c r="Z182" s="107"/>
      <c r="AA182" s="102"/>
      <c r="AB182" s="195"/>
    </row>
    <row r="183" spans="1:28" hidden="1" x14ac:dyDescent="0.25">
      <c r="A183" s="707"/>
      <c r="B183" s="710"/>
      <c r="C183" s="703"/>
      <c r="D183" s="683"/>
      <c r="E183" s="713"/>
      <c r="F183" s="721" t="s">
        <v>216</v>
      </c>
      <c r="G183" s="710" t="str">
        <f>+IF('5 Valoración Control'!G183="","",'5 Valoración Control'!G183)</f>
        <v/>
      </c>
      <c r="H183" s="177" t="s">
        <v>212</v>
      </c>
      <c r="I183" s="189" t="str">
        <f>+IF('5 Valoración Control'!I183="","",'5 Valoración Control'!I183)</f>
        <v/>
      </c>
      <c r="J183" s="703"/>
      <c r="K183" s="683"/>
      <c r="L183" s="716"/>
      <c r="M183" s="190"/>
      <c r="N183" s="191"/>
      <c r="O183" s="107"/>
      <c r="P183" s="107"/>
      <c r="Q183" s="193"/>
      <c r="R183" s="199"/>
      <c r="S183" s="192"/>
      <c r="T183" s="193"/>
      <c r="U183" s="107"/>
      <c r="V183" s="169"/>
      <c r="W183" s="169"/>
      <c r="X183" s="194"/>
      <c r="Y183" s="191"/>
      <c r="Z183" s="107"/>
      <c r="AA183" s="102"/>
      <c r="AB183" s="195"/>
    </row>
    <row r="184" spans="1:28" hidden="1" x14ac:dyDescent="0.25">
      <c r="A184" s="707"/>
      <c r="B184" s="710"/>
      <c r="C184" s="703"/>
      <c r="D184" s="683"/>
      <c r="E184" s="713"/>
      <c r="F184" s="721"/>
      <c r="G184" s="710"/>
      <c r="H184" s="177" t="s">
        <v>213</v>
      </c>
      <c r="I184" s="189" t="str">
        <f>+IF('5 Valoración Control'!I184="","",'5 Valoración Control'!I184)</f>
        <v/>
      </c>
      <c r="J184" s="703"/>
      <c r="K184" s="683"/>
      <c r="L184" s="716"/>
      <c r="M184" s="190"/>
      <c r="N184" s="191"/>
      <c r="O184" s="107"/>
      <c r="P184" s="107"/>
      <c r="Q184" s="193"/>
      <c r="R184" s="199"/>
      <c r="S184" s="192"/>
      <c r="T184" s="193"/>
      <c r="U184" s="107"/>
      <c r="V184" s="169"/>
      <c r="W184" s="169"/>
      <c r="X184" s="194"/>
      <c r="Y184" s="191"/>
      <c r="Z184" s="107"/>
      <c r="AA184" s="102"/>
      <c r="AB184" s="195"/>
    </row>
    <row r="185" spans="1:28" hidden="1" x14ac:dyDescent="0.25">
      <c r="A185" s="707"/>
      <c r="B185" s="710"/>
      <c r="C185" s="703"/>
      <c r="D185" s="683"/>
      <c r="E185" s="713"/>
      <c r="F185" s="721"/>
      <c r="G185" s="710"/>
      <c r="H185" s="177" t="s">
        <v>214</v>
      </c>
      <c r="I185" s="189" t="str">
        <f>+IF('5 Valoración Control'!I185="","",'5 Valoración Control'!I185)</f>
        <v/>
      </c>
      <c r="J185" s="703"/>
      <c r="K185" s="683"/>
      <c r="L185" s="716"/>
      <c r="M185" s="190"/>
      <c r="N185" s="191"/>
      <c r="O185" s="107"/>
      <c r="P185" s="107"/>
      <c r="Q185" s="193"/>
      <c r="R185" s="199"/>
      <c r="S185" s="192"/>
      <c r="T185" s="193"/>
      <c r="U185" s="107"/>
      <c r="V185" s="169"/>
      <c r="W185" s="169"/>
      <c r="X185" s="194"/>
      <c r="Y185" s="191"/>
      <c r="Z185" s="107"/>
      <c r="AA185" s="102"/>
      <c r="AB185" s="195"/>
    </row>
    <row r="186" spans="1:28" hidden="1" x14ac:dyDescent="0.25">
      <c r="A186" s="707"/>
      <c r="B186" s="710"/>
      <c r="C186" s="703"/>
      <c r="D186" s="683"/>
      <c r="E186" s="713"/>
      <c r="F186" s="721" t="s">
        <v>217</v>
      </c>
      <c r="G186" s="710" t="str">
        <f>+IF('5 Valoración Control'!G186="","",'5 Valoración Control'!G186)</f>
        <v/>
      </c>
      <c r="H186" s="177" t="s">
        <v>212</v>
      </c>
      <c r="I186" s="189" t="str">
        <f>+IF('5 Valoración Control'!I186="","",'5 Valoración Control'!I186)</f>
        <v/>
      </c>
      <c r="J186" s="703"/>
      <c r="K186" s="683"/>
      <c r="L186" s="716"/>
      <c r="M186" s="190"/>
      <c r="N186" s="191"/>
      <c r="O186" s="107"/>
      <c r="P186" s="107"/>
      <c r="Q186" s="193"/>
      <c r="R186" s="199"/>
      <c r="S186" s="192"/>
      <c r="T186" s="193"/>
      <c r="U186" s="107"/>
      <c r="V186" s="169"/>
      <c r="W186" s="169"/>
      <c r="X186" s="194"/>
      <c r="Y186" s="191"/>
      <c r="Z186" s="107"/>
      <c r="AA186" s="102"/>
      <c r="AB186" s="195"/>
    </row>
    <row r="187" spans="1:28" hidden="1" x14ac:dyDescent="0.25">
      <c r="A187" s="707"/>
      <c r="B187" s="710"/>
      <c r="C187" s="703"/>
      <c r="D187" s="683"/>
      <c r="E187" s="713"/>
      <c r="F187" s="721"/>
      <c r="G187" s="710"/>
      <c r="H187" s="177" t="s">
        <v>213</v>
      </c>
      <c r="I187" s="189" t="str">
        <f>+IF('5 Valoración Control'!I187="","",'5 Valoración Control'!I187)</f>
        <v/>
      </c>
      <c r="J187" s="703"/>
      <c r="K187" s="683"/>
      <c r="L187" s="716"/>
      <c r="M187" s="190"/>
      <c r="N187" s="191"/>
      <c r="O187" s="107"/>
      <c r="P187" s="107"/>
      <c r="Q187" s="193"/>
      <c r="R187" s="199"/>
      <c r="S187" s="192"/>
      <c r="T187" s="193"/>
      <c r="U187" s="107"/>
      <c r="V187" s="169"/>
      <c r="W187" s="169"/>
      <c r="X187" s="194"/>
      <c r="Y187" s="191"/>
      <c r="Z187" s="107"/>
      <c r="AA187" s="102"/>
      <c r="AB187" s="195"/>
    </row>
    <row r="188" spans="1:28" hidden="1" x14ac:dyDescent="0.25">
      <c r="A188" s="707"/>
      <c r="B188" s="710"/>
      <c r="C188" s="703"/>
      <c r="D188" s="683"/>
      <c r="E188" s="713"/>
      <c r="F188" s="721"/>
      <c r="G188" s="710"/>
      <c r="H188" s="177" t="s">
        <v>214</v>
      </c>
      <c r="I188" s="189" t="str">
        <f>+IF('5 Valoración Control'!I188="","",'5 Valoración Control'!I188)</f>
        <v/>
      </c>
      <c r="J188" s="703"/>
      <c r="K188" s="683"/>
      <c r="L188" s="716"/>
      <c r="M188" s="190"/>
      <c r="N188" s="191"/>
      <c r="O188" s="107"/>
      <c r="P188" s="107"/>
      <c r="Q188" s="193"/>
      <c r="R188" s="199"/>
      <c r="S188" s="192"/>
      <c r="T188" s="193"/>
      <c r="U188" s="107"/>
      <c r="V188" s="169"/>
      <c r="W188" s="169"/>
      <c r="X188" s="194"/>
      <c r="Y188" s="191"/>
      <c r="Z188" s="107"/>
      <c r="AA188" s="102"/>
      <c r="AB188" s="195"/>
    </row>
    <row r="189" spans="1:28" hidden="1" x14ac:dyDescent="0.25">
      <c r="A189" s="707"/>
      <c r="B189" s="710"/>
      <c r="C189" s="703"/>
      <c r="D189" s="683"/>
      <c r="E189" s="713"/>
      <c r="F189" s="721" t="s">
        <v>218</v>
      </c>
      <c r="G189" s="710" t="str">
        <f>+IF('5 Valoración Control'!G189="","",'5 Valoración Control'!G189)</f>
        <v/>
      </c>
      <c r="H189" s="177" t="s">
        <v>212</v>
      </c>
      <c r="I189" s="189" t="str">
        <f>+IF('5 Valoración Control'!I189="","",'5 Valoración Control'!I189)</f>
        <v/>
      </c>
      <c r="J189" s="703"/>
      <c r="K189" s="683"/>
      <c r="L189" s="716"/>
      <c r="M189" s="190"/>
      <c r="N189" s="191"/>
      <c r="O189" s="107"/>
      <c r="P189" s="107"/>
      <c r="Q189" s="193"/>
      <c r="R189" s="199"/>
      <c r="S189" s="192"/>
      <c r="T189" s="193"/>
      <c r="U189" s="107"/>
      <c r="V189" s="169"/>
      <c r="W189" s="169"/>
      <c r="X189" s="194"/>
      <c r="Y189" s="191"/>
      <c r="Z189" s="107"/>
      <c r="AA189" s="102"/>
      <c r="AB189" s="195"/>
    </row>
    <row r="190" spans="1:28" hidden="1" x14ac:dyDescent="0.25">
      <c r="A190" s="707"/>
      <c r="B190" s="710"/>
      <c r="C190" s="703"/>
      <c r="D190" s="683"/>
      <c r="E190" s="713"/>
      <c r="F190" s="721"/>
      <c r="G190" s="710"/>
      <c r="H190" s="177" t="s">
        <v>213</v>
      </c>
      <c r="I190" s="189" t="str">
        <f>+IF('5 Valoración Control'!I190="","",'5 Valoración Control'!I190)</f>
        <v/>
      </c>
      <c r="J190" s="703"/>
      <c r="K190" s="683"/>
      <c r="L190" s="716"/>
      <c r="M190" s="190"/>
      <c r="N190" s="191"/>
      <c r="O190" s="107"/>
      <c r="P190" s="107"/>
      <c r="Q190" s="193"/>
      <c r="R190" s="199"/>
      <c r="S190" s="192"/>
      <c r="T190" s="193"/>
      <c r="U190" s="107"/>
      <c r="V190" s="169"/>
      <c r="W190" s="169"/>
      <c r="X190" s="194"/>
      <c r="Y190" s="191"/>
      <c r="Z190" s="107"/>
      <c r="AA190" s="102"/>
      <c r="AB190" s="195"/>
    </row>
    <row r="191" spans="1:28" ht="18.75" hidden="1" thickBot="1" x14ac:dyDescent="0.3">
      <c r="A191" s="708"/>
      <c r="B191" s="711"/>
      <c r="C191" s="704"/>
      <c r="D191" s="706"/>
      <c r="E191" s="714"/>
      <c r="F191" s="722"/>
      <c r="G191" s="711"/>
      <c r="H191" s="203" t="s">
        <v>214</v>
      </c>
      <c r="I191" s="204" t="str">
        <f>+IF('5 Valoración Control'!I191="","",'5 Valoración Control'!I191)</f>
        <v/>
      </c>
      <c r="J191" s="704"/>
      <c r="K191" s="706"/>
      <c r="L191" s="717"/>
      <c r="M191" s="205"/>
      <c r="N191" s="206"/>
      <c r="O191" s="122"/>
      <c r="P191" s="122"/>
      <c r="Q191" s="207"/>
      <c r="R191" s="208"/>
      <c r="S191" s="209"/>
      <c r="T191" s="207"/>
      <c r="U191" s="122"/>
      <c r="V191" s="210"/>
      <c r="W191" s="210"/>
      <c r="X191" s="211"/>
      <c r="Y191" s="206"/>
      <c r="Z191" s="122"/>
      <c r="AA191" s="117"/>
      <c r="AB191" s="212"/>
    </row>
    <row r="192" spans="1:28" hidden="1" x14ac:dyDescent="0.25">
      <c r="A192" s="689" t="str">
        <f>'1 Contexto e Identificación'!$A$23</f>
        <v>R13</v>
      </c>
      <c r="B192" s="709" t="str">
        <f>+'1 Contexto e Identificación'!$E$23</f>
        <v xml:space="preserve">  </v>
      </c>
      <c r="C192" s="702" t="str">
        <f>+'4 Mapa Calor Inherente'!$C$24</f>
        <v/>
      </c>
      <c r="D192" s="705" t="str">
        <f>+'4 Mapa Calor Inherente'!$D$24</f>
        <v/>
      </c>
      <c r="E192" s="712" t="str">
        <f>+'4 Mapa Calor Inherente'!$E$24</f>
        <v/>
      </c>
      <c r="F192" s="723" t="s">
        <v>211</v>
      </c>
      <c r="G192" s="709" t="str">
        <f>+IF('5 Valoración Control'!G192="","",'5 Valoración Control'!G192)</f>
        <v/>
      </c>
      <c r="H192" s="213" t="s">
        <v>212</v>
      </c>
      <c r="I192" s="178" t="str">
        <f>+IF('5 Valoración Control'!I192="","",'5 Valoración Control'!I192)</f>
        <v/>
      </c>
      <c r="J192" s="702" t="str">
        <f>+'6 Mapa Calor Residual'!$C$24</f>
        <v/>
      </c>
      <c r="K192" s="705" t="str">
        <f>+'6 Mapa Calor Residual'!$D$24</f>
        <v/>
      </c>
      <c r="L192" s="715" t="str">
        <f>+'6 Mapa Calor Residual'!$E$24</f>
        <v/>
      </c>
      <c r="M192" s="179"/>
      <c r="N192" s="167"/>
      <c r="O192" s="90"/>
      <c r="P192" s="90"/>
      <c r="Q192" s="183"/>
      <c r="R192" s="214"/>
      <c r="S192" s="182"/>
      <c r="T192" s="183"/>
      <c r="U192" s="90"/>
      <c r="V192" s="181"/>
      <c r="W192" s="181"/>
      <c r="X192" s="216"/>
      <c r="Y192" s="167"/>
      <c r="Z192" s="90"/>
      <c r="AA192" s="85"/>
      <c r="AB192" s="188"/>
    </row>
    <row r="193" spans="1:28" hidden="1" x14ac:dyDescent="0.25">
      <c r="A193" s="707"/>
      <c r="B193" s="710"/>
      <c r="C193" s="703"/>
      <c r="D193" s="683"/>
      <c r="E193" s="713"/>
      <c r="F193" s="721"/>
      <c r="G193" s="710"/>
      <c r="H193" s="177" t="s">
        <v>213</v>
      </c>
      <c r="I193" s="189" t="str">
        <f>+IF('5 Valoración Control'!I193="","",'5 Valoración Control'!I193)</f>
        <v/>
      </c>
      <c r="J193" s="703"/>
      <c r="K193" s="683"/>
      <c r="L193" s="716"/>
      <c r="M193" s="190"/>
      <c r="N193" s="191"/>
      <c r="O193" s="107"/>
      <c r="P193" s="107"/>
      <c r="Q193" s="193"/>
      <c r="R193" s="199"/>
      <c r="S193" s="192"/>
      <c r="T193" s="193"/>
      <c r="U193" s="107"/>
      <c r="V193" s="169"/>
      <c r="W193" s="169"/>
      <c r="X193" s="194"/>
      <c r="Y193" s="191"/>
      <c r="Z193" s="107"/>
      <c r="AA193" s="102"/>
      <c r="AB193" s="195"/>
    </row>
    <row r="194" spans="1:28" hidden="1" x14ac:dyDescent="0.25">
      <c r="A194" s="707"/>
      <c r="B194" s="710"/>
      <c r="C194" s="703"/>
      <c r="D194" s="683"/>
      <c r="E194" s="713"/>
      <c r="F194" s="721"/>
      <c r="G194" s="710"/>
      <c r="H194" s="177" t="s">
        <v>214</v>
      </c>
      <c r="I194" s="189" t="str">
        <f>+IF('5 Valoración Control'!I194="","",'5 Valoración Control'!I194)</f>
        <v/>
      </c>
      <c r="J194" s="703"/>
      <c r="K194" s="683"/>
      <c r="L194" s="716"/>
      <c r="M194" s="190"/>
      <c r="N194" s="191"/>
      <c r="O194" s="107"/>
      <c r="P194" s="107"/>
      <c r="Q194" s="193"/>
      <c r="R194" s="199"/>
      <c r="S194" s="192"/>
      <c r="T194" s="193"/>
      <c r="U194" s="107"/>
      <c r="V194" s="169"/>
      <c r="W194" s="169"/>
      <c r="X194" s="194"/>
      <c r="Y194" s="191"/>
      <c r="Z194" s="107"/>
      <c r="AA194" s="102"/>
      <c r="AB194" s="195"/>
    </row>
    <row r="195" spans="1:28" hidden="1" x14ac:dyDescent="0.25">
      <c r="A195" s="707"/>
      <c r="B195" s="710"/>
      <c r="C195" s="703"/>
      <c r="D195" s="683"/>
      <c r="E195" s="713"/>
      <c r="F195" s="721" t="s">
        <v>215</v>
      </c>
      <c r="G195" s="710" t="str">
        <f>+IF('5 Valoración Control'!G195="","",'5 Valoración Control'!G195)</f>
        <v/>
      </c>
      <c r="H195" s="177" t="s">
        <v>212</v>
      </c>
      <c r="I195" s="189" t="str">
        <f>+IF('5 Valoración Control'!I195="","",'5 Valoración Control'!I195)</f>
        <v/>
      </c>
      <c r="J195" s="703"/>
      <c r="K195" s="683"/>
      <c r="L195" s="716"/>
      <c r="M195" s="190"/>
      <c r="N195" s="191"/>
      <c r="O195" s="107"/>
      <c r="P195" s="107"/>
      <c r="Q195" s="193"/>
      <c r="R195" s="199"/>
      <c r="S195" s="192"/>
      <c r="T195" s="193"/>
      <c r="U195" s="107"/>
      <c r="V195" s="169"/>
      <c r="W195" s="169"/>
      <c r="X195" s="194"/>
      <c r="Y195" s="191"/>
      <c r="Z195" s="107"/>
      <c r="AA195" s="102"/>
      <c r="AB195" s="195"/>
    </row>
    <row r="196" spans="1:28" hidden="1" x14ac:dyDescent="0.25">
      <c r="A196" s="707"/>
      <c r="B196" s="710"/>
      <c r="C196" s="703"/>
      <c r="D196" s="683"/>
      <c r="E196" s="713"/>
      <c r="F196" s="721"/>
      <c r="G196" s="710"/>
      <c r="H196" s="177" t="s">
        <v>213</v>
      </c>
      <c r="I196" s="189" t="str">
        <f>+IF('5 Valoración Control'!I196="","",'5 Valoración Control'!I196)</f>
        <v/>
      </c>
      <c r="J196" s="703"/>
      <c r="K196" s="683"/>
      <c r="L196" s="716"/>
      <c r="M196" s="190"/>
      <c r="N196" s="191"/>
      <c r="O196" s="107"/>
      <c r="P196" s="107"/>
      <c r="Q196" s="193"/>
      <c r="R196" s="199"/>
      <c r="S196" s="192"/>
      <c r="T196" s="193"/>
      <c r="U196" s="107"/>
      <c r="V196" s="169"/>
      <c r="W196" s="169"/>
      <c r="X196" s="194"/>
      <c r="Y196" s="191"/>
      <c r="Z196" s="107"/>
      <c r="AA196" s="102"/>
      <c r="AB196" s="195"/>
    </row>
    <row r="197" spans="1:28" hidden="1" x14ac:dyDescent="0.25">
      <c r="A197" s="707"/>
      <c r="B197" s="710"/>
      <c r="C197" s="703"/>
      <c r="D197" s="683"/>
      <c r="E197" s="713"/>
      <c r="F197" s="721"/>
      <c r="G197" s="710"/>
      <c r="H197" s="177" t="s">
        <v>214</v>
      </c>
      <c r="I197" s="189" t="str">
        <f>+IF('5 Valoración Control'!I197="","",'5 Valoración Control'!I197)</f>
        <v/>
      </c>
      <c r="J197" s="703"/>
      <c r="K197" s="683"/>
      <c r="L197" s="716"/>
      <c r="M197" s="190"/>
      <c r="N197" s="191"/>
      <c r="O197" s="107"/>
      <c r="P197" s="107"/>
      <c r="Q197" s="193"/>
      <c r="R197" s="199"/>
      <c r="S197" s="192"/>
      <c r="T197" s="193"/>
      <c r="U197" s="107"/>
      <c r="V197" s="169"/>
      <c r="W197" s="169"/>
      <c r="X197" s="194"/>
      <c r="Y197" s="191"/>
      <c r="Z197" s="107"/>
      <c r="AA197" s="102"/>
      <c r="AB197" s="195"/>
    </row>
    <row r="198" spans="1:28" hidden="1" x14ac:dyDescent="0.25">
      <c r="A198" s="707"/>
      <c r="B198" s="710"/>
      <c r="C198" s="703"/>
      <c r="D198" s="683"/>
      <c r="E198" s="713"/>
      <c r="F198" s="721" t="s">
        <v>216</v>
      </c>
      <c r="G198" s="710" t="str">
        <f>+IF('5 Valoración Control'!G198="","",'5 Valoración Control'!G198)</f>
        <v/>
      </c>
      <c r="H198" s="177" t="s">
        <v>212</v>
      </c>
      <c r="I198" s="189" t="str">
        <f>+IF('5 Valoración Control'!I198="","",'5 Valoración Control'!I198)</f>
        <v/>
      </c>
      <c r="J198" s="703"/>
      <c r="K198" s="683"/>
      <c r="L198" s="716"/>
      <c r="M198" s="190"/>
      <c r="N198" s="191"/>
      <c r="O198" s="107"/>
      <c r="P198" s="107"/>
      <c r="Q198" s="193"/>
      <c r="R198" s="199"/>
      <c r="S198" s="192"/>
      <c r="T198" s="193"/>
      <c r="U198" s="107"/>
      <c r="V198" s="169"/>
      <c r="W198" s="169"/>
      <c r="X198" s="194"/>
      <c r="Y198" s="191"/>
      <c r="Z198" s="107"/>
      <c r="AA198" s="102"/>
      <c r="AB198" s="195"/>
    </row>
    <row r="199" spans="1:28" hidden="1" x14ac:dyDescent="0.25">
      <c r="A199" s="707"/>
      <c r="B199" s="710"/>
      <c r="C199" s="703"/>
      <c r="D199" s="683"/>
      <c r="E199" s="713"/>
      <c r="F199" s="721"/>
      <c r="G199" s="710"/>
      <c r="H199" s="177" t="s">
        <v>213</v>
      </c>
      <c r="I199" s="189" t="str">
        <f>+IF('5 Valoración Control'!I199="","",'5 Valoración Control'!I199)</f>
        <v/>
      </c>
      <c r="J199" s="703"/>
      <c r="K199" s="683"/>
      <c r="L199" s="716"/>
      <c r="M199" s="190"/>
      <c r="N199" s="191"/>
      <c r="O199" s="107"/>
      <c r="P199" s="107"/>
      <c r="Q199" s="193"/>
      <c r="R199" s="199"/>
      <c r="S199" s="192"/>
      <c r="T199" s="193"/>
      <c r="U199" s="107"/>
      <c r="V199" s="169"/>
      <c r="W199" s="169"/>
      <c r="X199" s="194"/>
      <c r="Y199" s="191"/>
      <c r="Z199" s="107"/>
      <c r="AA199" s="102"/>
      <c r="AB199" s="195"/>
    </row>
    <row r="200" spans="1:28" hidden="1" x14ac:dyDescent="0.25">
      <c r="A200" s="707"/>
      <c r="B200" s="710"/>
      <c r="C200" s="703"/>
      <c r="D200" s="683"/>
      <c r="E200" s="713"/>
      <c r="F200" s="721"/>
      <c r="G200" s="710"/>
      <c r="H200" s="177" t="s">
        <v>214</v>
      </c>
      <c r="I200" s="189" t="str">
        <f>+IF('5 Valoración Control'!I200="","",'5 Valoración Control'!I200)</f>
        <v/>
      </c>
      <c r="J200" s="703"/>
      <c r="K200" s="683"/>
      <c r="L200" s="716"/>
      <c r="M200" s="190"/>
      <c r="N200" s="191"/>
      <c r="O200" s="107"/>
      <c r="P200" s="107"/>
      <c r="Q200" s="193"/>
      <c r="R200" s="199"/>
      <c r="S200" s="192"/>
      <c r="T200" s="193"/>
      <c r="U200" s="107"/>
      <c r="V200" s="169"/>
      <c r="W200" s="169"/>
      <c r="X200" s="194"/>
      <c r="Y200" s="191"/>
      <c r="Z200" s="107"/>
      <c r="AA200" s="102"/>
      <c r="AB200" s="195"/>
    </row>
    <row r="201" spans="1:28" hidden="1" x14ac:dyDescent="0.25">
      <c r="A201" s="707"/>
      <c r="B201" s="710"/>
      <c r="C201" s="703"/>
      <c r="D201" s="683"/>
      <c r="E201" s="713"/>
      <c r="F201" s="721" t="s">
        <v>217</v>
      </c>
      <c r="G201" s="710" t="str">
        <f>+IF('5 Valoración Control'!G201="","",'5 Valoración Control'!G201)</f>
        <v/>
      </c>
      <c r="H201" s="177" t="s">
        <v>212</v>
      </c>
      <c r="I201" s="189" t="str">
        <f>+IF('5 Valoración Control'!I201="","",'5 Valoración Control'!I201)</f>
        <v/>
      </c>
      <c r="J201" s="703"/>
      <c r="K201" s="683"/>
      <c r="L201" s="716"/>
      <c r="M201" s="190"/>
      <c r="N201" s="191"/>
      <c r="O201" s="107"/>
      <c r="P201" s="107"/>
      <c r="Q201" s="193"/>
      <c r="R201" s="199"/>
      <c r="S201" s="192"/>
      <c r="T201" s="193"/>
      <c r="U201" s="107"/>
      <c r="V201" s="169"/>
      <c r="W201" s="169"/>
      <c r="X201" s="194"/>
      <c r="Y201" s="191"/>
      <c r="Z201" s="107"/>
      <c r="AA201" s="102"/>
      <c r="AB201" s="195"/>
    </row>
    <row r="202" spans="1:28" hidden="1" x14ac:dyDescent="0.25">
      <c r="A202" s="707"/>
      <c r="B202" s="710"/>
      <c r="C202" s="703"/>
      <c r="D202" s="683"/>
      <c r="E202" s="713"/>
      <c r="F202" s="721"/>
      <c r="G202" s="710"/>
      <c r="H202" s="177" t="s">
        <v>213</v>
      </c>
      <c r="I202" s="189" t="str">
        <f>+IF('5 Valoración Control'!I202="","",'5 Valoración Control'!I202)</f>
        <v/>
      </c>
      <c r="J202" s="703"/>
      <c r="K202" s="683"/>
      <c r="L202" s="716"/>
      <c r="M202" s="190"/>
      <c r="N202" s="191"/>
      <c r="O202" s="107"/>
      <c r="P202" s="107"/>
      <c r="Q202" s="193"/>
      <c r="R202" s="199"/>
      <c r="S202" s="192"/>
      <c r="T202" s="193"/>
      <c r="U202" s="107"/>
      <c r="V202" s="169"/>
      <c r="W202" s="169"/>
      <c r="X202" s="194"/>
      <c r="Y202" s="191"/>
      <c r="Z202" s="107"/>
      <c r="AA202" s="102"/>
      <c r="AB202" s="195"/>
    </row>
    <row r="203" spans="1:28" hidden="1" x14ac:dyDescent="0.25">
      <c r="A203" s="707"/>
      <c r="B203" s="710"/>
      <c r="C203" s="703"/>
      <c r="D203" s="683"/>
      <c r="E203" s="713"/>
      <c r="F203" s="721"/>
      <c r="G203" s="710"/>
      <c r="H203" s="177" t="s">
        <v>214</v>
      </c>
      <c r="I203" s="189" t="str">
        <f>+IF('5 Valoración Control'!I203="","",'5 Valoración Control'!I203)</f>
        <v/>
      </c>
      <c r="J203" s="703"/>
      <c r="K203" s="683"/>
      <c r="L203" s="716"/>
      <c r="M203" s="190"/>
      <c r="N203" s="191"/>
      <c r="O203" s="107"/>
      <c r="P203" s="107"/>
      <c r="Q203" s="193"/>
      <c r="R203" s="199"/>
      <c r="S203" s="192"/>
      <c r="T203" s="193"/>
      <c r="U203" s="107"/>
      <c r="V203" s="169"/>
      <c r="W203" s="169"/>
      <c r="X203" s="194"/>
      <c r="Y203" s="191"/>
      <c r="Z203" s="107"/>
      <c r="AA203" s="102"/>
      <c r="AB203" s="195"/>
    </row>
    <row r="204" spans="1:28" hidden="1" x14ac:dyDescent="0.25">
      <c r="A204" s="707"/>
      <c r="B204" s="710"/>
      <c r="C204" s="703"/>
      <c r="D204" s="683"/>
      <c r="E204" s="713"/>
      <c r="F204" s="721" t="s">
        <v>218</v>
      </c>
      <c r="G204" s="710" t="str">
        <f>+IF('5 Valoración Control'!G204="","",'5 Valoración Control'!G204)</f>
        <v/>
      </c>
      <c r="H204" s="177" t="s">
        <v>212</v>
      </c>
      <c r="I204" s="189" t="str">
        <f>+IF('5 Valoración Control'!I204="","",'5 Valoración Control'!I204)</f>
        <v/>
      </c>
      <c r="J204" s="703"/>
      <c r="K204" s="683"/>
      <c r="L204" s="716"/>
      <c r="M204" s="190"/>
      <c r="N204" s="191"/>
      <c r="O204" s="107"/>
      <c r="P204" s="107"/>
      <c r="Q204" s="193"/>
      <c r="R204" s="199"/>
      <c r="S204" s="192"/>
      <c r="T204" s="193"/>
      <c r="U204" s="107"/>
      <c r="V204" s="169"/>
      <c r="W204" s="169"/>
      <c r="X204" s="194"/>
      <c r="Y204" s="191"/>
      <c r="Z204" s="107"/>
      <c r="AA204" s="102"/>
      <c r="AB204" s="195"/>
    </row>
    <row r="205" spans="1:28" hidden="1" x14ac:dyDescent="0.25">
      <c r="A205" s="707"/>
      <c r="B205" s="710"/>
      <c r="C205" s="703"/>
      <c r="D205" s="683"/>
      <c r="E205" s="713"/>
      <c r="F205" s="721"/>
      <c r="G205" s="710"/>
      <c r="H205" s="177" t="s">
        <v>213</v>
      </c>
      <c r="I205" s="189" t="str">
        <f>+IF('5 Valoración Control'!I205="","",'5 Valoración Control'!I205)</f>
        <v/>
      </c>
      <c r="J205" s="703"/>
      <c r="K205" s="683"/>
      <c r="L205" s="716"/>
      <c r="M205" s="190"/>
      <c r="N205" s="191"/>
      <c r="O205" s="107"/>
      <c r="P205" s="107"/>
      <c r="Q205" s="193"/>
      <c r="R205" s="199"/>
      <c r="S205" s="192"/>
      <c r="T205" s="193"/>
      <c r="U205" s="107"/>
      <c r="V205" s="169"/>
      <c r="W205" s="169"/>
      <c r="X205" s="194"/>
      <c r="Y205" s="191"/>
      <c r="Z205" s="107"/>
      <c r="AA205" s="102"/>
      <c r="AB205" s="195"/>
    </row>
    <row r="206" spans="1:28" ht="18.75" hidden="1" thickBot="1" x14ac:dyDescent="0.3">
      <c r="A206" s="708"/>
      <c r="B206" s="711"/>
      <c r="C206" s="704"/>
      <c r="D206" s="706"/>
      <c r="E206" s="714"/>
      <c r="F206" s="722"/>
      <c r="G206" s="711"/>
      <c r="H206" s="203" t="s">
        <v>214</v>
      </c>
      <c r="I206" s="204" t="str">
        <f>+IF('5 Valoración Control'!I206="","",'5 Valoración Control'!I206)</f>
        <v/>
      </c>
      <c r="J206" s="704"/>
      <c r="K206" s="706"/>
      <c r="L206" s="717"/>
      <c r="M206" s="205"/>
      <c r="N206" s="206"/>
      <c r="O206" s="122"/>
      <c r="P206" s="122"/>
      <c r="Q206" s="207"/>
      <c r="R206" s="208"/>
      <c r="S206" s="209"/>
      <c r="T206" s="207"/>
      <c r="U206" s="122"/>
      <c r="V206" s="210"/>
      <c r="W206" s="210"/>
      <c r="X206" s="211"/>
      <c r="Y206" s="206"/>
      <c r="Z206" s="122"/>
      <c r="AA206" s="117"/>
      <c r="AB206" s="212"/>
    </row>
    <row r="207" spans="1:28" hidden="1" x14ac:dyDescent="0.25">
      <c r="A207" s="689" t="str">
        <f>'1 Contexto e Identificación'!$A$24</f>
        <v>R14</v>
      </c>
      <c r="B207" s="709" t="str">
        <f>+'1 Contexto e Identificación'!$E$24</f>
        <v xml:space="preserve">  </v>
      </c>
      <c r="C207" s="702" t="str">
        <f>+'4 Mapa Calor Inherente'!$C$25</f>
        <v/>
      </c>
      <c r="D207" s="705" t="str">
        <f>+'4 Mapa Calor Inherente'!$D$25</f>
        <v/>
      </c>
      <c r="E207" s="712" t="str">
        <f>+'4 Mapa Calor Inherente'!$E$25</f>
        <v/>
      </c>
      <c r="F207" s="723" t="s">
        <v>211</v>
      </c>
      <c r="G207" s="709" t="str">
        <f>+IF('5 Valoración Control'!G207="","",'5 Valoración Control'!G207)</f>
        <v/>
      </c>
      <c r="H207" s="213" t="s">
        <v>212</v>
      </c>
      <c r="I207" s="178" t="str">
        <f>+IF('5 Valoración Control'!I207="","",'5 Valoración Control'!I207)</f>
        <v/>
      </c>
      <c r="J207" s="702" t="str">
        <f>+'6 Mapa Calor Residual'!$C$25</f>
        <v/>
      </c>
      <c r="K207" s="705" t="str">
        <f>+'6 Mapa Calor Residual'!$D$25</f>
        <v/>
      </c>
      <c r="L207" s="715" t="str">
        <f>+'6 Mapa Calor Residual'!$E$25</f>
        <v/>
      </c>
      <c r="M207" s="179"/>
      <c r="N207" s="167"/>
      <c r="O207" s="90"/>
      <c r="P207" s="90"/>
      <c r="Q207" s="183"/>
      <c r="R207" s="214"/>
      <c r="S207" s="182"/>
      <c r="T207" s="183"/>
      <c r="U207" s="90"/>
      <c r="V207" s="181"/>
      <c r="W207" s="181"/>
      <c r="X207" s="216"/>
      <c r="Y207" s="167"/>
      <c r="Z207" s="90"/>
      <c r="AA207" s="85"/>
      <c r="AB207" s="188"/>
    </row>
    <row r="208" spans="1:28" hidden="1" x14ac:dyDescent="0.25">
      <c r="A208" s="707"/>
      <c r="B208" s="710"/>
      <c r="C208" s="703"/>
      <c r="D208" s="683"/>
      <c r="E208" s="713"/>
      <c r="F208" s="721"/>
      <c r="G208" s="710"/>
      <c r="H208" s="177" t="s">
        <v>213</v>
      </c>
      <c r="I208" s="189" t="str">
        <f>+IF('5 Valoración Control'!I208="","",'5 Valoración Control'!I208)</f>
        <v/>
      </c>
      <c r="J208" s="703"/>
      <c r="K208" s="683"/>
      <c r="L208" s="716"/>
      <c r="M208" s="190"/>
      <c r="N208" s="191"/>
      <c r="O208" s="107"/>
      <c r="P208" s="107"/>
      <c r="Q208" s="193"/>
      <c r="R208" s="199"/>
      <c r="S208" s="192"/>
      <c r="T208" s="193"/>
      <c r="U208" s="107"/>
      <c r="V208" s="169"/>
      <c r="W208" s="169"/>
      <c r="X208" s="194"/>
      <c r="Y208" s="191"/>
      <c r="Z208" s="107"/>
      <c r="AA208" s="102"/>
      <c r="AB208" s="195"/>
    </row>
    <row r="209" spans="1:28" hidden="1" x14ac:dyDescent="0.25">
      <c r="A209" s="707"/>
      <c r="B209" s="710"/>
      <c r="C209" s="703"/>
      <c r="D209" s="683"/>
      <c r="E209" s="713"/>
      <c r="F209" s="721"/>
      <c r="G209" s="710"/>
      <c r="H209" s="177" t="s">
        <v>214</v>
      </c>
      <c r="I209" s="189" t="str">
        <f>+IF('5 Valoración Control'!I209="","",'5 Valoración Control'!I209)</f>
        <v/>
      </c>
      <c r="J209" s="703"/>
      <c r="K209" s="683"/>
      <c r="L209" s="716"/>
      <c r="M209" s="190"/>
      <c r="N209" s="191"/>
      <c r="O209" s="107"/>
      <c r="P209" s="107"/>
      <c r="Q209" s="193"/>
      <c r="R209" s="199"/>
      <c r="S209" s="192"/>
      <c r="T209" s="193"/>
      <c r="U209" s="107"/>
      <c r="V209" s="169"/>
      <c r="W209" s="169"/>
      <c r="X209" s="194"/>
      <c r="Y209" s="191"/>
      <c r="Z209" s="107"/>
      <c r="AA209" s="102"/>
      <c r="AB209" s="195"/>
    </row>
    <row r="210" spans="1:28" hidden="1" x14ac:dyDescent="0.25">
      <c r="A210" s="707"/>
      <c r="B210" s="710"/>
      <c r="C210" s="703"/>
      <c r="D210" s="683"/>
      <c r="E210" s="713"/>
      <c r="F210" s="721" t="s">
        <v>215</v>
      </c>
      <c r="G210" s="710" t="str">
        <f>+IF('5 Valoración Control'!G210="","",'5 Valoración Control'!G210)</f>
        <v/>
      </c>
      <c r="H210" s="177" t="s">
        <v>212</v>
      </c>
      <c r="I210" s="189" t="str">
        <f>+IF('5 Valoración Control'!I210="","",'5 Valoración Control'!I210)</f>
        <v/>
      </c>
      <c r="J210" s="703"/>
      <c r="K210" s="683"/>
      <c r="L210" s="716"/>
      <c r="M210" s="190"/>
      <c r="N210" s="191"/>
      <c r="O210" s="107"/>
      <c r="P210" s="107"/>
      <c r="Q210" s="193"/>
      <c r="R210" s="199"/>
      <c r="S210" s="192"/>
      <c r="T210" s="193"/>
      <c r="U210" s="107"/>
      <c r="V210" s="169"/>
      <c r="W210" s="169"/>
      <c r="X210" s="194"/>
      <c r="Y210" s="191"/>
      <c r="Z210" s="107"/>
      <c r="AA210" s="102"/>
      <c r="AB210" s="195"/>
    </row>
    <row r="211" spans="1:28" hidden="1" x14ac:dyDescent="0.25">
      <c r="A211" s="707"/>
      <c r="B211" s="710"/>
      <c r="C211" s="703"/>
      <c r="D211" s="683"/>
      <c r="E211" s="713"/>
      <c r="F211" s="721"/>
      <c r="G211" s="710"/>
      <c r="H211" s="177" t="s">
        <v>213</v>
      </c>
      <c r="I211" s="189" t="str">
        <f>+IF('5 Valoración Control'!I211="","",'5 Valoración Control'!I211)</f>
        <v/>
      </c>
      <c r="J211" s="703"/>
      <c r="K211" s="683"/>
      <c r="L211" s="716"/>
      <c r="M211" s="190"/>
      <c r="N211" s="191"/>
      <c r="O211" s="107"/>
      <c r="P211" s="107"/>
      <c r="Q211" s="193"/>
      <c r="R211" s="199"/>
      <c r="S211" s="192"/>
      <c r="T211" s="193"/>
      <c r="U211" s="107"/>
      <c r="V211" s="169"/>
      <c r="W211" s="169"/>
      <c r="X211" s="194"/>
      <c r="Y211" s="191"/>
      <c r="Z211" s="107"/>
      <c r="AA211" s="102"/>
      <c r="AB211" s="195"/>
    </row>
    <row r="212" spans="1:28" hidden="1" x14ac:dyDescent="0.25">
      <c r="A212" s="707"/>
      <c r="B212" s="710"/>
      <c r="C212" s="703"/>
      <c r="D212" s="683"/>
      <c r="E212" s="713"/>
      <c r="F212" s="721"/>
      <c r="G212" s="710"/>
      <c r="H212" s="177" t="s">
        <v>214</v>
      </c>
      <c r="I212" s="189" t="str">
        <f>+IF('5 Valoración Control'!I212="","",'5 Valoración Control'!I212)</f>
        <v/>
      </c>
      <c r="J212" s="703"/>
      <c r="K212" s="683"/>
      <c r="L212" s="716"/>
      <c r="M212" s="190"/>
      <c r="N212" s="191"/>
      <c r="O212" s="107"/>
      <c r="P212" s="107"/>
      <c r="Q212" s="193"/>
      <c r="R212" s="199"/>
      <c r="S212" s="192"/>
      <c r="T212" s="193"/>
      <c r="U212" s="107"/>
      <c r="V212" s="169"/>
      <c r="W212" s="169"/>
      <c r="X212" s="194"/>
      <c r="Y212" s="191"/>
      <c r="Z212" s="107"/>
      <c r="AA212" s="102"/>
      <c r="AB212" s="195"/>
    </row>
    <row r="213" spans="1:28" hidden="1" x14ac:dyDescent="0.25">
      <c r="A213" s="707"/>
      <c r="B213" s="710"/>
      <c r="C213" s="703"/>
      <c r="D213" s="683"/>
      <c r="E213" s="713"/>
      <c r="F213" s="721" t="s">
        <v>216</v>
      </c>
      <c r="G213" s="710" t="str">
        <f>+IF('5 Valoración Control'!G213="","",'5 Valoración Control'!G213)</f>
        <v/>
      </c>
      <c r="H213" s="177" t="s">
        <v>212</v>
      </c>
      <c r="I213" s="189" t="str">
        <f>+IF('5 Valoración Control'!I213="","",'5 Valoración Control'!I213)</f>
        <v/>
      </c>
      <c r="J213" s="703"/>
      <c r="K213" s="683"/>
      <c r="L213" s="716"/>
      <c r="M213" s="190"/>
      <c r="N213" s="191"/>
      <c r="O213" s="107"/>
      <c r="P213" s="107"/>
      <c r="Q213" s="193"/>
      <c r="R213" s="199"/>
      <c r="S213" s="192"/>
      <c r="T213" s="193"/>
      <c r="U213" s="107"/>
      <c r="V213" s="169"/>
      <c r="W213" s="169"/>
      <c r="X213" s="194"/>
      <c r="Y213" s="191"/>
      <c r="Z213" s="107"/>
      <c r="AA213" s="102"/>
      <c r="AB213" s="195"/>
    </row>
    <row r="214" spans="1:28" hidden="1" x14ac:dyDescent="0.25">
      <c r="A214" s="707"/>
      <c r="B214" s="710"/>
      <c r="C214" s="703"/>
      <c r="D214" s="683"/>
      <c r="E214" s="713"/>
      <c r="F214" s="721"/>
      <c r="G214" s="710"/>
      <c r="H214" s="177" t="s">
        <v>213</v>
      </c>
      <c r="I214" s="189" t="str">
        <f>+IF('5 Valoración Control'!I214="","",'5 Valoración Control'!I214)</f>
        <v/>
      </c>
      <c r="J214" s="703"/>
      <c r="K214" s="683"/>
      <c r="L214" s="716"/>
      <c r="M214" s="190"/>
      <c r="N214" s="191"/>
      <c r="O214" s="107"/>
      <c r="P214" s="107"/>
      <c r="Q214" s="193"/>
      <c r="R214" s="199"/>
      <c r="S214" s="192"/>
      <c r="T214" s="193"/>
      <c r="U214" s="107"/>
      <c r="V214" s="169"/>
      <c r="W214" s="169"/>
      <c r="X214" s="194"/>
      <c r="Y214" s="191"/>
      <c r="Z214" s="107"/>
      <c r="AA214" s="102"/>
      <c r="AB214" s="195"/>
    </row>
    <row r="215" spans="1:28" hidden="1" x14ac:dyDescent="0.25">
      <c r="A215" s="707"/>
      <c r="B215" s="710"/>
      <c r="C215" s="703"/>
      <c r="D215" s="683"/>
      <c r="E215" s="713"/>
      <c r="F215" s="721"/>
      <c r="G215" s="710"/>
      <c r="H215" s="177" t="s">
        <v>214</v>
      </c>
      <c r="I215" s="189" t="str">
        <f>+IF('5 Valoración Control'!I215="","",'5 Valoración Control'!I215)</f>
        <v/>
      </c>
      <c r="J215" s="703"/>
      <c r="K215" s="683"/>
      <c r="L215" s="716"/>
      <c r="M215" s="190"/>
      <c r="N215" s="191"/>
      <c r="O215" s="107"/>
      <c r="P215" s="107"/>
      <c r="Q215" s="193"/>
      <c r="R215" s="199"/>
      <c r="S215" s="192"/>
      <c r="T215" s="193"/>
      <c r="U215" s="107"/>
      <c r="V215" s="169"/>
      <c r="W215" s="169"/>
      <c r="X215" s="194"/>
      <c r="Y215" s="191"/>
      <c r="Z215" s="107"/>
      <c r="AA215" s="102"/>
      <c r="AB215" s="195"/>
    </row>
    <row r="216" spans="1:28" hidden="1" x14ac:dyDescent="0.25">
      <c r="A216" s="707"/>
      <c r="B216" s="710"/>
      <c r="C216" s="703"/>
      <c r="D216" s="683"/>
      <c r="E216" s="713"/>
      <c r="F216" s="721" t="s">
        <v>217</v>
      </c>
      <c r="G216" s="710" t="str">
        <f>+IF('5 Valoración Control'!G216="","",'5 Valoración Control'!G216)</f>
        <v/>
      </c>
      <c r="H216" s="177" t="s">
        <v>212</v>
      </c>
      <c r="I216" s="189" t="str">
        <f>+IF('5 Valoración Control'!I216="","",'5 Valoración Control'!I216)</f>
        <v/>
      </c>
      <c r="J216" s="703"/>
      <c r="K216" s="683"/>
      <c r="L216" s="716"/>
      <c r="M216" s="190"/>
      <c r="N216" s="191"/>
      <c r="O216" s="107"/>
      <c r="P216" s="107"/>
      <c r="Q216" s="193"/>
      <c r="R216" s="199"/>
      <c r="S216" s="192"/>
      <c r="T216" s="193"/>
      <c r="U216" s="107"/>
      <c r="V216" s="169"/>
      <c r="W216" s="169"/>
      <c r="X216" s="194"/>
      <c r="Y216" s="191"/>
      <c r="Z216" s="107"/>
      <c r="AA216" s="102"/>
      <c r="AB216" s="195"/>
    </row>
    <row r="217" spans="1:28" hidden="1" x14ac:dyDescent="0.25">
      <c r="A217" s="707"/>
      <c r="B217" s="710"/>
      <c r="C217" s="703"/>
      <c r="D217" s="683"/>
      <c r="E217" s="713"/>
      <c r="F217" s="721"/>
      <c r="G217" s="710"/>
      <c r="H217" s="177" t="s">
        <v>213</v>
      </c>
      <c r="I217" s="189" t="str">
        <f>+IF('5 Valoración Control'!I217="","",'5 Valoración Control'!I217)</f>
        <v/>
      </c>
      <c r="J217" s="703"/>
      <c r="K217" s="683"/>
      <c r="L217" s="716"/>
      <c r="M217" s="190"/>
      <c r="N217" s="191"/>
      <c r="O217" s="107"/>
      <c r="P217" s="107"/>
      <c r="Q217" s="193"/>
      <c r="R217" s="199"/>
      <c r="S217" s="192"/>
      <c r="T217" s="193"/>
      <c r="U217" s="107"/>
      <c r="V217" s="169"/>
      <c r="W217" s="169"/>
      <c r="X217" s="194"/>
      <c r="Y217" s="191"/>
      <c r="Z217" s="107"/>
      <c r="AA217" s="102"/>
      <c r="AB217" s="195"/>
    </row>
    <row r="218" spans="1:28" hidden="1" x14ac:dyDescent="0.25">
      <c r="A218" s="707"/>
      <c r="B218" s="710"/>
      <c r="C218" s="703"/>
      <c r="D218" s="683"/>
      <c r="E218" s="713"/>
      <c r="F218" s="721"/>
      <c r="G218" s="710"/>
      <c r="H218" s="177" t="s">
        <v>214</v>
      </c>
      <c r="I218" s="189" t="str">
        <f>+IF('5 Valoración Control'!I218="","",'5 Valoración Control'!I218)</f>
        <v/>
      </c>
      <c r="J218" s="703"/>
      <c r="K218" s="683"/>
      <c r="L218" s="716"/>
      <c r="M218" s="190"/>
      <c r="N218" s="191"/>
      <c r="O218" s="107"/>
      <c r="P218" s="107"/>
      <c r="Q218" s="193"/>
      <c r="R218" s="199"/>
      <c r="S218" s="192"/>
      <c r="T218" s="193"/>
      <c r="U218" s="107"/>
      <c r="V218" s="169"/>
      <c r="W218" s="169"/>
      <c r="X218" s="194"/>
      <c r="Y218" s="191"/>
      <c r="Z218" s="107"/>
      <c r="AA218" s="102"/>
      <c r="AB218" s="195"/>
    </row>
    <row r="219" spans="1:28" hidden="1" x14ac:dyDescent="0.25">
      <c r="A219" s="707"/>
      <c r="B219" s="710"/>
      <c r="C219" s="703"/>
      <c r="D219" s="683"/>
      <c r="E219" s="713"/>
      <c r="F219" s="721" t="s">
        <v>218</v>
      </c>
      <c r="G219" s="710" t="str">
        <f>+IF('5 Valoración Control'!G219="","",'5 Valoración Control'!G219)</f>
        <v/>
      </c>
      <c r="H219" s="177" t="s">
        <v>212</v>
      </c>
      <c r="I219" s="189" t="str">
        <f>+IF('5 Valoración Control'!I219="","",'5 Valoración Control'!I219)</f>
        <v/>
      </c>
      <c r="J219" s="703"/>
      <c r="K219" s="683"/>
      <c r="L219" s="716"/>
      <c r="M219" s="190"/>
      <c r="N219" s="191"/>
      <c r="O219" s="107"/>
      <c r="P219" s="107"/>
      <c r="Q219" s="193"/>
      <c r="R219" s="199"/>
      <c r="S219" s="192"/>
      <c r="T219" s="193"/>
      <c r="U219" s="107"/>
      <c r="V219" s="169"/>
      <c r="W219" s="169"/>
      <c r="X219" s="194"/>
      <c r="Y219" s="191"/>
      <c r="Z219" s="107"/>
      <c r="AA219" s="102"/>
      <c r="AB219" s="195"/>
    </row>
    <row r="220" spans="1:28" hidden="1" x14ac:dyDescent="0.25">
      <c r="A220" s="707"/>
      <c r="B220" s="710"/>
      <c r="C220" s="703"/>
      <c r="D220" s="683"/>
      <c r="E220" s="713"/>
      <c r="F220" s="721"/>
      <c r="G220" s="710"/>
      <c r="H220" s="177" t="s">
        <v>213</v>
      </c>
      <c r="I220" s="189" t="str">
        <f>+IF('5 Valoración Control'!I220="","",'5 Valoración Control'!I220)</f>
        <v/>
      </c>
      <c r="J220" s="703"/>
      <c r="K220" s="683"/>
      <c r="L220" s="716"/>
      <c r="M220" s="190"/>
      <c r="N220" s="191"/>
      <c r="O220" s="107"/>
      <c r="P220" s="107"/>
      <c r="Q220" s="193"/>
      <c r="R220" s="199"/>
      <c r="S220" s="192"/>
      <c r="T220" s="193"/>
      <c r="U220" s="107"/>
      <c r="V220" s="169"/>
      <c r="W220" s="169"/>
      <c r="X220" s="194"/>
      <c r="Y220" s="191"/>
      <c r="Z220" s="107"/>
      <c r="AA220" s="102"/>
      <c r="AB220" s="195"/>
    </row>
    <row r="221" spans="1:28" ht="18.75" hidden="1" thickBot="1" x14ac:dyDescent="0.3">
      <c r="A221" s="708"/>
      <c r="B221" s="711"/>
      <c r="C221" s="704"/>
      <c r="D221" s="706"/>
      <c r="E221" s="714"/>
      <c r="F221" s="722"/>
      <c r="G221" s="711"/>
      <c r="H221" s="203" t="s">
        <v>214</v>
      </c>
      <c r="I221" s="204" t="str">
        <f>+IF('5 Valoración Control'!I221="","",'5 Valoración Control'!I221)</f>
        <v/>
      </c>
      <c r="J221" s="704"/>
      <c r="K221" s="706"/>
      <c r="L221" s="717"/>
      <c r="M221" s="205"/>
      <c r="N221" s="206"/>
      <c r="O221" s="122"/>
      <c r="P221" s="122"/>
      <c r="Q221" s="207"/>
      <c r="R221" s="208"/>
      <c r="S221" s="209"/>
      <c r="T221" s="207"/>
      <c r="U221" s="122"/>
      <c r="V221" s="210"/>
      <c r="W221" s="210"/>
      <c r="X221" s="211"/>
      <c r="Y221" s="206"/>
      <c r="Z221" s="122"/>
      <c r="AA221" s="117"/>
      <c r="AB221" s="212"/>
    </row>
    <row r="222" spans="1:28" hidden="1" x14ac:dyDescent="0.25">
      <c r="A222" s="689" t="str">
        <f>'1 Contexto e Identificación'!$A$25</f>
        <v>R15</v>
      </c>
      <c r="B222" s="709" t="str">
        <f>+'1 Contexto e Identificación'!$E$25</f>
        <v xml:space="preserve">  </v>
      </c>
      <c r="C222" s="702" t="str">
        <f>+'4 Mapa Calor Inherente'!$C$26</f>
        <v/>
      </c>
      <c r="D222" s="705" t="str">
        <f>+'4 Mapa Calor Inherente'!$D$26</f>
        <v/>
      </c>
      <c r="E222" s="712" t="str">
        <f>+'4 Mapa Calor Inherente'!$E$26</f>
        <v/>
      </c>
      <c r="F222" s="723" t="s">
        <v>211</v>
      </c>
      <c r="G222" s="709" t="str">
        <f>+IF('5 Valoración Control'!G222="","",'5 Valoración Control'!G222)</f>
        <v/>
      </c>
      <c r="H222" s="213" t="s">
        <v>212</v>
      </c>
      <c r="I222" s="178" t="str">
        <f>+IF('5 Valoración Control'!I222="","",'5 Valoración Control'!I222)</f>
        <v/>
      </c>
      <c r="J222" s="702" t="str">
        <f>+'6 Mapa Calor Residual'!$C$26</f>
        <v/>
      </c>
      <c r="K222" s="705" t="str">
        <f>+'6 Mapa Calor Residual'!$D$26</f>
        <v/>
      </c>
      <c r="L222" s="715" t="str">
        <f>+'6 Mapa Calor Residual'!$E$26</f>
        <v/>
      </c>
      <c r="M222" s="179"/>
      <c r="N222" s="167"/>
      <c r="O222" s="90"/>
      <c r="P222" s="90"/>
      <c r="Q222" s="183"/>
      <c r="R222" s="214"/>
      <c r="S222" s="182"/>
      <c r="T222" s="183"/>
      <c r="U222" s="90"/>
      <c r="V222" s="181"/>
      <c r="W222" s="181"/>
      <c r="X222" s="216"/>
      <c r="Y222" s="167"/>
      <c r="Z222" s="90"/>
      <c r="AA222" s="85"/>
      <c r="AB222" s="188"/>
    </row>
    <row r="223" spans="1:28" hidden="1" x14ac:dyDescent="0.25">
      <c r="A223" s="707"/>
      <c r="B223" s="710"/>
      <c r="C223" s="703"/>
      <c r="D223" s="683"/>
      <c r="E223" s="713"/>
      <c r="F223" s="721"/>
      <c r="G223" s="710"/>
      <c r="H223" s="177" t="s">
        <v>213</v>
      </c>
      <c r="I223" s="189" t="str">
        <f>+IF('5 Valoración Control'!I223="","",'5 Valoración Control'!I223)</f>
        <v/>
      </c>
      <c r="J223" s="703"/>
      <c r="K223" s="683"/>
      <c r="L223" s="716"/>
      <c r="M223" s="190"/>
      <c r="N223" s="191"/>
      <c r="O223" s="107"/>
      <c r="P223" s="107"/>
      <c r="Q223" s="193"/>
      <c r="R223" s="199"/>
      <c r="S223" s="192"/>
      <c r="T223" s="193"/>
      <c r="U223" s="107"/>
      <c r="V223" s="169"/>
      <c r="W223" s="169"/>
      <c r="X223" s="194"/>
      <c r="Y223" s="191"/>
      <c r="Z223" s="107"/>
      <c r="AA223" s="102"/>
      <c r="AB223" s="195"/>
    </row>
    <row r="224" spans="1:28" hidden="1" x14ac:dyDescent="0.25">
      <c r="A224" s="707"/>
      <c r="B224" s="710"/>
      <c r="C224" s="703"/>
      <c r="D224" s="683"/>
      <c r="E224" s="713"/>
      <c r="F224" s="721"/>
      <c r="G224" s="710"/>
      <c r="H224" s="177" t="s">
        <v>214</v>
      </c>
      <c r="I224" s="189" t="str">
        <f>+IF('5 Valoración Control'!I224="","",'5 Valoración Control'!I224)</f>
        <v/>
      </c>
      <c r="J224" s="703"/>
      <c r="K224" s="683"/>
      <c r="L224" s="716"/>
      <c r="M224" s="190"/>
      <c r="N224" s="191"/>
      <c r="O224" s="107"/>
      <c r="P224" s="107"/>
      <c r="Q224" s="193"/>
      <c r="R224" s="199"/>
      <c r="S224" s="192"/>
      <c r="T224" s="193"/>
      <c r="U224" s="107"/>
      <c r="V224" s="169"/>
      <c r="W224" s="169"/>
      <c r="X224" s="194"/>
      <c r="Y224" s="191"/>
      <c r="Z224" s="107"/>
      <c r="AA224" s="102"/>
      <c r="AB224" s="195"/>
    </row>
    <row r="225" spans="1:28" hidden="1" x14ac:dyDescent="0.25">
      <c r="A225" s="707"/>
      <c r="B225" s="710"/>
      <c r="C225" s="703"/>
      <c r="D225" s="683"/>
      <c r="E225" s="713"/>
      <c r="F225" s="721" t="s">
        <v>215</v>
      </c>
      <c r="G225" s="710" t="str">
        <f>+IF('5 Valoración Control'!G225="","",'5 Valoración Control'!G225)</f>
        <v/>
      </c>
      <c r="H225" s="177" t="s">
        <v>212</v>
      </c>
      <c r="I225" s="189" t="str">
        <f>+IF('5 Valoración Control'!I225="","",'5 Valoración Control'!I225)</f>
        <v/>
      </c>
      <c r="J225" s="703"/>
      <c r="K225" s="683"/>
      <c r="L225" s="716"/>
      <c r="M225" s="190"/>
      <c r="N225" s="191"/>
      <c r="O225" s="107"/>
      <c r="P225" s="107"/>
      <c r="Q225" s="193"/>
      <c r="R225" s="199"/>
      <c r="S225" s="192"/>
      <c r="T225" s="193"/>
      <c r="U225" s="107"/>
      <c r="V225" s="169"/>
      <c r="W225" s="169"/>
      <c r="X225" s="194"/>
      <c r="Y225" s="191"/>
      <c r="Z225" s="107"/>
      <c r="AA225" s="102"/>
      <c r="AB225" s="195"/>
    </row>
    <row r="226" spans="1:28" hidden="1" x14ac:dyDescent="0.25">
      <c r="A226" s="707"/>
      <c r="B226" s="710"/>
      <c r="C226" s="703"/>
      <c r="D226" s="683"/>
      <c r="E226" s="713"/>
      <c r="F226" s="721"/>
      <c r="G226" s="710"/>
      <c r="H226" s="177" t="s">
        <v>213</v>
      </c>
      <c r="I226" s="189" t="str">
        <f>+IF('5 Valoración Control'!I226="","",'5 Valoración Control'!I226)</f>
        <v/>
      </c>
      <c r="J226" s="703"/>
      <c r="K226" s="683"/>
      <c r="L226" s="716"/>
      <c r="M226" s="190"/>
      <c r="N226" s="191"/>
      <c r="O226" s="107"/>
      <c r="P226" s="107"/>
      <c r="Q226" s="193"/>
      <c r="R226" s="199"/>
      <c r="S226" s="192"/>
      <c r="T226" s="193"/>
      <c r="U226" s="107"/>
      <c r="V226" s="169"/>
      <c r="W226" s="169"/>
      <c r="X226" s="194"/>
      <c r="Y226" s="191"/>
      <c r="Z226" s="107"/>
      <c r="AA226" s="102"/>
      <c r="AB226" s="195"/>
    </row>
    <row r="227" spans="1:28" hidden="1" x14ac:dyDescent="0.25">
      <c r="A227" s="707"/>
      <c r="B227" s="710"/>
      <c r="C227" s="703"/>
      <c r="D227" s="683"/>
      <c r="E227" s="713"/>
      <c r="F227" s="721"/>
      <c r="G227" s="710"/>
      <c r="H227" s="177" t="s">
        <v>214</v>
      </c>
      <c r="I227" s="189" t="str">
        <f>+IF('5 Valoración Control'!I227="","",'5 Valoración Control'!I227)</f>
        <v/>
      </c>
      <c r="J227" s="703"/>
      <c r="K227" s="683"/>
      <c r="L227" s="716"/>
      <c r="M227" s="190"/>
      <c r="N227" s="191"/>
      <c r="O227" s="107"/>
      <c r="P227" s="107"/>
      <c r="Q227" s="193"/>
      <c r="R227" s="199"/>
      <c r="S227" s="192"/>
      <c r="T227" s="193"/>
      <c r="U227" s="107"/>
      <c r="V227" s="169"/>
      <c r="W227" s="169"/>
      <c r="X227" s="194"/>
      <c r="Y227" s="191"/>
      <c r="Z227" s="107"/>
      <c r="AA227" s="102"/>
      <c r="AB227" s="195"/>
    </row>
    <row r="228" spans="1:28" hidden="1" x14ac:dyDescent="0.25">
      <c r="A228" s="707"/>
      <c r="B228" s="710"/>
      <c r="C228" s="703"/>
      <c r="D228" s="683"/>
      <c r="E228" s="713"/>
      <c r="F228" s="721" t="s">
        <v>216</v>
      </c>
      <c r="G228" s="710" t="str">
        <f>+IF('5 Valoración Control'!G228="","",'5 Valoración Control'!G228)</f>
        <v/>
      </c>
      <c r="H228" s="177" t="s">
        <v>212</v>
      </c>
      <c r="I228" s="189" t="str">
        <f>+IF('5 Valoración Control'!I228="","",'5 Valoración Control'!I228)</f>
        <v/>
      </c>
      <c r="J228" s="703"/>
      <c r="K228" s="683"/>
      <c r="L228" s="716"/>
      <c r="M228" s="190"/>
      <c r="N228" s="191"/>
      <c r="O228" s="107"/>
      <c r="P228" s="107"/>
      <c r="Q228" s="193"/>
      <c r="R228" s="199"/>
      <c r="S228" s="192"/>
      <c r="T228" s="193"/>
      <c r="U228" s="107"/>
      <c r="V228" s="169"/>
      <c r="W228" s="169"/>
      <c r="X228" s="194"/>
      <c r="Y228" s="191"/>
      <c r="Z228" s="107"/>
      <c r="AA228" s="102"/>
      <c r="AB228" s="195"/>
    </row>
    <row r="229" spans="1:28" hidden="1" x14ac:dyDescent="0.25">
      <c r="A229" s="707"/>
      <c r="B229" s="710"/>
      <c r="C229" s="703"/>
      <c r="D229" s="683"/>
      <c r="E229" s="713"/>
      <c r="F229" s="721"/>
      <c r="G229" s="710"/>
      <c r="H229" s="177" t="s">
        <v>213</v>
      </c>
      <c r="I229" s="189" t="str">
        <f>+IF('5 Valoración Control'!I229="","",'5 Valoración Control'!I229)</f>
        <v/>
      </c>
      <c r="J229" s="703"/>
      <c r="K229" s="683"/>
      <c r="L229" s="716"/>
      <c r="M229" s="190"/>
      <c r="N229" s="191"/>
      <c r="O229" s="107"/>
      <c r="P229" s="107"/>
      <c r="Q229" s="193"/>
      <c r="R229" s="199"/>
      <c r="S229" s="192"/>
      <c r="T229" s="193"/>
      <c r="U229" s="107"/>
      <c r="V229" s="169"/>
      <c r="W229" s="169"/>
      <c r="X229" s="194"/>
      <c r="Y229" s="191"/>
      <c r="Z229" s="107"/>
      <c r="AA229" s="102"/>
      <c r="AB229" s="195"/>
    </row>
    <row r="230" spans="1:28" hidden="1" x14ac:dyDescent="0.25">
      <c r="A230" s="707"/>
      <c r="B230" s="710"/>
      <c r="C230" s="703"/>
      <c r="D230" s="683"/>
      <c r="E230" s="713"/>
      <c r="F230" s="721"/>
      <c r="G230" s="710"/>
      <c r="H230" s="177" t="s">
        <v>214</v>
      </c>
      <c r="I230" s="189" t="str">
        <f>+IF('5 Valoración Control'!I230="","",'5 Valoración Control'!I230)</f>
        <v/>
      </c>
      <c r="J230" s="703"/>
      <c r="K230" s="683"/>
      <c r="L230" s="716"/>
      <c r="M230" s="190"/>
      <c r="N230" s="191"/>
      <c r="O230" s="107"/>
      <c r="P230" s="107"/>
      <c r="Q230" s="193"/>
      <c r="R230" s="199"/>
      <c r="S230" s="192"/>
      <c r="T230" s="193"/>
      <c r="U230" s="107"/>
      <c r="V230" s="169"/>
      <c r="W230" s="169"/>
      <c r="X230" s="194"/>
      <c r="Y230" s="191"/>
      <c r="Z230" s="107"/>
      <c r="AA230" s="102"/>
      <c r="AB230" s="195"/>
    </row>
    <row r="231" spans="1:28" hidden="1" x14ac:dyDescent="0.25">
      <c r="A231" s="707"/>
      <c r="B231" s="710"/>
      <c r="C231" s="703"/>
      <c r="D231" s="683"/>
      <c r="E231" s="713"/>
      <c r="F231" s="721" t="s">
        <v>217</v>
      </c>
      <c r="G231" s="710" t="str">
        <f>+IF('5 Valoración Control'!G231="","",'5 Valoración Control'!G231)</f>
        <v/>
      </c>
      <c r="H231" s="177" t="s">
        <v>212</v>
      </c>
      <c r="I231" s="189" t="str">
        <f>+IF('5 Valoración Control'!I231="","",'5 Valoración Control'!I231)</f>
        <v/>
      </c>
      <c r="J231" s="703"/>
      <c r="K231" s="683"/>
      <c r="L231" s="716"/>
      <c r="M231" s="190"/>
      <c r="N231" s="191"/>
      <c r="O231" s="107"/>
      <c r="P231" s="107"/>
      <c r="Q231" s="193"/>
      <c r="R231" s="199"/>
      <c r="S231" s="192"/>
      <c r="T231" s="193"/>
      <c r="U231" s="107"/>
      <c r="V231" s="169"/>
      <c r="W231" s="169"/>
      <c r="X231" s="194"/>
      <c r="Y231" s="191"/>
      <c r="Z231" s="107"/>
      <c r="AA231" s="102"/>
      <c r="AB231" s="195"/>
    </row>
    <row r="232" spans="1:28" hidden="1" x14ac:dyDescent="0.25">
      <c r="A232" s="707"/>
      <c r="B232" s="710"/>
      <c r="C232" s="703"/>
      <c r="D232" s="683"/>
      <c r="E232" s="713"/>
      <c r="F232" s="721"/>
      <c r="G232" s="710"/>
      <c r="H232" s="177" t="s">
        <v>213</v>
      </c>
      <c r="I232" s="189" t="str">
        <f>+IF('5 Valoración Control'!I232="","",'5 Valoración Control'!I232)</f>
        <v/>
      </c>
      <c r="J232" s="703"/>
      <c r="K232" s="683"/>
      <c r="L232" s="716"/>
      <c r="M232" s="190"/>
      <c r="N232" s="191"/>
      <c r="O232" s="107"/>
      <c r="P232" s="107"/>
      <c r="Q232" s="193"/>
      <c r="R232" s="199"/>
      <c r="S232" s="192"/>
      <c r="T232" s="193"/>
      <c r="U232" s="107"/>
      <c r="V232" s="169"/>
      <c r="W232" s="169"/>
      <c r="X232" s="194"/>
      <c r="Y232" s="191"/>
      <c r="Z232" s="107"/>
      <c r="AA232" s="102"/>
      <c r="AB232" s="195"/>
    </row>
    <row r="233" spans="1:28" hidden="1" x14ac:dyDescent="0.25">
      <c r="A233" s="707"/>
      <c r="B233" s="710"/>
      <c r="C233" s="703"/>
      <c r="D233" s="683"/>
      <c r="E233" s="713"/>
      <c r="F233" s="721"/>
      <c r="G233" s="710"/>
      <c r="H233" s="177" t="s">
        <v>214</v>
      </c>
      <c r="I233" s="189" t="str">
        <f>+IF('5 Valoración Control'!I233="","",'5 Valoración Control'!I233)</f>
        <v/>
      </c>
      <c r="J233" s="703"/>
      <c r="K233" s="683"/>
      <c r="L233" s="716"/>
      <c r="M233" s="190"/>
      <c r="N233" s="191"/>
      <c r="O233" s="107"/>
      <c r="P233" s="107"/>
      <c r="Q233" s="193"/>
      <c r="R233" s="199"/>
      <c r="S233" s="192"/>
      <c r="T233" s="193"/>
      <c r="U233" s="107"/>
      <c r="V233" s="169"/>
      <c r="W233" s="169"/>
      <c r="X233" s="194"/>
      <c r="Y233" s="191"/>
      <c r="Z233" s="107"/>
      <c r="AA233" s="102"/>
      <c r="AB233" s="195"/>
    </row>
    <row r="234" spans="1:28" hidden="1" x14ac:dyDescent="0.25">
      <c r="A234" s="707"/>
      <c r="B234" s="710"/>
      <c r="C234" s="703"/>
      <c r="D234" s="683"/>
      <c r="E234" s="713"/>
      <c r="F234" s="721" t="s">
        <v>218</v>
      </c>
      <c r="G234" s="710" t="str">
        <f>+IF('5 Valoración Control'!G234="","",'5 Valoración Control'!G234)</f>
        <v/>
      </c>
      <c r="H234" s="177" t="s">
        <v>212</v>
      </c>
      <c r="I234" s="189" t="str">
        <f>+IF('5 Valoración Control'!I234="","",'5 Valoración Control'!I234)</f>
        <v/>
      </c>
      <c r="J234" s="703"/>
      <c r="K234" s="683"/>
      <c r="L234" s="716"/>
      <c r="M234" s="190"/>
      <c r="N234" s="191"/>
      <c r="O234" s="107"/>
      <c r="P234" s="107"/>
      <c r="Q234" s="193"/>
      <c r="R234" s="199"/>
      <c r="S234" s="192"/>
      <c r="T234" s="193"/>
      <c r="U234" s="107"/>
      <c r="V234" s="169"/>
      <c r="W234" s="169"/>
      <c r="X234" s="194"/>
      <c r="Y234" s="191"/>
      <c r="Z234" s="107"/>
      <c r="AA234" s="102"/>
      <c r="AB234" s="195"/>
    </row>
    <row r="235" spans="1:28" hidden="1" x14ac:dyDescent="0.25">
      <c r="A235" s="707"/>
      <c r="B235" s="710"/>
      <c r="C235" s="703"/>
      <c r="D235" s="683"/>
      <c r="E235" s="713"/>
      <c r="F235" s="721"/>
      <c r="G235" s="710"/>
      <c r="H235" s="177" t="s">
        <v>213</v>
      </c>
      <c r="I235" s="189" t="str">
        <f>+IF('5 Valoración Control'!I235="","",'5 Valoración Control'!I235)</f>
        <v/>
      </c>
      <c r="J235" s="703"/>
      <c r="K235" s="683"/>
      <c r="L235" s="716"/>
      <c r="M235" s="190"/>
      <c r="N235" s="191"/>
      <c r="O235" s="107"/>
      <c r="P235" s="107"/>
      <c r="Q235" s="193"/>
      <c r="R235" s="199"/>
      <c r="S235" s="192"/>
      <c r="T235" s="193"/>
      <c r="U235" s="107"/>
      <c r="V235" s="169"/>
      <c r="W235" s="169"/>
      <c r="X235" s="194"/>
      <c r="Y235" s="191"/>
      <c r="Z235" s="107"/>
      <c r="AA235" s="102"/>
      <c r="AB235" s="195"/>
    </row>
    <row r="236" spans="1:28" ht="18.75" hidden="1" thickBot="1" x14ac:dyDescent="0.3">
      <c r="A236" s="708"/>
      <c r="B236" s="711"/>
      <c r="C236" s="704"/>
      <c r="D236" s="706"/>
      <c r="E236" s="714"/>
      <c r="F236" s="722"/>
      <c r="G236" s="711"/>
      <c r="H236" s="203" t="s">
        <v>214</v>
      </c>
      <c r="I236" s="204" t="str">
        <f>+IF('5 Valoración Control'!I236="","",'5 Valoración Control'!I236)</f>
        <v/>
      </c>
      <c r="J236" s="704"/>
      <c r="K236" s="706"/>
      <c r="L236" s="717"/>
      <c r="M236" s="205"/>
      <c r="N236" s="206"/>
      <c r="O236" s="122"/>
      <c r="P236" s="122"/>
      <c r="Q236" s="207"/>
      <c r="R236" s="208"/>
      <c r="S236" s="209"/>
      <c r="T236" s="207"/>
      <c r="U236" s="122"/>
      <c r="V236" s="210"/>
      <c r="W236" s="210"/>
      <c r="X236" s="211"/>
      <c r="Y236" s="206"/>
      <c r="Z236" s="122"/>
      <c r="AA236" s="117"/>
      <c r="AB236" s="212"/>
    </row>
    <row r="237" spans="1:28" hidden="1" x14ac:dyDescent="0.25">
      <c r="A237" s="689" t="str">
        <f>'1 Contexto e Identificación'!$A$26</f>
        <v>R16</v>
      </c>
      <c r="B237" s="709" t="str">
        <f>+'1 Contexto e Identificación'!$E$26</f>
        <v xml:space="preserve">  </v>
      </c>
      <c r="C237" s="702" t="str">
        <f>+'4 Mapa Calor Inherente'!$C$27</f>
        <v/>
      </c>
      <c r="D237" s="705" t="str">
        <f>+'4 Mapa Calor Inherente'!$D$27</f>
        <v/>
      </c>
      <c r="E237" s="712" t="str">
        <f>+'4 Mapa Calor Inherente'!$E$27</f>
        <v/>
      </c>
      <c r="F237" s="723" t="s">
        <v>211</v>
      </c>
      <c r="G237" s="709" t="str">
        <f>+IF('5 Valoración Control'!G237="","",'5 Valoración Control'!G237)</f>
        <v/>
      </c>
      <c r="H237" s="213" t="s">
        <v>212</v>
      </c>
      <c r="I237" s="178" t="str">
        <f>+IF('5 Valoración Control'!I237="","",'5 Valoración Control'!I237)</f>
        <v/>
      </c>
      <c r="J237" s="702" t="str">
        <f>+'6 Mapa Calor Residual'!$C$27</f>
        <v/>
      </c>
      <c r="K237" s="705" t="str">
        <f>+'6 Mapa Calor Residual'!$D$27</f>
        <v/>
      </c>
      <c r="L237" s="715" t="str">
        <f>+'6 Mapa Calor Residual'!$E$27</f>
        <v/>
      </c>
      <c r="M237" s="179"/>
      <c r="N237" s="167"/>
      <c r="O237" s="90"/>
      <c r="P237" s="90"/>
      <c r="Q237" s="183"/>
      <c r="R237" s="214"/>
      <c r="S237" s="182"/>
      <c r="T237" s="183"/>
      <c r="U237" s="90"/>
      <c r="V237" s="181"/>
      <c r="W237" s="181"/>
      <c r="X237" s="216"/>
      <c r="Y237" s="167"/>
      <c r="Z237" s="90"/>
      <c r="AA237" s="85"/>
      <c r="AB237" s="188"/>
    </row>
    <row r="238" spans="1:28" hidden="1" x14ac:dyDescent="0.25">
      <c r="A238" s="707"/>
      <c r="B238" s="710"/>
      <c r="C238" s="703"/>
      <c r="D238" s="683"/>
      <c r="E238" s="713"/>
      <c r="F238" s="721"/>
      <c r="G238" s="710"/>
      <c r="H238" s="177" t="s">
        <v>213</v>
      </c>
      <c r="I238" s="189" t="str">
        <f>+IF('5 Valoración Control'!I238="","",'5 Valoración Control'!I238)</f>
        <v/>
      </c>
      <c r="J238" s="703"/>
      <c r="K238" s="683"/>
      <c r="L238" s="716"/>
      <c r="M238" s="190"/>
      <c r="N238" s="191"/>
      <c r="O238" s="107"/>
      <c r="P238" s="107"/>
      <c r="Q238" s="193"/>
      <c r="R238" s="199"/>
      <c r="S238" s="192"/>
      <c r="T238" s="193"/>
      <c r="U238" s="107"/>
      <c r="V238" s="169"/>
      <c r="W238" s="169"/>
      <c r="X238" s="194"/>
      <c r="Y238" s="191"/>
      <c r="Z238" s="107"/>
      <c r="AA238" s="102"/>
      <c r="AB238" s="195"/>
    </row>
    <row r="239" spans="1:28" hidden="1" x14ac:dyDescent="0.25">
      <c r="A239" s="707"/>
      <c r="B239" s="710"/>
      <c r="C239" s="703"/>
      <c r="D239" s="683"/>
      <c r="E239" s="713"/>
      <c r="F239" s="721"/>
      <c r="G239" s="710"/>
      <c r="H239" s="177" t="s">
        <v>214</v>
      </c>
      <c r="I239" s="189" t="str">
        <f>+IF('5 Valoración Control'!I239="","",'5 Valoración Control'!I239)</f>
        <v/>
      </c>
      <c r="J239" s="703"/>
      <c r="K239" s="683"/>
      <c r="L239" s="716"/>
      <c r="M239" s="190"/>
      <c r="N239" s="191"/>
      <c r="O239" s="107"/>
      <c r="P239" s="107"/>
      <c r="Q239" s="193"/>
      <c r="R239" s="199"/>
      <c r="S239" s="192"/>
      <c r="T239" s="193"/>
      <c r="U239" s="107"/>
      <c r="V239" s="169"/>
      <c r="W239" s="169"/>
      <c r="X239" s="194"/>
      <c r="Y239" s="191"/>
      <c r="Z239" s="107"/>
      <c r="AA239" s="102"/>
      <c r="AB239" s="195"/>
    </row>
    <row r="240" spans="1:28" hidden="1" x14ac:dyDescent="0.25">
      <c r="A240" s="707"/>
      <c r="B240" s="710"/>
      <c r="C240" s="703"/>
      <c r="D240" s="683"/>
      <c r="E240" s="713"/>
      <c r="F240" s="721" t="s">
        <v>215</v>
      </c>
      <c r="G240" s="710" t="str">
        <f>+IF('5 Valoración Control'!G240="","",'5 Valoración Control'!G240)</f>
        <v/>
      </c>
      <c r="H240" s="177" t="s">
        <v>212</v>
      </c>
      <c r="I240" s="189" t="str">
        <f>+IF('5 Valoración Control'!I240="","",'5 Valoración Control'!I240)</f>
        <v/>
      </c>
      <c r="J240" s="703"/>
      <c r="K240" s="683"/>
      <c r="L240" s="716"/>
      <c r="M240" s="190"/>
      <c r="N240" s="191"/>
      <c r="O240" s="107"/>
      <c r="P240" s="107"/>
      <c r="Q240" s="193"/>
      <c r="R240" s="199"/>
      <c r="S240" s="192"/>
      <c r="T240" s="193"/>
      <c r="U240" s="107"/>
      <c r="V240" s="169"/>
      <c r="W240" s="169"/>
      <c r="X240" s="194"/>
      <c r="Y240" s="191"/>
      <c r="Z240" s="107"/>
      <c r="AA240" s="102"/>
      <c r="AB240" s="195"/>
    </row>
    <row r="241" spans="1:28" hidden="1" x14ac:dyDescent="0.25">
      <c r="A241" s="707"/>
      <c r="B241" s="710"/>
      <c r="C241" s="703"/>
      <c r="D241" s="683"/>
      <c r="E241" s="713"/>
      <c r="F241" s="721"/>
      <c r="G241" s="710"/>
      <c r="H241" s="177" t="s">
        <v>213</v>
      </c>
      <c r="I241" s="189" t="str">
        <f>+IF('5 Valoración Control'!I241="","",'5 Valoración Control'!I241)</f>
        <v/>
      </c>
      <c r="J241" s="703"/>
      <c r="K241" s="683"/>
      <c r="L241" s="716"/>
      <c r="M241" s="190"/>
      <c r="N241" s="191"/>
      <c r="O241" s="107"/>
      <c r="P241" s="107"/>
      <c r="Q241" s="193"/>
      <c r="R241" s="199"/>
      <c r="S241" s="192"/>
      <c r="T241" s="193"/>
      <c r="U241" s="107"/>
      <c r="V241" s="169"/>
      <c r="W241" s="169"/>
      <c r="X241" s="194"/>
      <c r="Y241" s="191"/>
      <c r="Z241" s="107"/>
      <c r="AA241" s="102"/>
      <c r="AB241" s="195"/>
    </row>
    <row r="242" spans="1:28" hidden="1" x14ac:dyDescent="0.25">
      <c r="A242" s="707"/>
      <c r="B242" s="710"/>
      <c r="C242" s="703"/>
      <c r="D242" s="683"/>
      <c r="E242" s="713"/>
      <c r="F242" s="721"/>
      <c r="G242" s="710"/>
      <c r="H242" s="177" t="s">
        <v>214</v>
      </c>
      <c r="I242" s="189" t="str">
        <f>+IF('5 Valoración Control'!I242="","",'5 Valoración Control'!I242)</f>
        <v/>
      </c>
      <c r="J242" s="703"/>
      <c r="K242" s="683"/>
      <c r="L242" s="716"/>
      <c r="M242" s="190"/>
      <c r="N242" s="191"/>
      <c r="O242" s="107"/>
      <c r="P242" s="107"/>
      <c r="Q242" s="193"/>
      <c r="R242" s="199"/>
      <c r="S242" s="192"/>
      <c r="T242" s="193"/>
      <c r="U242" s="107"/>
      <c r="V242" s="169"/>
      <c r="W242" s="169"/>
      <c r="X242" s="194"/>
      <c r="Y242" s="191"/>
      <c r="Z242" s="107"/>
      <c r="AA242" s="102"/>
      <c r="AB242" s="195"/>
    </row>
    <row r="243" spans="1:28" hidden="1" x14ac:dyDescent="0.25">
      <c r="A243" s="707"/>
      <c r="B243" s="710"/>
      <c r="C243" s="703"/>
      <c r="D243" s="683"/>
      <c r="E243" s="713"/>
      <c r="F243" s="721" t="s">
        <v>216</v>
      </c>
      <c r="G243" s="710" t="str">
        <f>+IF('5 Valoración Control'!G243="","",'5 Valoración Control'!G243)</f>
        <v/>
      </c>
      <c r="H243" s="177" t="s">
        <v>212</v>
      </c>
      <c r="I243" s="189" t="str">
        <f>+IF('5 Valoración Control'!I243="","",'5 Valoración Control'!I243)</f>
        <v/>
      </c>
      <c r="J243" s="703"/>
      <c r="K243" s="683"/>
      <c r="L243" s="716"/>
      <c r="M243" s="190"/>
      <c r="N243" s="191"/>
      <c r="O243" s="107"/>
      <c r="P243" s="107"/>
      <c r="Q243" s="193"/>
      <c r="R243" s="199"/>
      <c r="S243" s="192"/>
      <c r="T243" s="193"/>
      <c r="U243" s="107"/>
      <c r="V243" s="169"/>
      <c r="W243" s="169"/>
      <c r="X243" s="194"/>
      <c r="Y243" s="191"/>
      <c r="Z243" s="107"/>
      <c r="AA243" s="102"/>
      <c r="AB243" s="195"/>
    </row>
    <row r="244" spans="1:28" hidden="1" x14ac:dyDescent="0.25">
      <c r="A244" s="707"/>
      <c r="B244" s="710"/>
      <c r="C244" s="703"/>
      <c r="D244" s="683"/>
      <c r="E244" s="713"/>
      <c r="F244" s="721"/>
      <c r="G244" s="710"/>
      <c r="H244" s="177" t="s">
        <v>213</v>
      </c>
      <c r="I244" s="189" t="str">
        <f>+IF('5 Valoración Control'!I244="","",'5 Valoración Control'!I244)</f>
        <v/>
      </c>
      <c r="J244" s="703"/>
      <c r="K244" s="683"/>
      <c r="L244" s="716"/>
      <c r="M244" s="190"/>
      <c r="N244" s="191"/>
      <c r="O244" s="107"/>
      <c r="P244" s="107"/>
      <c r="Q244" s="193"/>
      <c r="R244" s="199"/>
      <c r="S244" s="192"/>
      <c r="T244" s="193"/>
      <c r="U244" s="107"/>
      <c r="V244" s="169"/>
      <c r="W244" s="169"/>
      <c r="X244" s="194"/>
      <c r="Y244" s="191"/>
      <c r="Z244" s="107"/>
      <c r="AA244" s="102"/>
      <c r="AB244" s="195"/>
    </row>
    <row r="245" spans="1:28" hidden="1" x14ac:dyDescent="0.25">
      <c r="A245" s="707"/>
      <c r="B245" s="710"/>
      <c r="C245" s="703"/>
      <c r="D245" s="683"/>
      <c r="E245" s="713"/>
      <c r="F245" s="721"/>
      <c r="G245" s="710"/>
      <c r="H245" s="177" t="s">
        <v>214</v>
      </c>
      <c r="I245" s="189" t="str">
        <f>+IF('5 Valoración Control'!I245="","",'5 Valoración Control'!I245)</f>
        <v/>
      </c>
      <c r="J245" s="703"/>
      <c r="K245" s="683"/>
      <c r="L245" s="716"/>
      <c r="M245" s="190"/>
      <c r="N245" s="191"/>
      <c r="O245" s="107"/>
      <c r="P245" s="107"/>
      <c r="Q245" s="193"/>
      <c r="R245" s="199"/>
      <c r="S245" s="192"/>
      <c r="T245" s="193"/>
      <c r="U245" s="107"/>
      <c r="V245" s="169"/>
      <c r="W245" s="169"/>
      <c r="X245" s="194"/>
      <c r="Y245" s="191"/>
      <c r="Z245" s="107"/>
      <c r="AA245" s="102"/>
      <c r="AB245" s="195"/>
    </row>
    <row r="246" spans="1:28" hidden="1" x14ac:dyDescent="0.25">
      <c r="A246" s="707"/>
      <c r="B246" s="710"/>
      <c r="C246" s="703"/>
      <c r="D246" s="683"/>
      <c r="E246" s="713"/>
      <c r="F246" s="721" t="s">
        <v>217</v>
      </c>
      <c r="G246" s="710" t="str">
        <f>+IF('5 Valoración Control'!G246="","",'5 Valoración Control'!G246)</f>
        <v/>
      </c>
      <c r="H246" s="177" t="s">
        <v>212</v>
      </c>
      <c r="I246" s="189" t="str">
        <f>+IF('5 Valoración Control'!I246="","",'5 Valoración Control'!I246)</f>
        <v/>
      </c>
      <c r="J246" s="703"/>
      <c r="K246" s="683"/>
      <c r="L246" s="716"/>
      <c r="M246" s="190"/>
      <c r="N246" s="191"/>
      <c r="O246" s="107"/>
      <c r="P246" s="107"/>
      <c r="Q246" s="193"/>
      <c r="R246" s="199"/>
      <c r="S246" s="192"/>
      <c r="T246" s="193"/>
      <c r="U246" s="107"/>
      <c r="V246" s="169"/>
      <c r="W246" s="169"/>
      <c r="X246" s="194"/>
      <c r="Y246" s="191"/>
      <c r="Z246" s="107"/>
      <c r="AA246" s="102"/>
      <c r="AB246" s="195"/>
    </row>
    <row r="247" spans="1:28" hidden="1" x14ac:dyDescent="0.25">
      <c r="A247" s="707"/>
      <c r="B247" s="710"/>
      <c r="C247" s="703"/>
      <c r="D247" s="683"/>
      <c r="E247" s="713"/>
      <c r="F247" s="721"/>
      <c r="G247" s="710"/>
      <c r="H247" s="177" t="s">
        <v>213</v>
      </c>
      <c r="I247" s="189" t="str">
        <f>+IF('5 Valoración Control'!I247="","",'5 Valoración Control'!I247)</f>
        <v/>
      </c>
      <c r="J247" s="703"/>
      <c r="K247" s="683"/>
      <c r="L247" s="716"/>
      <c r="M247" s="190"/>
      <c r="N247" s="191"/>
      <c r="O247" s="107"/>
      <c r="P247" s="107"/>
      <c r="Q247" s="193"/>
      <c r="R247" s="199"/>
      <c r="S247" s="192"/>
      <c r="T247" s="193"/>
      <c r="U247" s="107"/>
      <c r="V247" s="169"/>
      <c r="W247" s="169"/>
      <c r="X247" s="194"/>
      <c r="Y247" s="191"/>
      <c r="Z247" s="107"/>
      <c r="AA247" s="102"/>
      <c r="AB247" s="195"/>
    </row>
    <row r="248" spans="1:28" hidden="1" x14ac:dyDescent="0.25">
      <c r="A248" s="707"/>
      <c r="B248" s="710"/>
      <c r="C248" s="703"/>
      <c r="D248" s="683"/>
      <c r="E248" s="713"/>
      <c r="F248" s="721"/>
      <c r="G248" s="710"/>
      <c r="H248" s="177" t="s">
        <v>214</v>
      </c>
      <c r="I248" s="189" t="str">
        <f>+IF('5 Valoración Control'!I248="","",'5 Valoración Control'!I248)</f>
        <v/>
      </c>
      <c r="J248" s="703"/>
      <c r="K248" s="683"/>
      <c r="L248" s="716"/>
      <c r="M248" s="190"/>
      <c r="N248" s="191"/>
      <c r="O248" s="107"/>
      <c r="P248" s="107"/>
      <c r="Q248" s="193"/>
      <c r="R248" s="199"/>
      <c r="S248" s="192"/>
      <c r="T248" s="193"/>
      <c r="U248" s="107"/>
      <c r="V248" s="169"/>
      <c r="W248" s="169"/>
      <c r="X248" s="194"/>
      <c r="Y248" s="191"/>
      <c r="Z248" s="107"/>
      <c r="AA248" s="102"/>
      <c r="AB248" s="195"/>
    </row>
    <row r="249" spans="1:28" hidden="1" x14ac:dyDescent="0.25">
      <c r="A249" s="707"/>
      <c r="B249" s="710"/>
      <c r="C249" s="703"/>
      <c r="D249" s="683"/>
      <c r="E249" s="713"/>
      <c r="F249" s="721" t="s">
        <v>218</v>
      </c>
      <c r="G249" s="710" t="str">
        <f>+IF('5 Valoración Control'!G249="","",'5 Valoración Control'!G249)</f>
        <v/>
      </c>
      <c r="H249" s="177" t="s">
        <v>212</v>
      </c>
      <c r="I249" s="189" t="str">
        <f>+IF('5 Valoración Control'!I249="","",'5 Valoración Control'!I249)</f>
        <v/>
      </c>
      <c r="J249" s="703"/>
      <c r="K249" s="683"/>
      <c r="L249" s="716"/>
      <c r="M249" s="190"/>
      <c r="N249" s="191"/>
      <c r="O249" s="107"/>
      <c r="P249" s="107"/>
      <c r="Q249" s="193"/>
      <c r="R249" s="199"/>
      <c r="S249" s="192"/>
      <c r="T249" s="193"/>
      <c r="U249" s="107"/>
      <c r="V249" s="169"/>
      <c r="W249" s="169"/>
      <c r="X249" s="194"/>
      <c r="Y249" s="191"/>
      <c r="Z249" s="107"/>
      <c r="AA249" s="102"/>
      <c r="AB249" s="195"/>
    </row>
    <row r="250" spans="1:28" hidden="1" x14ac:dyDescent="0.25">
      <c r="A250" s="707"/>
      <c r="B250" s="710"/>
      <c r="C250" s="703"/>
      <c r="D250" s="683"/>
      <c r="E250" s="713"/>
      <c r="F250" s="721"/>
      <c r="G250" s="710"/>
      <c r="H250" s="177" t="s">
        <v>213</v>
      </c>
      <c r="I250" s="189" t="str">
        <f>+IF('5 Valoración Control'!I250="","",'5 Valoración Control'!I250)</f>
        <v/>
      </c>
      <c r="J250" s="703"/>
      <c r="K250" s="683"/>
      <c r="L250" s="716"/>
      <c r="M250" s="190"/>
      <c r="N250" s="191"/>
      <c r="O250" s="107"/>
      <c r="P250" s="107"/>
      <c r="Q250" s="193"/>
      <c r="R250" s="199"/>
      <c r="S250" s="192"/>
      <c r="T250" s="193"/>
      <c r="U250" s="107"/>
      <c r="V250" s="169"/>
      <c r="W250" s="169"/>
      <c r="X250" s="194"/>
      <c r="Y250" s="191"/>
      <c r="Z250" s="107"/>
      <c r="AA250" s="102"/>
      <c r="AB250" s="195"/>
    </row>
    <row r="251" spans="1:28" ht="18.75" hidden="1" thickBot="1" x14ac:dyDescent="0.3">
      <c r="A251" s="708"/>
      <c r="B251" s="711"/>
      <c r="C251" s="704"/>
      <c r="D251" s="706"/>
      <c r="E251" s="714"/>
      <c r="F251" s="722"/>
      <c r="G251" s="711"/>
      <c r="H251" s="203" t="s">
        <v>214</v>
      </c>
      <c r="I251" s="204" t="str">
        <f>+IF('5 Valoración Control'!I251="","",'5 Valoración Control'!I251)</f>
        <v/>
      </c>
      <c r="J251" s="704"/>
      <c r="K251" s="706"/>
      <c r="L251" s="717"/>
      <c r="M251" s="205"/>
      <c r="N251" s="206"/>
      <c r="O251" s="122"/>
      <c r="P251" s="122"/>
      <c r="Q251" s="207"/>
      <c r="R251" s="208"/>
      <c r="S251" s="209"/>
      <c r="T251" s="207"/>
      <c r="U251" s="122"/>
      <c r="V251" s="210"/>
      <c r="W251" s="210"/>
      <c r="X251" s="211"/>
      <c r="Y251" s="206"/>
      <c r="Z251" s="122"/>
      <c r="AA251" s="117"/>
      <c r="AB251" s="212"/>
    </row>
    <row r="252" spans="1:28" hidden="1" x14ac:dyDescent="0.25">
      <c r="A252" s="689" t="str">
        <f>'1 Contexto e Identificación'!$A$27</f>
        <v>R17</v>
      </c>
      <c r="B252" s="709" t="str">
        <f>+'1 Contexto e Identificación'!$E$27</f>
        <v xml:space="preserve">  </v>
      </c>
      <c r="C252" s="702" t="str">
        <f>+'4 Mapa Calor Inherente'!$C$28</f>
        <v/>
      </c>
      <c r="D252" s="705" t="str">
        <f>+'4 Mapa Calor Inherente'!$D$28</f>
        <v/>
      </c>
      <c r="E252" s="712" t="str">
        <f>+'4 Mapa Calor Inherente'!$E$28</f>
        <v/>
      </c>
      <c r="F252" s="723" t="s">
        <v>211</v>
      </c>
      <c r="G252" s="709" t="str">
        <f>+IF('5 Valoración Control'!G252="","",'5 Valoración Control'!G252)</f>
        <v/>
      </c>
      <c r="H252" s="213" t="s">
        <v>212</v>
      </c>
      <c r="I252" s="178" t="str">
        <f>+IF('5 Valoración Control'!I252="","",'5 Valoración Control'!I252)</f>
        <v/>
      </c>
      <c r="J252" s="702" t="str">
        <f>+'6 Mapa Calor Residual'!$C$28</f>
        <v/>
      </c>
      <c r="K252" s="705" t="str">
        <f>+'6 Mapa Calor Residual'!$D$28</f>
        <v/>
      </c>
      <c r="L252" s="715" t="str">
        <f>+'6 Mapa Calor Residual'!$E$28</f>
        <v/>
      </c>
      <c r="M252" s="179"/>
      <c r="N252" s="167"/>
      <c r="O252" s="90"/>
      <c r="P252" s="90"/>
      <c r="Q252" s="183"/>
      <c r="R252" s="214"/>
      <c r="S252" s="182"/>
      <c r="T252" s="183"/>
      <c r="U252" s="90"/>
      <c r="V252" s="181"/>
      <c r="W252" s="181"/>
      <c r="X252" s="216"/>
      <c r="Y252" s="167"/>
      <c r="Z252" s="90"/>
      <c r="AA252" s="85"/>
      <c r="AB252" s="188"/>
    </row>
    <row r="253" spans="1:28" hidden="1" x14ac:dyDescent="0.25">
      <c r="A253" s="707"/>
      <c r="B253" s="710"/>
      <c r="C253" s="703"/>
      <c r="D253" s="683"/>
      <c r="E253" s="713"/>
      <c r="F253" s="721"/>
      <c r="G253" s="710"/>
      <c r="H253" s="177" t="s">
        <v>213</v>
      </c>
      <c r="I253" s="189" t="str">
        <f>+IF('5 Valoración Control'!I253="","",'5 Valoración Control'!I253)</f>
        <v/>
      </c>
      <c r="J253" s="703"/>
      <c r="K253" s="683"/>
      <c r="L253" s="716"/>
      <c r="M253" s="190"/>
      <c r="N253" s="191"/>
      <c r="O253" s="107"/>
      <c r="P253" s="107"/>
      <c r="Q253" s="193"/>
      <c r="R253" s="199"/>
      <c r="S253" s="192"/>
      <c r="T253" s="193"/>
      <c r="U253" s="107"/>
      <c r="V253" s="169"/>
      <c r="W253" s="169"/>
      <c r="X253" s="194"/>
      <c r="Y253" s="191"/>
      <c r="Z253" s="107"/>
      <c r="AA253" s="102"/>
      <c r="AB253" s="195"/>
    </row>
    <row r="254" spans="1:28" hidden="1" x14ac:dyDescent="0.25">
      <c r="A254" s="707"/>
      <c r="B254" s="710"/>
      <c r="C254" s="703"/>
      <c r="D254" s="683"/>
      <c r="E254" s="713"/>
      <c r="F254" s="721"/>
      <c r="G254" s="710"/>
      <c r="H254" s="177" t="s">
        <v>214</v>
      </c>
      <c r="I254" s="189" t="str">
        <f>+IF('5 Valoración Control'!I254="","",'5 Valoración Control'!I254)</f>
        <v/>
      </c>
      <c r="J254" s="703"/>
      <c r="K254" s="683"/>
      <c r="L254" s="716"/>
      <c r="M254" s="190"/>
      <c r="N254" s="191"/>
      <c r="O254" s="107"/>
      <c r="P254" s="107"/>
      <c r="Q254" s="193"/>
      <c r="R254" s="199"/>
      <c r="S254" s="192"/>
      <c r="T254" s="193"/>
      <c r="U254" s="107"/>
      <c r="V254" s="169"/>
      <c r="W254" s="169"/>
      <c r="X254" s="194"/>
      <c r="Y254" s="191"/>
      <c r="Z254" s="107"/>
      <c r="AA254" s="102"/>
      <c r="AB254" s="195"/>
    </row>
    <row r="255" spans="1:28" hidden="1" x14ac:dyDescent="0.25">
      <c r="A255" s="707"/>
      <c r="B255" s="710"/>
      <c r="C255" s="703"/>
      <c r="D255" s="683"/>
      <c r="E255" s="713"/>
      <c r="F255" s="721" t="s">
        <v>215</v>
      </c>
      <c r="G255" s="710" t="str">
        <f>+IF('5 Valoración Control'!G255="","",'5 Valoración Control'!G255)</f>
        <v/>
      </c>
      <c r="H255" s="177" t="s">
        <v>212</v>
      </c>
      <c r="I255" s="189" t="str">
        <f>+IF('5 Valoración Control'!I255="","",'5 Valoración Control'!I255)</f>
        <v/>
      </c>
      <c r="J255" s="703"/>
      <c r="K255" s="683"/>
      <c r="L255" s="716"/>
      <c r="M255" s="190"/>
      <c r="N255" s="191"/>
      <c r="O255" s="107"/>
      <c r="P255" s="107"/>
      <c r="Q255" s="193"/>
      <c r="R255" s="199"/>
      <c r="S255" s="192"/>
      <c r="T255" s="193"/>
      <c r="U255" s="107"/>
      <c r="V255" s="169"/>
      <c r="W255" s="169"/>
      <c r="X255" s="194"/>
      <c r="Y255" s="191"/>
      <c r="Z255" s="107"/>
      <c r="AA255" s="102"/>
      <c r="AB255" s="195"/>
    </row>
    <row r="256" spans="1:28" hidden="1" x14ac:dyDescent="0.25">
      <c r="A256" s="707"/>
      <c r="B256" s="710"/>
      <c r="C256" s="703"/>
      <c r="D256" s="683"/>
      <c r="E256" s="713"/>
      <c r="F256" s="721"/>
      <c r="G256" s="710"/>
      <c r="H256" s="177" t="s">
        <v>213</v>
      </c>
      <c r="I256" s="189" t="str">
        <f>+IF('5 Valoración Control'!I256="","",'5 Valoración Control'!I256)</f>
        <v/>
      </c>
      <c r="J256" s="703"/>
      <c r="K256" s="683"/>
      <c r="L256" s="716"/>
      <c r="M256" s="190"/>
      <c r="N256" s="191"/>
      <c r="O256" s="107"/>
      <c r="P256" s="107"/>
      <c r="Q256" s="193"/>
      <c r="R256" s="199"/>
      <c r="S256" s="192"/>
      <c r="T256" s="193"/>
      <c r="U256" s="107"/>
      <c r="V256" s="169"/>
      <c r="W256" s="169"/>
      <c r="X256" s="194"/>
      <c r="Y256" s="191"/>
      <c r="Z256" s="107"/>
      <c r="AA256" s="102"/>
      <c r="AB256" s="195"/>
    </row>
    <row r="257" spans="1:28" hidden="1" x14ac:dyDescent="0.25">
      <c r="A257" s="707"/>
      <c r="B257" s="710"/>
      <c r="C257" s="703"/>
      <c r="D257" s="683"/>
      <c r="E257" s="713"/>
      <c r="F257" s="721"/>
      <c r="G257" s="710"/>
      <c r="H257" s="177" t="s">
        <v>214</v>
      </c>
      <c r="I257" s="189" t="str">
        <f>+IF('5 Valoración Control'!I257="","",'5 Valoración Control'!I257)</f>
        <v/>
      </c>
      <c r="J257" s="703"/>
      <c r="K257" s="683"/>
      <c r="L257" s="716"/>
      <c r="M257" s="190"/>
      <c r="N257" s="191"/>
      <c r="O257" s="107"/>
      <c r="P257" s="107"/>
      <c r="Q257" s="193"/>
      <c r="R257" s="199"/>
      <c r="S257" s="192"/>
      <c r="T257" s="193"/>
      <c r="U257" s="107"/>
      <c r="V257" s="169"/>
      <c r="W257" s="169"/>
      <c r="X257" s="194"/>
      <c r="Y257" s="191"/>
      <c r="Z257" s="107"/>
      <c r="AA257" s="102"/>
      <c r="AB257" s="195"/>
    </row>
    <row r="258" spans="1:28" hidden="1" x14ac:dyDescent="0.25">
      <c r="A258" s="707"/>
      <c r="B258" s="710"/>
      <c r="C258" s="703"/>
      <c r="D258" s="683"/>
      <c r="E258" s="713"/>
      <c r="F258" s="721" t="s">
        <v>216</v>
      </c>
      <c r="G258" s="710" t="str">
        <f>+IF('5 Valoración Control'!G258="","",'5 Valoración Control'!G258)</f>
        <v/>
      </c>
      <c r="H258" s="177" t="s">
        <v>212</v>
      </c>
      <c r="I258" s="189" t="str">
        <f>+IF('5 Valoración Control'!I258="","",'5 Valoración Control'!I258)</f>
        <v/>
      </c>
      <c r="J258" s="703"/>
      <c r="K258" s="683"/>
      <c r="L258" s="716"/>
      <c r="M258" s="190"/>
      <c r="N258" s="191"/>
      <c r="O258" s="107"/>
      <c r="P258" s="107"/>
      <c r="Q258" s="193"/>
      <c r="R258" s="199"/>
      <c r="S258" s="192"/>
      <c r="T258" s="193"/>
      <c r="U258" s="107"/>
      <c r="V258" s="169"/>
      <c r="W258" s="169"/>
      <c r="X258" s="194"/>
      <c r="Y258" s="191"/>
      <c r="Z258" s="107"/>
      <c r="AA258" s="102"/>
      <c r="AB258" s="195"/>
    </row>
    <row r="259" spans="1:28" hidden="1" x14ac:dyDescent="0.25">
      <c r="A259" s="707"/>
      <c r="B259" s="710"/>
      <c r="C259" s="703"/>
      <c r="D259" s="683"/>
      <c r="E259" s="713"/>
      <c r="F259" s="721"/>
      <c r="G259" s="710"/>
      <c r="H259" s="177" t="s">
        <v>213</v>
      </c>
      <c r="I259" s="189" t="str">
        <f>+IF('5 Valoración Control'!I259="","",'5 Valoración Control'!I259)</f>
        <v/>
      </c>
      <c r="J259" s="703"/>
      <c r="K259" s="683"/>
      <c r="L259" s="716"/>
      <c r="M259" s="190"/>
      <c r="N259" s="191"/>
      <c r="O259" s="107"/>
      <c r="P259" s="107"/>
      <c r="Q259" s="193"/>
      <c r="R259" s="199"/>
      <c r="S259" s="192"/>
      <c r="T259" s="193"/>
      <c r="U259" s="107"/>
      <c r="V259" s="169"/>
      <c r="W259" s="169"/>
      <c r="X259" s="194"/>
      <c r="Y259" s="191"/>
      <c r="Z259" s="107"/>
      <c r="AA259" s="102"/>
      <c r="AB259" s="195"/>
    </row>
    <row r="260" spans="1:28" hidden="1" x14ac:dyDescent="0.25">
      <c r="A260" s="707"/>
      <c r="B260" s="710"/>
      <c r="C260" s="703"/>
      <c r="D260" s="683"/>
      <c r="E260" s="713"/>
      <c r="F260" s="721"/>
      <c r="G260" s="710"/>
      <c r="H260" s="177" t="s">
        <v>214</v>
      </c>
      <c r="I260" s="189" t="str">
        <f>+IF('5 Valoración Control'!I260="","",'5 Valoración Control'!I260)</f>
        <v/>
      </c>
      <c r="J260" s="703"/>
      <c r="K260" s="683"/>
      <c r="L260" s="716"/>
      <c r="M260" s="190"/>
      <c r="N260" s="191"/>
      <c r="O260" s="107"/>
      <c r="P260" s="107"/>
      <c r="Q260" s="193"/>
      <c r="R260" s="199"/>
      <c r="S260" s="192"/>
      <c r="T260" s="193"/>
      <c r="U260" s="107"/>
      <c r="V260" s="169"/>
      <c r="W260" s="169"/>
      <c r="X260" s="194"/>
      <c r="Y260" s="191"/>
      <c r="Z260" s="107"/>
      <c r="AA260" s="102"/>
      <c r="AB260" s="195"/>
    </row>
    <row r="261" spans="1:28" hidden="1" x14ac:dyDescent="0.25">
      <c r="A261" s="707"/>
      <c r="B261" s="710"/>
      <c r="C261" s="703"/>
      <c r="D261" s="683"/>
      <c r="E261" s="713"/>
      <c r="F261" s="721" t="s">
        <v>217</v>
      </c>
      <c r="G261" s="710" t="str">
        <f>+IF('5 Valoración Control'!G261="","",'5 Valoración Control'!G261)</f>
        <v/>
      </c>
      <c r="H261" s="177" t="s">
        <v>212</v>
      </c>
      <c r="I261" s="189" t="str">
        <f>+IF('5 Valoración Control'!I261="","",'5 Valoración Control'!I261)</f>
        <v/>
      </c>
      <c r="J261" s="703"/>
      <c r="K261" s="683"/>
      <c r="L261" s="716"/>
      <c r="M261" s="190"/>
      <c r="N261" s="191"/>
      <c r="O261" s="107"/>
      <c r="P261" s="107"/>
      <c r="Q261" s="193"/>
      <c r="R261" s="199"/>
      <c r="S261" s="192"/>
      <c r="T261" s="193"/>
      <c r="U261" s="107"/>
      <c r="V261" s="169"/>
      <c r="W261" s="169"/>
      <c r="X261" s="194"/>
      <c r="Y261" s="191"/>
      <c r="Z261" s="107"/>
      <c r="AA261" s="102"/>
      <c r="AB261" s="195"/>
    </row>
    <row r="262" spans="1:28" hidden="1" x14ac:dyDescent="0.25">
      <c r="A262" s="707"/>
      <c r="B262" s="710"/>
      <c r="C262" s="703"/>
      <c r="D262" s="683"/>
      <c r="E262" s="713"/>
      <c r="F262" s="721"/>
      <c r="G262" s="710"/>
      <c r="H262" s="177" t="s">
        <v>213</v>
      </c>
      <c r="I262" s="189" t="str">
        <f>+IF('5 Valoración Control'!I262="","",'5 Valoración Control'!I262)</f>
        <v/>
      </c>
      <c r="J262" s="703"/>
      <c r="K262" s="683"/>
      <c r="L262" s="716"/>
      <c r="M262" s="190"/>
      <c r="N262" s="191"/>
      <c r="O262" s="107"/>
      <c r="P262" s="107"/>
      <c r="Q262" s="193"/>
      <c r="R262" s="199"/>
      <c r="S262" s="192"/>
      <c r="T262" s="193"/>
      <c r="U262" s="107"/>
      <c r="V262" s="169"/>
      <c r="W262" s="169"/>
      <c r="X262" s="194"/>
      <c r="Y262" s="191"/>
      <c r="Z262" s="107"/>
      <c r="AA262" s="102"/>
      <c r="AB262" s="195"/>
    </row>
    <row r="263" spans="1:28" hidden="1" x14ac:dyDescent="0.25">
      <c r="A263" s="707"/>
      <c r="B263" s="710"/>
      <c r="C263" s="703"/>
      <c r="D263" s="683"/>
      <c r="E263" s="713"/>
      <c r="F263" s="721"/>
      <c r="G263" s="710"/>
      <c r="H263" s="177" t="s">
        <v>214</v>
      </c>
      <c r="I263" s="189" t="str">
        <f>+IF('5 Valoración Control'!I263="","",'5 Valoración Control'!I263)</f>
        <v/>
      </c>
      <c r="J263" s="703"/>
      <c r="K263" s="683"/>
      <c r="L263" s="716"/>
      <c r="M263" s="190"/>
      <c r="N263" s="191"/>
      <c r="O263" s="107"/>
      <c r="P263" s="107"/>
      <c r="Q263" s="193"/>
      <c r="R263" s="199"/>
      <c r="S263" s="192"/>
      <c r="T263" s="193"/>
      <c r="U263" s="107"/>
      <c r="V263" s="169"/>
      <c r="W263" s="169"/>
      <c r="X263" s="194"/>
      <c r="Y263" s="191"/>
      <c r="Z263" s="107"/>
      <c r="AA263" s="102"/>
      <c r="AB263" s="195"/>
    </row>
    <row r="264" spans="1:28" hidden="1" x14ac:dyDescent="0.25">
      <c r="A264" s="707"/>
      <c r="B264" s="710"/>
      <c r="C264" s="703"/>
      <c r="D264" s="683"/>
      <c r="E264" s="713"/>
      <c r="F264" s="721" t="s">
        <v>218</v>
      </c>
      <c r="G264" s="710" t="str">
        <f>+IF('5 Valoración Control'!G264="","",'5 Valoración Control'!G264)</f>
        <v/>
      </c>
      <c r="H264" s="177" t="s">
        <v>212</v>
      </c>
      <c r="I264" s="189" t="str">
        <f>+IF('5 Valoración Control'!I264="","",'5 Valoración Control'!I264)</f>
        <v/>
      </c>
      <c r="J264" s="703"/>
      <c r="K264" s="683"/>
      <c r="L264" s="716"/>
      <c r="M264" s="190"/>
      <c r="N264" s="191"/>
      <c r="O264" s="107"/>
      <c r="P264" s="107"/>
      <c r="Q264" s="193"/>
      <c r="R264" s="199"/>
      <c r="S264" s="192"/>
      <c r="T264" s="193"/>
      <c r="U264" s="107"/>
      <c r="V264" s="169"/>
      <c r="W264" s="169"/>
      <c r="X264" s="194"/>
      <c r="Y264" s="191"/>
      <c r="Z264" s="107"/>
      <c r="AA264" s="102"/>
      <c r="AB264" s="195"/>
    </row>
    <row r="265" spans="1:28" hidden="1" x14ac:dyDescent="0.25">
      <c r="A265" s="707"/>
      <c r="B265" s="710"/>
      <c r="C265" s="703"/>
      <c r="D265" s="683"/>
      <c r="E265" s="713"/>
      <c r="F265" s="721"/>
      <c r="G265" s="710"/>
      <c r="H265" s="177" t="s">
        <v>213</v>
      </c>
      <c r="I265" s="189" t="str">
        <f>+IF('5 Valoración Control'!I265="","",'5 Valoración Control'!I265)</f>
        <v/>
      </c>
      <c r="J265" s="703"/>
      <c r="K265" s="683"/>
      <c r="L265" s="716"/>
      <c r="M265" s="190"/>
      <c r="N265" s="191"/>
      <c r="O265" s="107"/>
      <c r="P265" s="107"/>
      <c r="Q265" s="193"/>
      <c r="R265" s="199"/>
      <c r="S265" s="192"/>
      <c r="T265" s="193"/>
      <c r="U265" s="107"/>
      <c r="V265" s="169"/>
      <c r="W265" s="169"/>
      <c r="X265" s="194"/>
      <c r="Y265" s="191"/>
      <c r="Z265" s="107"/>
      <c r="AA265" s="102"/>
      <c r="AB265" s="195"/>
    </row>
    <row r="266" spans="1:28" ht="18.75" hidden="1" thickBot="1" x14ac:dyDescent="0.3">
      <c r="A266" s="708"/>
      <c r="B266" s="711"/>
      <c r="C266" s="704"/>
      <c r="D266" s="706"/>
      <c r="E266" s="714"/>
      <c r="F266" s="722"/>
      <c r="G266" s="711"/>
      <c r="H266" s="203" t="s">
        <v>214</v>
      </c>
      <c r="I266" s="204" t="str">
        <f>+IF('5 Valoración Control'!I266="","",'5 Valoración Control'!I266)</f>
        <v/>
      </c>
      <c r="J266" s="704"/>
      <c r="K266" s="706"/>
      <c r="L266" s="717"/>
      <c r="M266" s="205"/>
      <c r="N266" s="206"/>
      <c r="O266" s="122"/>
      <c r="P266" s="122"/>
      <c r="Q266" s="207"/>
      <c r="R266" s="208"/>
      <c r="S266" s="209"/>
      <c r="T266" s="207"/>
      <c r="U266" s="122"/>
      <c r="V266" s="210"/>
      <c r="W266" s="210"/>
      <c r="X266" s="211"/>
      <c r="Y266" s="206"/>
      <c r="Z266" s="122"/>
      <c r="AA266" s="117"/>
      <c r="AB266" s="212"/>
    </row>
    <row r="267" spans="1:28" hidden="1" x14ac:dyDescent="0.25">
      <c r="A267" s="689" t="str">
        <f>'1 Contexto e Identificación'!$A$28</f>
        <v>R18</v>
      </c>
      <c r="B267" s="709" t="str">
        <f>+'1 Contexto e Identificación'!$E$28</f>
        <v xml:space="preserve">  </v>
      </c>
      <c r="C267" s="702" t="str">
        <f>+'4 Mapa Calor Inherente'!$C$29</f>
        <v/>
      </c>
      <c r="D267" s="705" t="str">
        <f>+'4 Mapa Calor Inherente'!$D$29</f>
        <v/>
      </c>
      <c r="E267" s="712" t="str">
        <f>+'4 Mapa Calor Inherente'!$E$29</f>
        <v/>
      </c>
      <c r="F267" s="723" t="s">
        <v>211</v>
      </c>
      <c r="G267" s="709" t="str">
        <f>+IF('5 Valoración Control'!G267="","",'5 Valoración Control'!G267)</f>
        <v/>
      </c>
      <c r="H267" s="213" t="s">
        <v>212</v>
      </c>
      <c r="I267" s="178" t="str">
        <f>+IF('5 Valoración Control'!I267="","",'5 Valoración Control'!I267)</f>
        <v/>
      </c>
      <c r="J267" s="702" t="str">
        <f>+'6 Mapa Calor Residual'!$C$29</f>
        <v/>
      </c>
      <c r="K267" s="705" t="str">
        <f>+'6 Mapa Calor Residual'!$D$29</f>
        <v/>
      </c>
      <c r="L267" s="715" t="str">
        <f>+'6 Mapa Calor Residual'!$E$29</f>
        <v/>
      </c>
      <c r="M267" s="179"/>
      <c r="N267" s="167"/>
      <c r="O267" s="90"/>
      <c r="P267" s="90"/>
      <c r="Q267" s="183"/>
      <c r="R267" s="214"/>
      <c r="S267" s="182"/>
      <c r="T267" s="183"/>
      <c r="U267" s="90"/>
      <c r="V267" s="181"/>
      <c r="W267" s="181"/>
      <c r="X267" s="216"/>
      <c r="Y267" s="167"/>
      <c r="Z267" s="90"/>
      <c r="AA267" s="85"/>
      <c r="AB267" s="188"/>
    </row>
    <row r="268" spans="1:28" hidden="1" x14ac:dyDescent="0.25">
      <c r="A268" s="707"/>
      <c r="B268" s="710"/>
      <c r="C268" s="703"/>
      <c r="D268" s="683"/>
      <c r="E268" s="713"/>
      <c r="F268" s="721"/>
      <c r="G268" s="710"/>
      <c r="H268" s="177" t="s">
        <v>213</v>
      </c>
      <c r="I268" s="189" t="str">
        <f>+IF('5 Valoración Control'!I268="","",'5 Valoración Control'!I268)</f>
        <v/>
      </c>
      <c r="J268" s="703"/>
      <c r="K268" s="683"/>
      <c r="L268" s="716"/>
      <c r="M268" s="190"/>
      <c r="N268" s="191"/>
      <c r="O268" s="107"/>
      <c r="P268" s="107"/>
      <c r="Q268" s="193"/>
      <c r="R268" s="199"/>
      <c r="S268" s="192"/>
      <c r="T268" s="193"/>
      <c r="U268" s="107"/>
      <c r="V268" s="169"/>
      <c r="W268" s="169"/>
      <c r="X268" s="194"/>
      <c r="Y268" s="191"/>
      <c r="Z268" s="107"/>
      <c r="AA268" s="102"/>
      <c r="AB268" s="195"/>
    </row>
    <row r="269" spans="1:28" hidden="1" x14ac:dyDescent="0.25">
      <c r="A269" s="707"/>
      <c r="B269" s="710"/>
      <c r="C269" s="703"/>
      <c r="D269" s="683"/>
      <c r="E269" s="713"/>
      <c r="F269" s="721"/>
      <c r="G269" s="710"/>
      <c r="H269" s="177" t="s">
        <v>214</v>
      </c>
      <c r="I269" s="189" t="str">
        <f>+IF('5 Valoración Control'!I269="","",'5 Valoración Control'!I269)</f>
        <v/>
      </c>
      <c r="J269" s="703"/>
      <c r="K269" s="683"/>
      <c r="L269" s="716"/>
      <c r="M269" s="190"/>
      <c r="N269" s="191"/>
      <c r="O269" s="107"/>
      <c r="P269" s="107"/>
      <c r="Q269" s="193"/>
      <c r="R269" s="199"/>
      <c r="S269" s="192"/>
      <c r="T269" s="193"/>
      <c r="U269" s="107"/>
      <c r="V269" s="169"/>
      <c r="W269" s="169"/>
      <c r="X269" s="194"/>
      <c r="Y269" s="191"/>
      <c r="Z269" s="107"/>
      <c r="AA269" s="102"/>
      <c r="AB269" s="195"/>
    </row>
    <row r="270" spans="1:28" hidden="1" x14ac:dyDescent="0.25">
      <c r="A270" s="707"/>
      <c r="B270" s="710"/>
      <c r="C270" s="703"/>
      <c r="D270" s="683"/>
      <c r="E270" s="713"/>
      <c r="F270" s="721" t="s">
        <v>215</v>
      </c>
      <c r="G270" s="710" t="str">
        <f>+IF('5 Valoración Control'!G270="","",'5 Valoración Control'!G270)</f>
        <v/>
      </c>
      <c r="H270" s="177" t="s">
        <v>212</v>
      </c>
      <c r="I270" s="189" t="str">
        <f>+IF('5 Valoración Control'!I270="","",'5 Valoración Control'!I270)</f>
        <v/>
      </c>
      <c r="J270" s="703"/>
      <c r="K270" s="683"/>
      <c r="L270" s="716"/>
      <c r="M270" s="190"/>
      <c r="N270" s="191"/>
      <c r="O270" s="107"/>
      <c r="P270" s="107"/>
      <c r="Q270" s="193"/>
      <c r="R270" s="199"/>
      <c r="S270" s="192"/>
      <c r="T270" s="193"/>
      <c r="U270" s="107"/>
      <c r="V270" s="169"/>
      <c r="W270" s="169"/>
      <c r="X270" s="194"/>
      <c r="Y270" s="191"/>
      <c r="Z270" s="107"/>
      <c r="AA270" s="102"/>
      <c r="AB270" s="195"/>
    </row>
    <row r="271" spans="1:28" hidden="1" x14ac:dyDescent="0.25">
      <c r="A271" s="707"/>
      <c r="B271" s="710"/>
      <c r="C271" s="703"/>
      <c r="D271" s="683"/>
      <c r="E271" s="713"/>
      <c r="F271" s="721"/>
      <c r="G271" s="710"/>
      <c r="H271" s="177" t="s">
        <v>213</v>
      </c>
      <c r="I271" s="189" t="str">
        <f>+IF('5 Valoración Control'!I271="","",'5 Valoración Control'!I271)</f>
        <v/>
      </c>
      <c r="J271" s="703"/>
      <c r="K271" s="683"/>
      <c r="L271" s="716"/>
      <c r="M271" s="190"/>
      <c r="N271" s="191"/>
      <c r="O271" s="107"/>
      <c r="P271" s="107"/>
      <c r="Q271" s="193"/>
      <c r="R271" s="199"/>
      <c r="S271" s="192"/>
      <c r="T271" s="193"/>
      <c r="U271" s="107"/>
      <c r="V271" s="169"/>
      <c r="W271" s="169"/>
      <c r="X271" s="194"/>
      <c r="Y271" s="191"/>
      <c r="Z271" s="107"/>
      <c r="AA271" s="102"/>
      <c r="AB271" s="195"/>
    </row>
    <row r="272" spans="1:28" hidden="1" x14ac:dyDescent="0.25">
      <c r="A272" s="707"/>
      <c r="B272" s="710"/>
      <c r="C272" s="703"/>
      <c r="D272" s="683"/>
      <c r="E272" s="713"/>
      <c r="F272" s="721"/>
      <c r="G272" s="710"/>
      <c r="H272" s="177" t="s">
        <v>214</v>
      </c>
      <c r="I272" s="189" t="str">
        <f>+IF('5 Valoración Control'!I272="","",'5 Valoración Control'!I272)</f>
        <v/>
      </c>
      <c r="J272" s="703"/>
      <c r="K272" s="683"/>
      <c r="L272" s="716"/>
      <c r="M272" s="190"/>
      <c r="N272" s="191"/>
      <c r="O272" s="107"/>
      <c r="P272" s="107"/>
      <c r="Q272" s="193"/>
      <c r="R272" s="199"/>
      <c r="S272" s="192"/>
      <c r="T272" s="193"/>
      <c r="U272" s="107"/>
      <c r="V272" s="169"/>
      <c r="W272" s="169"/>
      <c r="X272" s="194"/>
      <c r="Y272" s="191"/>
      <c r="Z272" s="107"/>
      <c r="AA272" s="102"/>
      <c r="AB272" s="195"/>
    </row>
    <row r="273" spans="1:28" hidden="1" x14ac:dyDescent="0.25">
      <c r="A273" s="707"/>
      <c r="B273" s="710"/>
      <c r="C273" s="703"/>
      <c r="D273" s="683"/>
      <c r="E273" s="713"/>
      <c r="F273" s="721" t="s">
        <v>216</v>
      </c>
      <c r="G273" s="710" t="str">
        <f>+IF('5 Valoración Control'!G273="","",'5 Valoración Control'!G273)</f>
        <v/>
      </c>
      <c r="H273" s="177" t="s">
        <v>212</v>
      </c>
      <c r="I273" s="189" t="str">
        <f>+IF('5 Valoración Control'!I273="","",'5 Valoración Control'!I273)</f>
        <v/>
      </c>
      <c r="J273" s="703"/>
      <c r="K273" s="683"/>
      <c r="L273" s="716"/>
      <c r="M273" s="190"/>
      <c r="N273" s="191"/>
      <c r="O273" s="107"/>
      <c r="P273" s="107"/>
      <c r="Q273" s="193"/>
      <c r="R273" s="199"/>
      <c r="S273" s="192"/>
      <c r="T273" s="193"/>
      <c r="U273" s="107"/>
      <c r="V273" s="169"/>
      <c r="W273" s="169"/>
      <c r="X273" s="194"/>
      <c r="Y273" s="191"/>
      <c r="Z273" s="107"/>
      <c r="AA273" s="102"/>
      <c r="AB273" s="195"/>
    </row>
    <row r="274" spans="1:28" hidden="1" x14ac:dyDescent="0.25">
      <c r="A274" s="707"/>
      <c r="B274" s="710"/>
      <c r="C274" s="703"/>
      <c r="D274" s="683"/>
      <c r="E274" s="713"/>
      <c r="F274" s="721"/>
      <c r="G274" s="710"/>
      <c r="H274" s="177" t="s">
        <v>213</v>
      </c>
      <c r="I274" s="189" t="str">
        <f>+IF('5 Valoración Control'!I274="","",'5 Valoración Control'!I274)</f>
        <v/>
      </c>
      <c r="J274" s="703"/>
      <c r="K274" s="683"/>
      <c r="L274" s="716"/>
      <c r="M274" s="190"/>
      <c r="N274" s="191"/>
      <c r="O274" s="107"/>
      <c r="P274" s="107"/>
      <c r="Q274" s="193"/>
      <c r="R274" s="199"/>
      <c r="S274" s="192"/>
      <c r="T274" s="193"/>
      <c r="U274" s="107"/>
      <c r="V274" s="169"/>
      <c r="W274" s="169"/>
      <c r="X274" s="194"/>
      <c r="Y274" s="191"/>
      <c r="Z274" s="107"/>
      <c r="AA274" s="102"/>
      <c r="AB274" s="195"/>
    </row>
    <row r="275" spans="1:28" hidden="1" x14ac:dyDescent="0.25">
      <c r="A275" s="707"/>
      <c r="B275" s="710"/>
      <c r="C275" s="703"/>
      <c r="D275" s="683"/>
      <c r="E275" s="713"/>
      <c r="F275" s="721"/>
      <c r="G275" s="710"/>
      <c r="H275" s="177" t="s">
        <v>214</v>
      </c>
      <c r="I275" s="189" t="str">
        <f>+IF('5 Valoración Control'!I275="","",'5 Valoración Control'!I275)</f>
        <v/>
      </c>
      <c r="J275" s="703"/>
      <c r="K275" s="683"/>
      <c r="L275" s="716"/>
      <c r="M275" s="190"/>
      <c r="N275" s="191"/>
      <c r="O275" s="107"/>
      <c r="P275" s="107"/>
      <c r="Q275" s="193"/>
      <c r="R275" s="199"/>
      <c r="S275" s="192"/>
      <c r="T275" s="193"/>
      <c r="U275" s="107"/>
      <c r="V275" s="169"/>
      <c r="W275" s="169"/>
      <c r="X275" s="194"/>
      <c r="Y275" s="191"/>
      <c r="Z275" s="107"/>
      <c r="AA275" s="102"/>
      <c r="AB275" s="195"/>
    </row>
    <row r="276" spans="1:28" hidden="1" x14ac:dyDescent="0.25">
      <c r="A276" s="707"/>
      <c r="B276" s="710"/>
      <c r="C276" s="703"/>
      <c r="D276" s="683"/>
      <c r="E276" s="713"/>
      <c r="F276" s="721" t="s">
        <v>217</v>
      </c>
      <c r="G276" s="710" t="str">
        <f>+IF('5 Valoración Control'!G276="","",'5 Valoración Control'!G276)</f>
        <v/>
      </c>
      <c r="H276" s="177" t="s">
        <v>212</v>
      </c>
      <c r="I276" s="189" t="str">
        <f>+IF('5 Valoración Control'!I276="","",'5 Valoración Control'!I276)</f>
        <v/>
      </c>
      <c r="J276" s="703"/>
      <c r="K276" s="683"/>
      <c r="L276" s="716"/>
      <c r="M276" s="190"/>
      <c r="N276" s="191"/>
      <c r="O276" s="107"/>
      <c r="P276" s="107"/>
      <c r="Q276" s="193"/>
      <c r="R276" s="199"/>
      <c r="S276" s="192"/>
      <c r="T276" s="193"/>
      <c r="U276" s="107"/>
      <c r="V276" s="169"/>
      <c r="W276" s="169"/>
      <c r="X276" s="194"/>
      <c r="Y276" s="191"/>
      <c r="Z276" s="107"/>
      <c r="AA276" s="102"/>
      <c r="AB276" s="195"/>
    </row>
    <row r="277" spans="1:28" hidden="1" x14ac:dyDescent="0.25">
      <c r="A277" s="707"/>
      <c r="B277" s="710"/>
      <c r="C277" s="703"/>
      <c r="D277" s="683"/>
      <c r="E277" s="713"/>
      <c r="F277" s="721"/>
      <c r="G277" s="710"/>
      <c r="H277" s="177" t="s">
        <v>213</v>
      </c>
      <c r="I277" s="189" t="str">
        <f>+IF('5 Valoración Control'!I277="","",'5 Valoración Control'!I277)</f>
        <v/>
      </c>
      <c r="J277" s="703"/>
      <c r="K277" s="683"/>
      <c r="L277" s="716"/>
      <c r="M277" s="190"/>
      <c r="N277" s="191"/>
      <c r="O277" s="107"/>
      <c r="P277" s="107"/>
      <c r="Q277" s="193"/>
      <c r="R277" s="199"/>
      <c r="S277" s="192"/>
      <c r="T277" s="193"/>
      <c r="U277" s="107"/>
      <c r="V277" s="169"/>
      <c r="W277" s="169"/>
      <c r="X277" s="194"/>
      <c r="Y277" s="191"/>
      <c r="Z277" s="107"/>
      <c r="AA277" s="102"/>
      <c r="AB277" s="195"/>
    </row>
    <row r="278" spans="1:28" hidden="1" x14ac:dyDescent="0.25">
      <c r="A278" s="707"/>
      <c r="B278" s="710"/>
      <c r="C278" s="703"/>
      <c r="D278" s="683"/>
      <c r="E278" s="713"/>
      <c r="F278" s="721"/>
      <c r="G278" s="710"/>
      <c r="H278" s="177" t="s">
        <v>214</v>
      </c>
      <c r="I278" s="189" t="str">
        <f>+IF('5 Valoración Control'!I278="","",'5 Valoración Control'!I278)</f>
        <v/>
      </c>
      <c r="J278" s="703"/>
      <c r="K278" s="683"/>
      <c r="L278" s="716"/>
      <c r="M278" s="190"/>
      <c r="N278" s="191"/>
      <c r="O278" s="107"/>
      <c r="P278" s="107"/>
      <c r="Q278" s="193"/>
      <c r="R278" s="199"/>
      <c r="S278" s="192"/>
      <c r="T278" s="193"/>
      <c r="U278" s="107"/>
      <c r="V278" s="169"/>
      <c r="W278" s="169"/>
      <c r="X278" s="194"/>
      <c r="Y278" s="191"/>
      <c r="Z278" s="107"/>
      <c r="AA278" s="102"/>
      <c r="AB278" s="195"/>
    </row>
    <row r="279" spans="1:28" hidden="1" x14ac:dyDescent="0.25">
      <c r="A279" s="707"/>
      <c r="B279" s="710"/>
      <c r="C279" s="703"/>
      <c r="D279" s="683"/>
      <c r="E279" s="713"/>
      <c r="F279" s="721" t="s">
        <v>218</v>
      </c>
      <c r="G279" s="710" t="str">
        <f>+IF('5 Valoración Control'!G279="","",'5 Valoración Control'!G279)</f>
        <v/>
      </c>
      <c r="H279" s="177" t="s">
        <v>212</v>
      </c>
      <c r="I279" s="189" t="str">
        <f>+IF('5 Valoración Control'!I279="","",'5 Valoración Control'!I279)</f>
        <v/>
      </c>
      <c r="J279" s="703"/>
      <c r="K279" s="683"/>
      <c r="L279" s="716"/>
      <c r="M279" s="190"/>
      <c r="N279" s="191"/>
      <c r="O279" s="107"/>
      <c r="P279" s="107"/>
      <c r="Q279" s="193"/>
      <c r="R279" s="199"/>
      <c r="S279" s="192"/>
      <c r="T279" s="193"/>
      <c r="U279" s="107"/>
      <c r="V279" s="169"/>
      <c r="W279" s="169"/>
      <c r="X279" s="194"/>
      <c r="Y279" s="191"/>
      <c r="Z279" s="107"/>
      <c r="AA279" s="102"/>
      <c r="AB279" s="195"/>
    </row>
    <row r="280" spans="1:28" hidden="1" x14ac:dyDescent="0.25">
      <c r="A280" s="707"/>
      <c r="B280" s="710"/>
      <c r="C280" s="703"/>
      <c r="D280" s="683"/>
      <c r="E280" s="713"/>
      <c r="F280" s="721"/>
      <c r="G280" s="710"/>
      <c r="H280" s="177" t="s">
        <v>213</v>
      </c>
      <c r="I280" s="189" t="str">
        <f>+IF('5 Valoración Control'!I280="","",'5 Valoración Control'!I280)</f>
        <v/>
      </c>
      <c r="J280" s="703"/>
      <c r="K280" s="683"/>
      <c r="L280" s="716"/>
      <c r="M280" s="190"/>
      <c r="N280" s="191"/>
      <c r="O280" s="107"/>
      <c r="P280" s="107"/>
      <c r="Q280" s="193"/>
      <c r="R280" s="199"/>
      <c r="S280" s="192"/>
      <c r="T280" s="193"/>
      <c r="U280" s="107"/>
      <c r="V280" s="169"/>
      <c r="W280" s="169"/>
      <c r="X280" s="194"/>
      <c r="Y280" s="191"/>
      <c r="Z280" s="107"/>
      <c r="AA280" s="102"/>
      <c r="AB280" s="195"/>
    </row>
    <row r="281" spans="1:28" ht="18.75" hidden="1" thickBot="1" x14ac:dyDescent="0.3">
      <c r="A281" s="708"/>
      <c r="B281" s="711"/>
      <c r="C281" s="704"/>
      <c r="D281" s="706"/>
      <c r="E281" s="714"/>
      <c r="F281" s="722"/>
      <c r="G281" s="711"/>
      <c r="H281" s="203" t="s">
        <v>214</v>
      </c>
      <c r="I281" s="204" t="str">
        <f>+IF('5 Valoración Control'!I281="","",'5 Valoración Control'!I281)</f>
        <v/>
      </c>
      <c r="J281" s="704"/>
      <c r="K281" s="706"/>
      <c r="L281" s="717"/>
      <c r="M281" s="205"/>
      <c r="N281" s="206"/>
      <c r="O281" s="122"/>
      <c r="P281" s="122"/>
      <c r="Q281" s="207"/>
      <c r="R281" s="208"/>
      <c r="S281" s="209"/>
      <c r="T281" s="207"/>
      <c r="U281" s="122"/>
      <c r="V281" s="210"/>
      <c r="W281" s="210"/>
      <c r="X281" s="211"/>
      <c r="Y281" s="206"/>
      <c r="Z281" s="122"/>
      <c r="AA281" s="117"/>
      <c r="AB281" s="212"/>
    </row>
    <row r="282" spans="1:28" hidden="1" x14ac:dyDescent="0.25">
      <c r="A282" s="689" t="str">
        <f>'1 Contexto e Identificación'!$A$29</f>
        <v>R19</v>
      </c>
      <c r="B282" s="709" t="str">
        <f>+'1 Contexto e Identificación'!$E$29</f>
        <v xml:space="preserve">  </v>
      </c>
      <c r="C282" s="702" t="str">
        <f>+'4 Mapa Calor Inherente'!$C$30</f>
        <v/>
      </c>
      <c r="D282" s="705" t="str">
        <f>+'4 Mapa Calor Inherente'!$D$30</f>
        <v/>
      </c>
      <c r="E282" s="712" t="str">
        <f>+'4 Mapa Calor Inherente'!$E$30</f>
        <v/>
      </c>
      <c r="F282" s="723" t="s">
        <v>211</v>
      </c>
      <c r="G282" s="709" t="str">
        <f>+IF('5 Valoración Control'!G282="","",'5 Valoración Control'!G282)</f>
        <v/>
      </c>
      <c r="H282" s="213" t="s">
        <v>212</v>
      </c>
      <c r="I282" s="178" t="str">
        <f>+IF('5 Valoración Control'!I282="","",'5 Valoración Control'!I282)</f>
        <v/>
      </c>
      <c r="J282" s="702" t="str">
        <f>+'6 Mapa Calor Residual'!$C$30</f>
        <v/>
      </c>
      <c r="K282" s="705" t="str">
        <f>+'6 Mapa Calor Residual'!$D$30</f>
        <v/>
      </c>
      <c r="L282" s="715" t="str">
        <f>+'6 Mapa Calor Residual'!$E$30</f>
        <v/>
      </c>
      <c r="M282" s="179"/>
      <c r="N282" s="167"/>
      <c r="O282" s="90"/>
      <c r="P282" s="90"/>
      <c r="Q282" s="183"/>
      <c r="R282" s="214"/>
      <c r="S282" s="182"/>
      <c r="T282" s="183"/>
      <c r="U282" s="90"/>
      <c r="V282" s="181"/>
      <c r="W282" s="181"/>
      <c r="X282" s="216"/>
      <c r="Y282" s="167"/>
      <c r="Z282" s="90"/>
      <c r="AA282" s="85"/>
      <c r="AB282" s="188"/>
    </row>
    <row r="283" spans="1:28" hidden="1" x14ac:dyDescent="0.25">
      <c r="A283" s="707"/>
      <c r="B283" s="710"/>
      <c r="C283" s="703"/>
      <c r="D283" s="683"/>
      <c r="E283" s="713"/>
      <c r="F283" s="721"/>
      <c r="G283" s="710"/>
      <c r="H283" s="177" t="s">
        <v>213</v>
      </c>
      <c r="I283" s="189" t="str">
        <f>+IF('5 Valoración Control'!I283="","",'5 Valoración Control'!I283)</f>
        <v/>
      </c>
      <c r="J283" s="703"/>
      <c r="K283" s="683"/>
      <c r="L283" s="716"/>
      <c r="M283" s="190"/>
      <c r="N283" s="191"/>
      <c r="O283" s="107"/>
      <c r="P283" s="107"/>
      <c r="Q283" s="193"/>
      <c r="R283" s="199"/>
      <c r="S283" s="192"/>
      <c r="T283" s="193"/>
      <c r="U283" s="107"/>
      <c r="V283" s="169"/>
      <c r="W283" s="169"/>
      <c r="X283" s="194"/>
      <c r="Y283" s="191"/>
      <c r="Z283" s="107"/>
      <c r="AA283" s="102"/>
      <c r="AB283" s="195"/>
    </row>
    <row r="284" spans="1:28" hidden="1" x14ac:dyDescent="0.25">
      <c r="A284" s="707"/>
      <c r="B284" s="710"/>
      <c r="C284" s="703"/>
      <c r="D284" s="683"/>
      <c r="E284" s="713"/>
      <c r="F284" s="721"/>
      <c r="G284" s="710"/>
      <c r="H284" s="177" t="s">
        <v>214</v>
      </c>
      <c r="I284" s="189" t="str">
        <f>+IF('5 Valoración Control'!I284="","",'5 Valoración Control'!I284)</f>
        <v/>
      </c>
      <c r="J284" s="703"/>
      <c r="K284" s="683"/>
      <c r="L284" s="716"/>
      <c r="M284" s="190"/>
      <c r="N284" s="191"/>
      <c r="O284" s="107"/>
      <c r="P284" s="107"/>
      <c r="Q284" s="193"/>
      <c r="R284" s="199"/>
      <c r="S284" s="192"/>
      <c r="T284" s="193"/>
      <c r="U284" s="107"/>
      <c r="V284" s="169"/>
      <c r="W284" s="169"/>
      <c r="X284" s="194"/>
      <c r="Y284" s="191"/>
      <c r="Z284" s="107"/>
      <c r="AA284" s="102"/>
      <c r="AB284" s="195"/>
    </row>
    <row r="285" spans="1:28" hidden="1" x14ac:dyDescent="0.25">
      <c r="A285" s="707"/>
      <c r="B285" s="710"/>
      <c r="C285" s="703"/>
      <c r="D285" s="683"/>
      <c r="E285" s="713"/>
      <c r="F285" s="721" t="s">
        <v>215</v>
      </c>
      <c r="G285" s="710" t="str">
        <f>+IF('5 Valoración Control'!G285="","",'5 Valoración Control'!G285)</f>
        <v/>
      </c>
      <c r="H285" s="177" t="s">
        <v>212</v>
      </c>
      <c r="I285" s="189" t="str">
        <f>+IF('5 Valoración Control'!I285="","",'5 Valoración Control'!I285)</f>
        <v/>
      </c>
      <c r="J285" s="703"/>
      <c r="K285" s="683"/>
      <c r="L285" s="716"/>
      <c r="M285" s="190"/>
      <c r="N285" s="191"/>
      <c r="O285" s="107"/>
      <c r="P285" s="107"/>
      <c r="Q285" s="193"/>
      <c r="R285" s="199"/>
      <c r="S285" s="192"/>
      <c r="T285" s="193"/>
      <c r="U285" s="107"/>
      <c r="V285" s="169"/>
      <c r="W285" s="169"/>
      <c r="X285" s="194"/>
      <c r="Y285" s="191"/>
      <c r="Z285" s="107"/>
      <c r="AA285" s="102"/>
      <c r="AB285" s="195"/>
    </row>
    <row r="286" spans="1:28" hidden="1" x14ac:dyDescent="0.25">
      <c r="A286" s="707"/>
      <c r="B286" s="710"/>
      <c r="C286" s="703"/>
      <c r="D286" s="683"/>
      <c r="E286" s="713"/>
      <c r="F286" s="721"/>
      <c r="G286" s="710"/>
      <c r="H286" s="177" t="s">
        <v>213</v>
      </c>
      <c r="I286" s="189" t="str">
        <f>+IF('5 Valoración Control'!I286="","",'5 Valoración Control'!I286)</f>
        <v/>
      </c>
      <c r="J286" s="703"/>
      <c r="K286" s="683"/>
      <c r="L286" s="716"/>
      <c r="M286" s="190"/>
      <c r="N286" s="191"/>
      <c r="O286" s="107"/>
      <c r="P286" s="107"/>
      <c r="Q286" s="193"/>
      <c r="R286" s="199"/>
      <c r="S286" s="192"/>
      <c r="T286" s="193"/>
      <c r="U286" s="107"/>
      <c r="V286" s="169"/>
      <c r="W286" s="169"/>
      <c r="X286" s="194"/>
      <c r="Y286" s="191"/>
      <c r="Z286" s="107"/>
      <c r="AA286" s="102"/>
      <c r="AB286" s="195"/>
    </row>
    <row r="287" spans="1:28" hidden="1" x14ac:dyDescent="0.25">
      <c r="A287" s="707"/>
      <c r="B287" s="710"/>
      <c r="C287" s="703"/>
      <c r="D287" s="683"/>
      <c r="E287" s="713"/>
      <c r="F287" s="721"/>
      <c r="G287" s="710"/>
      <c r="H287" s="177" t="s">
        <v>214</v>
      </c>
      <c r="I287" s="189" t="str">
        <f>+IF('5 Valoración Control'!I287="","",'5 Valoración Control'!I287)</f>
        <v/>
      </c>
      <c r="J287" s="703"/>
      <c r="K287" s="683"/>
      <c r="L287" s="716"/>
      <c r="M287" s="190"/>
      <c r="N287" s="191"/>
      <c r="O287" s="107"/>
      <c r="P287" s="107"/>
      <c r="Q287" s="193"/>
      <c r="R287" s="199"/>
      <c r="S287" s="192"/>
      <c r="T287" s="193"/>
      <c r="U287" s="107"/>
      <c r="V287" s="169"/>
      <c r="W287" s="169"/>
      <c r="X287" s="194"/>
      <c r="Y287" s="191"/>
      <c r="Z287" s="107"/>
      <c r="AA287" s="102"/>
      <c r="AB287" s="195"/>
    </row>
    <row r="288" spans="1:28" hidden="1" x14ac:dyDescent="0.25">
      <c r="A288" s="707"/>
      <c r="B288" s="710"/>
      <c r="C288" s="703"/>
      <c r="D288" s="683"/>
      <c r="E288" s="713"/>
      <c r="F288" s="721" t="s">
        <v>216</v>
      </c>
      <c r="G288" s="710" t="str">
        <f>+IF('5 Valoración Control'!G288="","",'5 Valoración Control'!G288)</f>
        <v/>
      </c>
      <c r="H288" s="177" t="s">
        <v>212</v>
      </c>
      <c r="I288" s="189" t="str">
        <f>+IF('5 Valoración Control'!I288="","",'5 Valoración Control'!I288)</f>
        <v/>
      </c>
      <c r="J288" s="703"/>
      <c r="K288" s="683"/>
      <c r="L288" s="716"/>
      <c r="M288" s="190"/>
      <c r="N288" s="191"/>
      <c r="O288" s="107"/>
      <c r="P288" s="107"/>
      <c r="Q288" s="193"/>
      <c r="R288" s="199"/>
      <c r="S288" s="192"/>
      <c r="T288" s="193"/>
      <c r="U288" s="107"/>
      <c r="V288" s="169"/>
      <c r="W288" s="169"/>
      <c r="X288" s="194"/>
      <c r="Y288" s="191"/>
      <c r="Z288" s="107"/>
      <c r="AA288" s="102"/>
      <c r="AB288" s="195"/>
    </row>
    <row r="289" spans="1:28" hidden="1" x14ac:dyDescent="0.25">
      <c r="A289" s="707"/>
      <c r="B289" s="710"/>
      <c r="C289" s="703"/>
      <c r="D289" s="683"/>
      <c r="E289" s="713"/>
      <c r="F289" s="721"/>
      <c r="G289" s="710"/>
      <c r="H289" s="177" t="s">
        <v>213</v>
      </c>
      <c r="I289" s="189" t="str">
        <f>+IF('5 Valoración Control'!I289="","",'5 Valoración Control'!I289)</f>
        <v/>
      </c>
      <c r="J289" s="703"/>
      <c r="K289" s="683"/>
      <c r="L289" s="716"/>
      <c r="M289" s="190"/>
      <c r="N289" s="191"/>
      <c r="O289" s="107"/>
      <c r="P289" s="107"/>
      <c r="Q289" s="193"/>
      <c r="R289" s="199"/>
      <c r="S289" s="192"/>
      <c r="T289" s="193"/>
      <c r="U289" s="107"/>
      <c r="V289" s="169"/>
      <c r="W289" s="169"/>
      <c r="X289" s="194"/>
      <c r="Y289" s="191"/>
      <c r="Z289" s="107"/>
      <c r="AA289" s="102"/>
      <c r="AB289" s="195"/>
    </row>
    <row r="290" spans="1:28" hidden="1" x14ac:dyDescent="0.25">
      <c r="A290" s="707"/>
      <c r="B290" s="710"/>
      <c r="C290" s="703"/>
      <c r="D290" s="683"/>
      <c r="E290" s="713"/>
      <c r="F290" s="721"/>
      <c r="G290" s="710"/>
      <c r="H290" s="177" t="s">
        <v>214</v>
      </c>
      <c r="I290" s="189" t="str">
        <f>+IF('5 Valoración Control'!I290="","",'5 Valoración Control'!I290)</f>
        <v/>
      </c>
      <c r="J290" s="703"/>
      <c r="K290" s="683"/>
      <c r="L290" s="716"/>
      <c r="M290" s="190"/>
      <c r="N290" s="191"/>
      <c r="O290" s="107"/>
      <c r="P290" s="107"/>
      <c r="Q290" s="193"/>
      <c r="R290" s="199"/>
      <c r="S290" s="192"/>
      <c r="T290" s="193"/>
      <c r="U290" s="107"/>
      <c r="V290" s="169"/>
      <c r="W290" s="169"/>
      <c r="X290" s="194"/>
      <c r="Y290" s="191"/>
      <c r="Z290" s="107"/>
      <c r="AA290" s="102"/>
      <c r="AB290" s="195"/>
    </row>
    <row r="291" spans="1:28" hidden="1" x14ac:dyDescent="0.25">
      <c r="A291" s="707"/>
      <c r="B291" s="710"/>
      <c r="C291" s="703"/>
      <c r="D291" s="683"/>
      <c r="E291" s="713"/>
      <c r="F291" s="721" t="s">
        <v>217</v>
      </c>
      <c r="G291" s="710" t="str">
        <f>+IF('5 Valoración Control'!G291="","",'5 Valoración Control'!G291)</f>
        <v/>
      </c>
      <c r="H291" s="177" t="s">
        <v>212</v>
      </c>
      <c r="I291" s="189" t="str">
        <f>+IF('5 Valoración Control'!I291="","",'5 Valoración Control'!I291)</f>
        <v/>
      </c>
      <c r="J291" s="703"/>
      <c r="K291" s="683"/>
      <c r="L291" s="716"/>
      <c r="M291" s="190"/>
      <c r="N291" s="191"/>
      <c r="O291" s="107"/>
      <c r="P291" s="107"/>
      <c r="Q291" s="193"/>
      <c r="R291" s="199"/>
      <c r="S291" s="192"/>
      <c r="T291" s="193"/>
      <c r="U291" s="107"/>
      <c r="V291" s="169"/>
      <c r="W291" s="169"/>
      <c r="X291" s="194"/>
      <c r="Y291" s="191"/>
      <c r="Z291" s="107"/>
      <c r="AA291" s="102"/>
      <c r="AB291" s="195"/>
    </row>
    <row r="292" spans="1:28" hidden="1" x14ac:dyDescent="0.25">
      <c r="A292" s="707"/>
      <c r="B292" s="710"/>
      <c r="C292" s="703"/>
      <c r="D292" s="683"/>
      <c r="E292" s="713"/>
      <c r="F292" s="721"/>
      <c r="G292" s="710"/>
      <c r="H292" s="177" t="s">
        <v>213</v>
      </c>
      <c r="I292" s="189" t="str">
        <f>+IF('5 Valoración Control'!I292="","",'5 Valoración Control'!I292)</f>
        <v/>
      </c>
      <c r="J292" s="703"/>
      <c r="K292" s="683"/>
      <c r="L292" s="716"/>
      <c r="M292" s="190"/>
      <c r="N292" s="191"/>
      <c r="O292" s="107"/>
      <c r="P292" s="107"/>
      <c r="Q292" s="193"/>
      <c r="R292" s="199"/>
      <c r="S292" s="192"/>
      <c r="T292" s="193"/>
      <c r="U292" s="107"/>
      <c r="V292" s="169"/>
      <c r="W292" s="169"/>
      <c r="X292" s="194"/>
      <c r="Y292" s="191"/>
      <c r="Z292" s="107"/>
      <c r="AA292" s="102"/>
      <c r="AB292" s="195"/>
    </row>
    <row r="293" spans="1:28" hidden="1" x14ac:dyDescent="0.25">
      <c r="A293" s="707"/>
      <c r="B293" s="710"/>
      <c r="C293" s="703"/>
      <c r="D293" s="683"/>
      <c r="E293" s="713"/>
      <c r="F293" s="721"/>
      <c r="G293" s="710"/>
      <c r="H293" s="177" t="s">
        <v>214</v>
      </c>
      <c r="I293" s="189" t="str">
        <f>+IF('5 Valoración Control'!I293="","",'5 Valoración Control'!I293)</f>
        <v/>
      </c>
      <c r="J293" s="703"/>
      <c r="K293" s="683"/>
      <c r="L293" s="716"/>
      <c r="M293" s="190"/>
      <c r="N293" s="191"/>
      <c r="O293" s="107"/>
      <c r="P293" s="107"/>
      <c r="Q293" s="193"/>
      <c r="R293" s="199"/>
      <c r="S293" s="192"/>
      <c r="T293" s="193"/>
      <c r="U293" s="107"/>
      <c r="V293" s="169"/>
      <c r="W293" s="169"/>
      <c r="X293" s="194"/>
      <c r="Y293" s="191"/>
      <c r="Z293" s="107"/>
      <c r="AA293" s="102"/>
      <c r="AB293" s="195"/>
    </row>
    <row r="294" spans="1:28" hidden="1" x14ac:dyDescent="0.25">
      <c r="A294" s="707"/>
      <c r="B294" s="710"/>
      <c r="C294" s="703"/>
      <c r="D294" s="683"/>
      <c r="E294" s="713"/>
      <c r="F294" s="721" t="s">
        <v>218</v>
      </c>
      <c r="G294" s="710" t="str">
        <f>+IF('5 Valoración Control'!G294="","",'5 Valoración Control'!G294)</f>
        <v/>
      </c>
      <c r="H294" s="177" t="s">
        <v>212</v>
      </c>
      <c r="I294" s="189" t="str">
        <f>+IF('5 Valoración Control'!I294="","",'5 Valoración Control'!I294)</f>
        <v/>
      </c>
      <c r="J294" s="703"/>
      <c r="K294" s="683"/>
      <c r="L294" s="716"/>
      <c r="M294" s="190"/>
      <c r="N294" s="191"/>
      <c r="O294" s="107"/>
      <c r="P294" s="107"/>
      <c r="Q294" s="193"/>
      <c r="R294" s="199"/>
      <c r="S294" s="192"/>
      <c r="T294" s="193"/>
      <c r="U294" s="107"/>
      <c r="V294" s="169"/>
      <c r="W294" s="169"/>
      <c r="X294" s="194"/>
      <c r="Y294" s="191"/>
      <c r="Z294" s="107"/>
      <c r="AA294" s="102"/>
      <c r="AB294" s="195"/>
    </row>
    <row r="295" spans="1:28" hidden="1" x14ac:dyDescent="0.25">
      <c r="A295" s="707"/>
      <c r="B295" s="710"/>
      <c r="C295" s="703"/>
      <c r="D295" s="683"/>
      <c r="E295" s="713"/>
      <c r="F295" s="721"/>
      <c r="G295" s="710"/>
      <c r="H295" s="177" t="s">
        <v>213</v>
      </c>
      <c r="I295" s="189" t="str">
        <f>+IF('5 Valoración Control'!I295="","",'5 Valoración Control'!I295)</f>
        <v/>
      </c>
      <c r="J295" s="703"/>
      <c r="K295" s="683"/>
      <c r="L295" s="716"/>
      <c r="M295" s="190"/>
      <c r="N295" s="191"/>
      <c r="O295" s="107"/>
      <c r="P295" s="107"/>
      <c r="Q295" s="193"/>
      <c r="R295" s="199"/>
      <c r="S295" s="192"/>
      <c r="T295" s="193"/>
      <c r="U295" s="107"/>
      <c r="V295" s="169"/>
      <c r="W295" s="169"/>
      <c r="X295" s="194"/>
      <c r="Y295" s="191"/>
      <c r="Z295" s="107"/>
      <c r="AA295" s="102"/>
      <c r="AB295" s="195"/>
    </row>
    <row r="296" spans="1:28" ht="18.75" hidden="1" thickBot="1" x14ac:dyDescent="0.3">
      <c r="A296" s="708"/>
      <c r="B296" s="711"/>
      <c r="C296" s="704"/>
      <c r="D296" s="706"/>
      <c r="E296" s="714"/>
      <c r="F296" s="722"/>
      <c r="G296" s="711"/>
      <c r="H296" s="203" t="s">
        <v>214</v>
      </c>
      <c r="I296" s="204" t="str">
        <f>+IF('5 Valoración Control'!I296="","",'5 Valoración Control'!I296)</f>
        <v/>
      </c>
      <c r="J296" s="704"/>
      <c r="K296" s="706"/>
      <c r="L296" s="717"/>
      <c r="M296" s="205"/>
      <c r="N296" s="206"/>
      <c r="O296" s="122"/>
      <c r="P296" s="122"/>
      <c r="Q296" s="207"/>
      <c r="R296" s="208"/>
      <c r="S296" s="209"/>
      <c r="T296" s="207"/>
      <c r="U296" s="122"/>
      <c r="V296" s="210"/>
      <c r="W296" s="210"/>
      <c r="X296" s="211"/>
      <c r="Y296" s="206"/>
      <c r="Z296" s="122"/>
      <c r="AA296" s="117"/>
      <c r="AB296" s="212"/>
    </row>
    <row r="297" spans="1:28" hidden="1" x14ac:dyDescent="0.25">
      <c r="A297" s="689" t="str">
        <f>'1 Contexto e Identificación'!$A$30</f>
        <v>R20</v>
      </c>
      <c r="B297" s="709" t="str">
        <f>+'1 Contexto e Identificación'!$E$30</f>
        <v xml:space="preserve">  </v>
      </c>
      <c r="C297" s="702" t="str">
        <f>+'4 Mapa Calor Inherente'!$C$31</f>
        <v/>
      </c>
      <c r="D297" s="705" t="str">
        <f>+'4 Mapa Calor Inherente'!$D$31</f>
        <v/>
      </c>
      <c r="E297" s="712" t="str">
        <f>+'4 Mapa Calor Inherente'!$E$31</f>
        <v/>
      </c>
      <c r="F297" s="723" t="s">
        <v>211</v>
      </c>
      <c r="G297" s="709" t="str">
        <f>+IF('5 Valoración Control'!G297="","",'5 Valoración Control'!G297)</f>
        <v/>
      </c>
      <c r="H297" s="213" t="s">
        <v>212</v>
      </c>
      <c r="I297" s="178" t="str">
        <f>+IF('5 Valoración Control'!I297="","",'5 Valoración Control'!I297)</f>
        <v/>
      </c>
      <c r="J297" s="702" t="str">
        <f>+'6 Mapa Calor Residual'!$C$31</f>
        <v/>
      </c>
      <c r="K297" s="705" t="str">
        <f>+'6 Mapa Calor Residual'!$D$31</f>
        <v/>
      </c>
      <c r="L297" s="715" t="str">
        <f>+'6 Mapa Calor Residual'!$E$31</f>
        <v/>
      </c>
      <c r="M297" s="179"/>
      <c r="N297" s="167"/>
      <c r="O297" s="90"/>
      <c r="P297" s="90"/>
      <c r="Q297" s="183"/>
      <c r="R297" s="214"/>
      <c r="S297" s="182"/>
      <c r="T297" s="183"/>
      <c r="U297" s="90"/>
      <c r="V297" s="181"/>
      <c r="W297" s="181"/>
      <c r="X297" s="216"/>
      <c r="Y297" s="167"/>
      <c r="Z297" s="90"/>
      <c r="AA297" s="85"/>
      <c r="AB297" s="188"/>
    </row>
    <row r="298" spans="1:28" hidden="1" x14ac:dyDescent="0.25">
      <c r="A298" s="707"/>
      <c r="B298" s="710"/>
      <c r="C298" s="703"/>
      <c r="D298" s="683"/>
      <c r="E298" s="713"/>
      <c r="F298" s="721"/>
      <c r="G298" s="710"/>
      <c r="H298" s="177" t="s">
        <v>213</v>
      </c>
      <c r="I298" s="189" t="str">
        <f>+IF('5 Valoración Control'!I298="","",'5 Valoración Control'!I298)</f>
        <v/>
      </c>
      <c r="J298" s="703"/>
      <c r="K298" s="683"/>
      <c r="L298" s="716"/>
      <c r="M298" s="190"/>
      <c r="N298" s="191"/>
      <c r="O298" s="107"/>
      <c r="P298" s="107"/>
      <c r="Q298" s="193"/>
      <c r="R298" s="199"/>
      <c r="S298" s="192"/>
      <c r="T298" s="193"/>
      <c r="U298" s="107"/>
      <c r="V298" s="169"/>
      <c r="W298" s="169"/>
      <c r="X298" s="194"/>
      <c r="Y298" s="191"/>
      <c r="Z298" s="107"/>
      <c r="AA298" s="102"/>
      <c r="AB298" s="195"/>
    </row>
    <row r="299" spans="1:28" hidden="1" x14ac:dyDescent="0.25">
      <c r="A299" s="707"/>
      <c r="B299" s="710"/>
      <c r="C299" s="703"/>
      <c r="D299" s="683"/>
      <c r="E299" s="713"/>
      <c r="F299" s="721"/>
      <c r="G299" s="710"/>
      <c r="H299" s="177" t="s">
        <v>214</v>
      </c>
      <c r="I299" s="189" t="str">
        <f>+IF('5 Valoración Control'!I299="","",'5 Valoración Control'!I299)</f>
        <v/>
      </c>
      <c r="J299" s="703"/>
      <c r="K299" s="683"/>
      <c r="L299" s="716"/>
      <c r="M299" s="190"/>
      <c r="N299" s="191"/>
      <c r="O299" s="107"/>
      <c r="P299" s="107"/>
      <c r="Q299" s="193"/>
      <c r="R299" s="199"/>
      <c r="S299" s="192"/>
      <c r="T299" s="193"/>
      <c r="U299" s="107"/>
      <c r="V299" s="169"/>
      <c r="W299" s="169"/>
      <c r="X299" s="194"/>
      <c r="Y299" s="191"/>
      <c r="Z299" s="107"/>
      <c r="AA299" s="102"/>
      <c r="AB299" s="195"/>
    </row>
    <row r="300" spans="1:28" hidden="1" x14ac:dyDescent="0.25">
      <c r="A300" s="707"/>
      <c r="B300" s="710"/>
      <c r="C300" s="703"/>
      <c r="D300" s="683"/>
      <c r="E300" s="713"/>
      <c r="F300" s="721" t="s">
        <v>215</v>
      </c>
      <c r="G300" s="710" t="str">
        <f>+IF('5 Valoración Control'!G300="","",'5 Valoración Control'!G300)</f>
        <v/>
      </c>
      <c r="H300" s="177" t="s">
        <v>212</v>
      </c>
      <c r="I300" s="189" t="str">
        <f>+IF('5 Valoración Control'!I300="","",'5 Valoración Control'!I300)</f>
        <v/>
      </c>
      <c r="J300" s="703"/>
      <c r="K300" s="683"/>
      <c r="L300" s="716"/>
      <c r="M300" s="190"/>
      <c r="N300" s="191"/>
      <c r="O300" s="107"/>
      <c r="P300" s="107"/>
      <c r="Q300" s="193"/>
      <c r="R300" s="199"/>
      <c r="S300" s="192"/>
      <c r="T300" s="193"/>
      <c r="U300" s="107"/>
      <c r="V300" s="169"/>
      <c r="W300" s="169"/>
      <c r="X300" s="194"/>
      <c r="Y300" s="191"/>
      <c r="Z300" s="107"/>
      <c r="AA300" s="102"/>
      <c r="AB300" s="195"/>
    </row>
    <row r="301" spans="1:28" hidden="1" x14ac:dyDescent="0.25">
      <c r="A301" s="707"/>
      <c r="B301" s="710"/>
      <c r="C301" s="703"/>
      <c r="D301" s="683"/>
      <c r="E301" s="713"/>
      <c r="F301" s="721"/>
      <c r="G301" s="710"/>
      <c r="H301" s="177" t="s">
        <v>213</v>
      </c>
      <c r="I301" s="189" t="str">
        <f>+IF('5 Valoración Control'!I301="","",'5 Valoración Control'!I301)</f>
        <v/>
      </c>
      <c r="J301" s="703"/>
      <c r="K301" s="683"/>
      <c r="L301" s="716"/>
      <c r="M301" s="190"/>
      <c r="N301" s="191"/>
      <c r="O301" s="107"/>
      <c r="P301" s="107"/>
      <c r="Q301" s="193"/>
      <c r="R301" s="199"/>
      <c r="S301" s="192"/>
      <c r="T301" s="193"/>
      <c r="U301" s="107"/>
      <c r="V301" s="169"/>
      <c r="W301" s="169"/>
      <c r="X301" s="194"/>
      <c r="Y301" s="191"/>
      <c r="Z301" s="107"/>
      <c r="AA301" s="102"/>
      <c r="AB301" s="195"/>
    </row>
    <row r="302" spans="1:28" hidden="1" x14ac:dyDescent="0.25">
      <c r="A302" s="707"/>
      <c r="B302" s="710"/>
      <c r="C302" s="703"/>
      <c r="D302" s="683"/>
      <c r="E302" s="713"/>
      <c r="F302" s="721"/>
      <c r="G302" s="710"/>
      <c r="H302" s="177" t="s">
        <v>214</v>
      </c>
      <c r="I302" s="189" t="str">
        <f>+IF('5 Valoración Control'!I302="","",'5 Valoración Control'!I302)</f>
        <v/>
      </c>
      <c r="J302" s="703"/>
      <c r="K302" s="683"/>
      <c r="L302" s="716"/>
      <c r="M302" s="190"/>
      <c r="N302" s="191"/>
      <c r="O302" s="107"/>
      <c r="P302" s="107"/>
      <c r="Q302" s="193"/>
      <c r="R302" s="199"/>
      <c r="S302" s="192"/>
      <c r="T302" s="193"/>
      <c r="U302" s="107"/>
      <c r="V302" s="169"/>
      <c r="W302" s="169"/>
      <c r="X302" s="194"/>
      <c r="Y302" s="191"/>
      <c r="Z302" s="107"/>
      <c r="AA302" s="102"/>
      <c r="AB302" s="195"/>
    </row>
    <row r="303" spans="1:28" hidden="1" x14ac:dyDescent="0.25">
      <c r="A303" s="707"/>
      <c r="B303" s="710"/>
      <c r="C303" s="703"/>
      <c r="D303" s="683"/>
      <c r="E303" s="713"/>
      <c r="F303" s="721" t="s">
        <v>216</v>
      </c>
      <c r="G303" s="710" t="str">
        <f>+IF('5 Valoración Control'!G303="","",'5 Valoración Control'!G303)</f>
        <v/>
      </c>
      <c r="H303" s="177" t="s">
        <v>212</v>
      </c>
      <c r="I303" s="189" t="str">
        <f>+IF('5 Valoración Control'!I303="","",'5 Valoración Control'!I303)</f>
        <v/>
      </c>
      <c r="J303" s="703"/>
      <c r="K303" s="683"/>
      <c r="L303" s="716"/>
      <c r="M303" s="190"/>
      <c r="N303" s="191"/>
      <c r="O303" s="107"/>
      <c r="P303" s="107"/>
      <c r="Q303" s="193"/>
      <c r="R303" s="199"/>
      <c r="S303" s="192"/>
      <c r="T303" s="193"/>
      <c r="U303" s="107"/>
      <c r="V303" s="169"/>
      <c r="W303" s="169"/>
      <c r="X303" s="194"/>
      <c r="Y303" s="191"/>
      <c r="Z303" s="107"/>
      <c r="AA303" s="102"/>
      <c r="AB303" s="195"/>
    </row>
    <row r="304" spans="1:28" hidden="1" x14ac:dyDescent="0.25">
      <c r="A304" s="707"/>
      <c r="B304" s="710"/>
      <c r="C304" s="703"/>
      <c r="D304" s="683"/>
      <c r="E304" s="713"/>
      <c r="F304" s="721"/>
      <c r="G304" s="710"/>
      <c r="H304" s="177" t="s">
        <v>213</v>
      </c>
      <c r="I304" s="189" t="str">
        <f>+IF('5 Valoración Control'!I304="","",'5 Valoración Control'!I304)</f>
        <v/>
      </c>
      <c r="J304" s="703"/>
      <c r="K304" s="683"/>
      <c r="L304" s="716"/>
      <c r="M304" s="190"/>
      <c r="N304" s="191"/>
      <c r="O304" s="107"/>
      <c r="P304" s="107"/>
      <c r="Q304" s="193"/>
      <c r="R304" s="199"/>
      <c r="S304" s="192"/>
      <c r="T304" s="193"/>
      <c r="U304" s="107"/>
      <c r="V304" s="169"/>
      <c r="W304" s="169"/>
      <c r="X304" s="194"/>
      <c r="Y304" s="191"/>
      <c r="Z304" s="107"/>
      <c r="AA304" s="102"/>
      <c r="AB304" s="195"/>
    </row>
    <row r="305" spans="1:28" hidden="1" x14ac:dyDescent="0.25">
      <c r="A305" s="707"/>
      <c r="B305" s="710"/>
      <c r="C305" s="703"/>
      <c r="D305" s="683"/>
      <c r="E305" s="713"/>
      <c r="F305" s="721"/>
      <c r="G305" s="710"/>
      <c r="H305" s="177" t="s">
        <v>214</v>
      </c>
      <c r="I305" s="189" t="str">
        <f>+IF('5 Valoración Control'!I305="","",'5 Valoración Control'!I305)</f>
        <v/>
      </c>
      <c r="J305" s="703"/>
      <c r="K305" s="683"/>
      <c r="L305" s="716"/>
      <c r="M305" s="190"/>
      <c r="N305" s="191"/>
      <c r="O305" s="107"/>
      <c r="P305" s="107"/>
      <c r="Q305" s="193"/>
      <c r="R305" s="199"/>
      <c r="S305" s="192"/>
      <c r="T305" s="193"/>
      <c r="U305" s="107"/>
      <c r="V305" s="169"/>
      <c r="W305" s="169"/>
      <c r="X305" s="194"/>
      <c r="Y305" s="191"/>
      <c r="Z305" s="107"/>
      <c r="AA305" s="102"/>
      <c r="AB305" s="195"/>
    </row>
    <row r="306" spans="1:28" hidden="1" x14ac:dyDescent="0.25">
      <c r="A306" s="707"/>
      <c r="B306" s="710"/>
      <c r="C306" s="703"/>
      <c r="D306" s="683"/>
      <c r="E306" s="713"/>
      <c r="F306" s="721" t="s">
        <v>217</v>
      </c>
      <c r="G306" s="710" t="str">
        <f>+IF('5 Valoración Control'!G306="","",'5 Valoración Control'!G306)</f>
        <v/>
      </c>
      <c r="H306" s="177" t="s">
        <v>212</v>
      </c>
      <c r="I306" s="189" t="str">
        <f>+IF('5 Valoración Control'!I306="","",'5 Valoración Control'!I306)</f>
        <v/>
      </c>
      <c r="J306" s="703"/>
      <c r="K306" s="683"/>
      <c r="L306" s="716"/>
      <c r="M306" s="190"/>
      <c r="N306" s="191"/>
      <c r="O306" s="107"/>
      <c r="P306" s="107"/>
      <c r="Q306" s="193"/>
      <c r="R306" s="199"/>
      <c r="S306" s="192"/>
      <c r="T306" s="193"/>
      <c r="U306" s="107"/>
      <c r="V306" s="169"/>
      <c r="W306" s="169"/>
      <c r="X306" s="194"/>
      <c r="Y306" s="191"/>
      <c r="Z306" s="107"/>
      <c r="AA306" s="102"/>
      <c r="AB306" s="195"/>
    </row>
    <row r="307" spans="1:28" hidden="1" x14ac:dyDescent="0.25">
      <c r="A307" s="707"/>
      <c r="B307" s="710"/>
      <c r="C307" s="703"/>
      <c r="D307" s="683"/>
      <c r="E307" s="713"/>
      <c r="F307" s="721"/>
      <c r="G307" s="710"/>
      <c r="H307" s="177" t="s">
        <v>213</v>
      </c>
      <c r="I307" s="189" t="str">
        <f>+IF('5 Valoración Control'!I307="","",'5 Valoración Control'!I307)</f>
        <v/>
      </c>
      <c r="J307" s="703"/>
      <c r="K307" s="683"/>
      <c r="L307" s="716"/>
      <c r="M307" s="190"/>
      <c r="N307" s="191"/>
      <c r="O307" s="107"/>
      <c r="P307" s="107"/>
      <c r="Q307" s="193"/>
      <c r="R307" s="199"/>
      <c r="S307" s="192"/>
      <c r="T307" s="193"/>
      <c r="U307" s="107"/>
      <c r="V307" s="169"/>
      <c r="W307" s="169"/>
      <c r="X307" s="194"/>
      <c r="Y307" s="191"/>
      <c r="Z307" s="107"/>
      <c r="AA307" s="102"/>
      <c r="AB307" s="195"/>
    </row>
    <row r="308" spans="1:28" hidden="1" x14ac:dyDescent="0.25">
      <c r="A308" s="707"/>
      <c r="B308" s="710"/>
      <c r="C308" s="703"/>
      <c r="D308" s="683"/>
      <c r="E308" s="713"/>
      <c r="F308" s="721"/>
      <c r="G308" s="710"/>
      <c r="H308" s="177" t="s">
        <v>214</v>
      </c>
      <c r="I308" s="189" t="str">
        <f>+IF('5 Valoración Control'!I308="","",'5 Valoración Control'!I308)</f>
        <v/>
      </c>
      <c r="J308" s="703"/>
      <c r="K308" s="683"/>
      <c r="L308" s="716"/>
      <c r="M308" s="190"/>
      <c r="N308" s="191"/>
      <c r="O308" s="107"/>
      <c r="P308" s="107"/>
      <c r="Q308" s="193"/>
      <c r="R308" s="199"/>
      <c r="S308" s="192"/>
      <c r="T308" s="193"/>
      <c r="U308" s="107"/>
      <c r="V308" s="169"/>
      <c r="W308" s="169"/>
      <c r="X308" s="194"/>
      <c r="Y308" s="191"/>
      <c r="Z308" s="107"/>
      <c r="AA308" s="102"/>
      <c r="AB308" s="195"/>
    </row>
    <row r="309" spans="1:28" hidden="1" x14ac:dyDescent="0.25">
      <c r="A309" s="707"/>
      <c r="B309" s="710"/>
      <c r="C309" s="703"/>
      <c r="D309" s="683"/>
      <c r="E309" s="713"/>
      <c r="F309" s="721" t="s">
        <v>218</v>
      </c>
      <c r="G309" s="710" t="str">
        <f>+IF('5 Valoración Control'!G309="","",'5 Valoración Control'!G309)</f>
        <v/>
      </c>
      <c r="H309" s="177" t="s">
        <v>212</v>
      </c>
      <c r="I309" s="189" t="str">
        <f>+IF('5 Valoración Control'!I309="","",'5 Valoración Control'!I309)</f>
        <v/>
      </c>
      <c r="J309" s="703"/>
      <c r="K309" s="683"/>
      <c r="L309" s="716"/>
      <c r="M309" s="190"/>
      <c r="N309" s="191"/>
      <c r="O309" s="107"/>
      <c r="P309" s="107"/>
      <c r="Q309" s="193"/>
      <c r="R309" s="199"/>
      <c r="S309" s="192"/>
      <c r="T309" s="193"/>
      <c r="U309" s="107"/>
      <c r="V309" s="169"/>
      <c r="W309" s="169"/>
      <c r="X309" s="194"/>
      <c r="Y309" s="191"/>
      <c r="Z309" s="107"/>
      <c r="AA309" s="102"/>
      <c r="AB309" s="195"/>
    </row>
    <row r="310" spans="1:28" hidden="1" x14ac:dyDescent="0.25">
      <c r="A310" s="707"/>
      <c r="B310" s="710"/>
      <c r="C310" s="703"/>
      <c r="D310" s="683"/>
      <c r="E310" s="713"/>
      <c r="F310" s="721"/>
      <c r="G310" s="710"/>
      <c r="H310" s="177" t="s">
        <v>213</v>
      </c>
      <c r="I310" s="189" t="str">
        <f>+IF('5 Valoración Control'!I310="","",'5 Valoración Control'!I310)</f>
        <v/>
      </c>
      <c r="J310" s="703"/>
      <c r="K310" s="683"/>
      <c r="L310" s="716"/>
      <c r="M310" s="190"/>
      <c r="N310" s="191"/>
      <c r="O310" s="107"/>
      <c r="P310" s="107"/>
      <c r="Q310" s="193"/>
      <c r="R310" s="199"/>
      <c r="S310" s="192"/>
      <c r="T310" s="193"/>
      <c r="U310" s="107"/>
      <c r="V310" s="169"/>
      <c r="W310" s="169"/>
      <c r="X310" s="194"/>
      <c r="Y310" s="191"/>
      <c r="Z310" s="107"/>
      <c r="AA310" s="102"/>
      <c r="AB310" s="195"/>
    </row>
    <row r="311" spans="1:28" ht="3" customHeight="1" thickBot="1" x14ac:dyDescent="0.3">
      <c r="A311" s="708"/>
      <c r="B311" s="711"/>
      <c r="C311" s="704"/>
      <c r="D311" s="706"/>
      <c r="E311" s="714"/>
      <c r="F311" s="722"/>
      <c r="G311" s="711"/>
      <c r="H311" s="203" t="s">
        <v>214</v>
      </c>
      <c r="I311" s="204" t="str">
        <f>+IF('5 Valoración Control'!I311="","",'5 Valoración Control'!I311)</f>
        <v/>
      </c>
      <c r="J311" s="704"/>
      <c r="K311" s="706"/>
      <c r="L311" s="717"/>
      <c r="M311" s="205"/>
      <c r="N311" s="206"/>
      <c r="O311" s="122"/>
      <c r="P311" s="122"/>
      <c r="Q311" s="207"/>
      <c r="R311" s="208"/>
      <c r="S311" s="209"/>
      <c r="T311" s="207"/>
      <c r="U311" s="122"/>
      <c r="V311" s="210"/>
      <c r="W311" s="210"/>
      <c r="X311" s="211"/>
      <c r="Y311" s="206"/>
      <c r="Z311" s="122"/>
      <c r="AA311" s="117"/>
      <c r="AB311" s="212"/>
    </row>
    <row r="312" spans="1:28" ht="5.25" customHeight="1" x14ac:dyDescent="0.25">
      <c r="B312" s="35"/>
      <c r="D312" s="36"/>
      <c r="E312" s="36"/>
      <c r="H312" s="35"/>
      <c r="I312" s="35"/>
      <c r="K312" s="36"/>
      <c r="L312" s="36"/>
    </row>
    <row r="313" spans="1:28" x14ac:dyDescent="0.25">
      <c r="B313" s="35"/>
      <c r="D313" s="36"/>
      <c r="E313" s="36"/>
      <c r="H313" s="35"/>
      <c r="I313" s="35"/>
      <c r="K313" s="36"/>
      <c r="L313" s="36"/>
    </row>
    <row r="314" spans="1:28" x14ac:dyDescent="0.25">
      <c r="B314" s="35"/>
      <c r="D314" s="36"/>
      <c r="E314" s="36"/>
      <c r="H314" s="35"/>
      <c r="I314" s="35"/>
      <c r="K314" s="36"/>
      <c r="L314" s="36"/>
    </row>
    <row r="315" spans="1:28" x14ac:dyDescent="0.25">
      <c r="B315" s="35"/>
      <c r="D315" s="36"/>
      <c r="E315" s="36"/>
      <c r="H315" s="35"/>
      <c r="I315" s="35"/>
      <c r="K315" s="36"/>
      <c r="L315" s="36"/>
    </row>
    <row r="316" spans="1:28" x14ac:dyDescent="0.25">
      <c r="B316" s="35"/>
      <c r="D316" s="36"/>
      <c r="E316" s="36"/>
      <c r="H316" s="35"/>
      <c r="I316" s="35"/>
      <c r="K316" s="36"/>
      <c r="L316" s="36"/>
    </row>
    <row r="317" spans="1:28" x14ac:dyDescent="0.25">
      <c r="B317" s="35"/>
      <c r="D317" s="36"/>
      <c r="E317" s="36"/>
      <c r="H317" s="35"/>
      <c r="I317" s="35"/>
      <c r="K317" s="36"/>
      <c r="L317" s="36"/>
    </row>
    <row r="318" spans="1:28" x14ac:dyDescent="0.25">
      <c r="B318" s="35"/>
      <c r="D318" s="36"/>
      <c r="E318" s="36"/>
      <c r="H318" s="35"/>
      <c r="I318" s="35"/>
      <c r="K318" s="36"/>
      <c r="L318" s="36"/>
    </row>
  </sheetData>
  <sheetProtection formatCells="0" formatColumns="0" formatRows="0" insertColumns="0" insertRows="0" insertHyperlinks="0" deleteColumns="0" deleteRows="0" sort="0" autoFilter="0" pivotTables="0"/>
  <protectedRanges>
    <protectedRange sqref="B5:G6 M12 X12:AB12 Q12:R12 M13:AB311" name="EDITABLES"/>
    <protectedRange sqref="N12:P12 S12:W12" name="EDITABLES_1"/>
  </protectedRanges>
  <autoFilter ref="A11:JW311" xr:uid="{5578E132-C7EC-4D7E-8818-4A5DB35F4E8A}"/>
  <dataConsolidate/>
  <mergeCells count="382">
    <mergeCell ref="L5:M7"/>
    <mergeCell ref="H3:I3"/>
    <mergeCell ref="A6:A7"/>
    <mergeCell ref="B6:G7"/>
    <mergeCell ref="C10:E10"/>
    <mergeCell ref="A12:A26"/>
    <mergeCell ref="B12:B26"/>
    <mergeCell ref="C12:C26"/>
    <mergeCell ref="D12:D26"/>
    <mergeCell ref="E12:E26"/>
    <mergeCell ref="F24:F26"/>
    <mergeCell ref="B5:G5"/>
    <mergeCell ref="F15:F17"/>
    <mergeCell ref="F18:F20"/>
    <mergeCell ref="F21:F23"/>
    <mergeCell ref="F12:F14"/>
    <mergeCell ref="Y10:AA10"/>
    <mergeCell ref="N10:R10"/>
    <mergeCell ref="S10:V10"/>
    <mergeCell ref="G21:G23"/>
    <mergeCell ref="J10:L10"/>
    <mergeCell ref="J12:J26"/>
    <mergeCell ref="K12:K26"/>
    <mergeCell ref="L12:L26"/>
    <mergeCell ref="G24:G26"/>
    <mergeCell ref="G12:G14"/>
    <mergeCell ref="G15:G17"/>
    <mergeCell ref="G18:G20"/>
    <mergeCell ref="S12:S25"/>
    <mergeCell ref="T12:T25"/>
    <mergeCell ref="U12:U25"/>
    <mergeCell ref="V12:V25"/>
    <mergeCell ref="W12:W25"/>
    <mergeCell ref="X12:X25"/>
    <mergeCell ref="B27:B41"/>
    <mergeCell ref="C27:C41"/>
    <mergeCell ref="D27:D41"/>
    <mergeCell ref="E27:E41"/>
    <mergeCell ref="F27:F29"/>
    <mergeCell ref="G27:G29"/>
    <mergeCell ref="F30:F32"/>
    <mergeCell ref="G30:G32"/>
    <mergeCell ref="F33:F35"/>
    <mergeCell ref="G33:G35"/>
    <mergeCell ref="F36:F38"/>
    <mergeCell ref="G36:G38"/>
    <mergeCell ref="F39:F41"/>
    <mergeCell ref="G39:G41"/>
    <mergeCell ref="A42:A56"/>
    <mergeCell ref="B42:B56"/>
    <mergeCell ref="C42:C56"/>
    <mergeCell ref="D42:D56"/>
    <mergeCell ref="E42:E56"/>
    <mergeCell ref="F42:F44"/>
    <mergeCell ref="G42:G44"/>
    <mergeCell ref="F45:F47"/>
    <mergeCell ref="G45:G47"/>
    <mergeCell ref="F48:F50"/>
    <mergeCell ref="G48:G50"/>
    <mergeCell ref="F51:F53"/>
    <mergeCell ref="G51:G53"/>
    <mergeCell ref="F54:F56"/>
    <mergeCell ref="G54:G56"/>
    <mergeCell ref="A57:A71"/>
    <mergeCell ref="B57:B71"/>
    <mergeCell ref="C57:C71"/>
    <mergeCell ref="D57:D71"/>
    <mergeCell ref="E57:E71"/>
    <mergeCell ref="F57:F59"/>
    <mergeCell ref="G57:G59"/>
    <mergeCell ref="F60:F62"/>
    <mergeCell ref="G60:G62"/>
    <mergeCell ref="F63:F65"/>
    <mergeCell ref="G63:G65"/>
    <mergeCell ref="F66:F68"/>
    <mergeCell ref="G66:G68"/>
    <mergeCell ref="F69:F71"/>
    <mergeCell ref="G69:G71"/>
    <mergeCell ref="F72:F74"/>
    <mergeCell ref="G72:G74"/>
    <mergeCell ref="F75:F77"/>
    <mergeCell ref="G75:G77"/>
    <mergeCell ref="F78:F80"/>
    <mergeCell ref="G78:G80"/>
    <mergeCell ref="A72:A86"/>
    <mergeCell ref="B72:B86"/>
    <mergeCell ref="C72:C86"/>
    <mergeCell ref="D72:D86"/>
    <mergeCell ref="E72:E86"/>
    <mergeCell ref="F81:F83"/>
    <mergeCell ref="G81:G83"/>
    <mergeCell ref="F84:F86"/>
    <mergeCell ref="G84:G86"/>
    <mergeCell ref="A87:A101"/>
    <mergeCell ref="B87:B101"/>
    <mergeCell ref="C87:C101"/>
    <mergeCell ref="D87:D101"/>
    <mergeCell ref="E87:E101"/>
    <mergeCell ref="F87:F89"/>
    <mergeCell ref="G87:G89"/>
    <mergeCell ref="F90:F92"/>
    <mergeCell ref="G90:G92"/>
    <mergeCell ref="F93:F95"/>
    <mergeCell ref="G93:G95"/>
    <mergeCell ref="F96:F98"/>
    <mergeCell ref="G96:G98"/>
    <mergeCell ref="F99:F101"/>
    <mergeCell ref="G99:G101"/>
    <mergeCell ref="A102:A116"/>
    <mergeCell ref="B102:B116"/>
    <mergeCell ref="C102:C116"/>
    <mergeCell ref="D102:D116"/>
    <mergeCell ref="E102:E116"/>
    <mergeCell ref="F102:F104"/>
    <mergeCell ref="G102:G104"/>
    <mergeCell ref="F105:F107"/>
    <mergeCell ref="G105:G107"/>
    <mergeCell ref="F108:F110"/>
    <mergeCell ref="G108:G110"/>
    <mergeCell ref="F111:F113"/>
    <mergeCell ref="G111:G113"/>
    <mergeCell ref="F114:F116"/>
    <mergeCell ref="G114:G116"/>
    <mergeCell ref="A117:A131"/>
    <mergeCell ref="B117:B131"/>
    <mergeCell ref="C117:C131"/>
    <mergeCell ref="D117:D131"/>
    <mergeCell ref="E117:E131"/>
    <mergeCell ref="F117:F119"/>
    <mergeCell ref="G117:G119"/>
    <mergeCell ref="F120:F122"/>
    <mergeCell ref="G120:G122"/>
    <mergeCell ref="F123:F125"/>
    <mergeCell ref="G123:G125"/>
    <mergeCell ref="F126:F128"/>
    <mergeCell ref="G126:G128"/>
    <mergeCell ref="F129:F131"/>
    <mergeCell ref="G129:G131"/>
    <mergeCell ref="A132:A146"/>
    <mergeCell ref="B132:B146"/>
    <mergeCell ref="C132:C146"/>
    <mergeCell ref="D132:D146"/>
    <mergeCell ref="E132:E146"/>
    <mergeCell ref="F132:F134"/>
    <mergeCell ref="G132:G134"/>
    <mergeCell ref="F135:F137"/>
    <mergeCell ref="G135:G137"/>
    <mergeCell ref="F138:F140"/>
    <mergeCell ref="G138:G140"/>
    <mergeCell ref="F141:F143"/>
    <mergeCell ref="G141:G143"/>
    <mergeCell ref="F144:F146"/>
    <mergeCell ref="G144:G146"/>
    <mergeCell ref="F153:F155"/>
    <mergeCell ref="G153:G155"/>
    <mergeCell ref="A147:A161"/>
    <mergeCell ref="B147:B161"/>
    <mergeCell ref="C147:C161"/>
    <mergeCell ref="D147:D161"/>
    <mergeCell ref="E147:E161"/>
    <mergeCell ref="F156:F158"/>
    <mergeCell ref="G156:G158"/>
    <mergeCell ref="F159:F161"/>
    <mergeCell ref="G159:G161"/>
    <mergeCell ref="A162:A176"/>
    <mergeCell ref="B162:B176"/>
    <mergeCell ref="C162:C176"/>
    <mergeCell ref="D162:D176"/>
    <mergeCell ref="E162:E176"/>
    <mergeCell ref="F162:F164"/>
    <mergeCell ref="G162:G164"/>
    <mergeCell ref="F165:F167"/>
    <mergeCell ref="G165:G167"/>
    <mergeCell ref="F168:F170"/>
    <mergeCell ref="G168:G170"/>
    <mergeCell ref="F171:F173"/>
    <mergeCell ref="G171:G173"/>
    <mergeCell ref="F174:F176"/>
    <mergeCell ref="G174:G176"/>
    <mergeCell ref="A177:A191"/>
    <mergeCell ref="B177:B191"/>
    <mergeCell ref="C177:C191"/>
    <mergeCell ref="D177:D191"/>
    <mergeCell ref="E177:E191"/>
    <mergeCell ref="F177:F179"/>
    <mergeCell ref="G177:G179"/>
    <mergeCell ref="F180:F182"/>
    <mergeCell ref="G180:G182"/>
    <mergeCell ref="F183:F185"/>
    <mergeCell ref="G183:G185"/>
    <mergeCell ref="F186:F188"/>
    <mergeCell ref="G186:G188"/>
    <mergeCell ref="F189:F191"/>
    <mergeCell ref="G189:G191"/>
    <mergeCell ref="A192:A206"/>
    <mergeCell ref="B192:B206"/>
    <mergeCell ref="C192:C206"/>
    <mergeCell ref="D192:D206"/>
    <mergeCell ref="E192:E206"/>
    <mergeCell ref="F192:F194"/>
    <mergeCell ref="G192:G194"/>
    <mergeCell ref="F195:F197"/>
    <mergeCell ref="G195:G197"/>
    <mergeCell ref="F198:F200"/>
    <mergeCell ref="G198:G200"/>
    <mergeCell ref="F201:F203"/>
    <mergeCell ref="G201:G203"/>
    <mergeCell ref="F204:F206"/>
    <mergeCell ref="G204:G206"/>
    <mergeCell ref="A207:A221"/>
    <mergeCell ref="B207:B221"/>
    <mergeCell ref="C207:C221"/>
    <mergeCell ref="D207:D221"/>
    <mergeCell ref="E207:E221"/>
    <mergeCell ref="F207:F209"/>
    <mergeCell ref="G207:G209"/>
    <mergeCell ref="F210:F212"/>
    <mergeCell ref="G210:G212"/>
    <mergeCell ref="F213:F215"/>
    <mergeCell ref="G213:G215"/>
    <mergeCell ref="F216:F218"/>
    <mergeCell ref="G216:G218"/>
    <mergeCell ref="F219:F221"/>
    <mergeCell ref="G219:G221"/>
    <mergeCell ref="A222:A236"/>
    <mergeCell ref="B222:B236"/>
    <mergeCell ref="C222:C236"/>
    <mergeCell ref="D222:D236"/>
    <mergeCell ref="E222:E236"/>
    <mergeCell ref="F231:F233"/>
    <mergeCell ref="G231:G233"/>
    <mergeCell ref="F234:F236"/>
    <mergeCell ref="G234:G236"/>
    <mergeCell ref="F222:F224"/>
    <mergeCell ref="A237:A251"/>
    <mergeCell ref="B237:B251"/>
    <mergeCell ref="C237:C251"/>
    <mergeCell ref="D237:D251"/>
    <mergeCell ref="E237:E251"/>
    <mergeCell ref="F237:F239"/>
    <mergeCell ref="G237:G239"/>
    <mergeCell ref="F240:F242"/>
    <mergeCell ref="G240:G242"/>
    <mergeCell ref="F243:F245"/>
    <mergeCell ref="G243:G245"/>
    <mergeCell ref="F246:F248"/>
    <mergeCell ref="G246:G248"/>
    <mergeCell ref="F249:F251"/>
    <mergeCell ref="G249:G251"/>
    <mergeCell ref="A252:A266"/>
    <mergeCell ref="B252:B266"/>
    <mergeCell ref="C252:C266"/>
    <mergeCell ref="D252:D266"/>
    <mergeCell ref="E252:E266"/>
    <mergeCell ref="F252:F254"/>
    <mergeCell ref="G252:G254"/>
    <mergeCell ref="F255:F257"/>
    <mergeCell ref="G255:G257"/>
    <mergeCell ref="F258:F260"/>
    <mergeCell ref="G258:G260"/>
    <mergeCell ref="F261:F263"/>
    <mergeCell ref="G261:G263"/>
    <mergeCell ref="F264:F266"/>
    <mergeCell ref="G264:G266"/>
    <mergeCell ref="A267:A281"/>
    <mergeCell ref="B267:B281"/>
    <mergeCell ref="C267:C281"/>
    <mergeCell ref="D267:D281"/>
    <mergeCell ref="E267:E281"/>
    <mergeCell ref="F267:F269"/>
    <mergeCell ref="G267:G269"/>
    <mergeCell ref="F270:F272"/>
    <mergeCell ref="G270:G272"/>
    <mergeCell ref="F273:F275"/>
    <mergeCell ref="G273:G275"/>
    <mergeCell ref="F276:F278"/>
    <mergeCell ref="G276:G278"/>
    <mergeCell ref="F279:F281"/>
    <mergeCell ref="C282:C296"/>
    <mergeCell ref="D282:D296"/>
    <mergeCell ref="E282:E296"/>
    <mergeCell ref="F282:F284"/>
    <mergeCell ref="G282:G284"/>
    <mergeCell ref="F285:F287"/>
    <mergeCell ref="G285:G287"/>
    <mergeCell ref="F288:F290"/>
    <mergeCell ref="G288:G290"/>
    <mergeCell ref="F291:F293"/>
    <mergeCell ref="G291:G293"/>
    <mergeCell ref="F294:F296"/>
    <mergeCell ref="G294:G296"/>
    <mergeCell ref="L27:L41"/>
    <mergeCell ref="J42:J56"/>
    <mergeCell ref="K42:K56"/>
    <mergeCell ref="L42:L56"/>
    <mergeCell ref="F306:F308"/>
    <mergeCell ref="G306:G308"/>
    <mergeCell ref="F309:F311"/>
    <mergeCell ref="G309:G311"/>
    <mergeCell ref="F297:F299"/>
    <mergeCell ref="G297:G299"/>
    <mergeCell ref="F300:F302"/>
    <mergeCell ref="G300:G302"/>
    <mergeCell ref="F303:F305"/>
    <mergeCell ref="G303:G305"/>
    <mergeCell ref="G279:G281"/>
    <mergeCell ref="G222:G224"/>
    <mergeCell ref="F225:F227"/>
    <mergeCell ref="G225:G227"/>
    <mergeCell ref="F228:F230"/>
    <mergeCell ref="G228:G230"/>
    <mergeCell ref="F147:F149"/>
    <mergeCell ref="G147:G149"/>
    <mergeCell ref="F150:F152"/>
    <mergeCell ref="G150:G152"/>
    <mergeCell ref="L87:L101"/>
    <mergeCell ref="J102:J116"/>
    <mergeCell ref="K102:K116"/>
    <mergeCell ref="L102:L116"/>
    <mergeCell ref="J57:J71"/>
    <mergeCell ref="K57:K71"/>
    <mergeCell ref="L57:L71"/>
    <mergeCell ref="J72:J86"/>
    <mergeCell ref="K72:K86"/>
    <mergeCell ref="L72:L86"/>
    <mergeCell ref="L147:L161"/>
    <mergeCell ref="J162:J176"/>
    <mergeCell ref="K162:K176"/>
    <mergeCell ref="L162:L176"/>
    <mergeCell ref="J117:J131"/>
    <mergeCell ref="K117:K131"/>
    <mergeCell ref="L117:L131"/>
    <mergeCell ref="J132:J146"/>
    <mergeCell ref="K132:K146"/>
    <mergeCell ref="L132:L146"/>
    <mergeCell ref="L207:L221"/>
    <mergeCell ref="J222:J236"/>
    <mergeCell ref="K222:K236"/>
    <mergeCell ref="L222:L236"/>
    <mergeCell ref="J177:J191"/>
    <mergeCell ref="K177:K191"/>
    <mergeCell ref="L177:L191"/>
    <mergeCell ref="J192:J206"/>
    <mergeCell ref="K192:K206"/>
    <mergeCell ref="L192:L206"/>
    <mergeCell ref="L297:L311"/>
    <mergeCell ref="J267:J281"/>
    <mergeCell ref="K267:K281"/>
    <mergeCell ref="L267:L281"/>
    <mergeCell ref="J282:J296"/>
    <mergeCell ref="K282:K296"/>
    <mergeCell ref="L282:L296"/>
    <mergeCell ref="J237:J251"/>
    <mergeCell ref="K237:K251"/>
    <mergeCell ref="L237:L251"/>
    <mergeCell ref="J252:J266"/>
    <mergeCell ref="K252:K266"/>
    <mergeCell ref="L252:L266"/>
    <mergeCell ref="H1:I1"/>
    <mergeCell ref="H2:I2"/>
    <mergeCell ref="H4:I4"/>
    <mergeCell ref="H6:I7"/>
    <mergeCell ref="B1:G4"/>
    <mergeCell ref="A1:A4"/>
    <mergeCell ref="A27:A41"/>
    <mergeCell ref="J297:J311"/>
    <mergeCell ref="K297:K311"/>
    <mergeCell ref="J207:J221"/>
    <mergeCell ref="K207:K221"/>
    <mergeCell ref="J147:J161"/>
    <mergeCell ref="K147:K161"/>
    <mergeCell ref="J87:J101"/>
    <mergeCell ref="K87:K101"/>
    <mergeCell ref="J27:J41"/>
    <mergeCell ref="K27:K41"/>
    <mergeCell ref="A297:A311"/>
    <mergeCell ref="B297:B311"/>
    <mergeCell ref="C297:C311"/>
    <mergeCell ref="D297:D311"/>
    <mergeCell ref="E297:E311"/>
    <mergeCell ref="A282:A296"/>
    <mergeCell ref="B282:B296"/>
  </mergeCells>
  <dataValidations count="3">
    <dataValidation allowBlank="1" showInputMessage="1" showErrorMessage="1" prompt="La probabilidad se encuentra determinada por una escala de 1 a 3, siendo 1 la menor probabilidad de ocurrencia del riesgo y 3 la mayor probabilidad de  ocurrencia." sqref="JH11" xr:uid="{3A8D5D0A-CA0B-46AA-891F-5A61B4E7C375}"/>
    <dataValidation allowBlank="1" showInputMessage="1" showErrorMessage="1" prompt="Es la materialización del riesgo y las consecuencias de su aparición. Su escala es: 5 bajo impacto, 10 medio, 20 alto impacto._x000a_" sqref="JI11:JO11" xr:uid="{9F9633D8-5DC2-42DB-9BFE-26BE0F0D7604}"/>
    <dataValidation type="list" allowBlank="1" showInputMessage="1" showErrorMessage="1" sqref="JI12:JO19" xr:uid="{762B6FE2-BF5D-41C2-9A66-27E1D07AD207}">
      <formula1>#REF!</formula1>
    </dataValidation>
  </dataValidations>
  <printOptions horizontalCentered="1" verticalCentered="1"/>
  <pageMargins left="0.31496062992125984" right="0.27559055118110237" top="0.23622047244094491" bottom="0.15748031496062992" header="0" footer="0"/>
  <pageSetup paperSize="5" scale="65" orientation="landscape" r:id="rId1"/>
  <headerFooter alignWithMargins="0">
    <oddFooter>&amp;LMatriz de propiedad y autoría de: Olga Yaneth Aragón Sánchez</oddFooter>
  </headerFooter>
  <drawing r:id="rId2"/>
  <legacyDrawing r:id="rId3"/>
  <oleObjects>
    <mc:AlternateContent xmlns:mc="http://schemas.openxmlformats.org/markup-compatibility/2006">
      <mc:Choice Requires="x14">
        <oleObject progId="PBrush" shapeId="5122" r:id="rId4">
          <objectPr defaultSize="0" autoPict="0" r:id="rId5">
            <anchor moveWithCells="1" sizeWithCells="1">
              <from>
                <xdr:col>0</xdr:col>
                <xdr:colOff>104775</xdr:colOff>
                <xdr:row>0</xdr:row>
                <xdr:rowOff>104775</xdr:rowOff>
              </from>
              <to>
                <xdr:col>0</xdr:col>
                <xdr:colOff>1000125</xdr:colOff>
                <xdr:row>3</xdr:row>
                <xdr:rowOff>57150</xdr:rowOff>
              </to>
            </anchor>
          </objectPr>
        </oleObject>
      </mc:Choice>
      <mc:Fallback>
        <oleObject progId="PBrush" shapeId="5122"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2136" operator="equal" id="{EF234274-A387-4FA4-9CB3-05DDBB667885}">
            <xm:f>'12 Formulas'!$S$3</xm:f>
            <x14:dxf>
              <fill>
                <patternFill>
                  <bgColor rgb="FFFF0000"/>
                </patternFill>
              </fill>
            </x14:dxf>
          </x14:cfRule>
          <x14:cfRule type="cellIs" priority="2137" operator="equal" id="{483F1A57-8B05-4F0C-A16B-AE200DDD5E55}">
            <xm:f>'12 Formulas'!$S$4</xm:f>
            <x14:dxf>
              <fill>
                <patternFill>
                  <bgColor rgb="FFFFC000"/>
                </patternFill>
              </fill>
            </x14:dxf>
          </x14:cfRule>
          <x14:cfRule type="cellIs" priority="2138" operator="equal" id="{1BE5ED71-26C3-47BA-9F40-9F510D0357C0}">
            <xm:f>'12 Formulas'!$S$5</xm:f>
            <x14:dxf>
              <fill>
                <patternFill>
                  <bgColor rgb="FFFFFF00"/>
                </patternFill>
              </fill>
            </x14:dxf>
          </x14:cfRule>
          <x14:cfRule type="cellIs" priority="2139" operator="equal" id="{2E05AED3-5E50-490C-AD71-9B52FDA0C16F}">
            <xm:f>'12 Formulas'!$S$6</xm:f>
            <x14:dxf>
              <fill>
                <patternFill>
                  <bgColor rgb="FF00B050"/>
                </patternFill>
              </fill>
            </x14:dxf>
          </x14:cfRule>
          <x14:cfRule type="cellIs" priority="2140" operator="equal" id="{4743C5F9-0C57-48FC-8D87-422A7B1AAA02}">
            <xm:f>'12 Formulas'!$S$7</xm:f>
            <x14:dxf>
              <fill>
                <patternFill>
                  <bgColor rgb="FF92D050"/>
                </patternFill>
              </fill>
            </x14:dxf>
          </x14:cfRule>
          <xm:sqref>C12:C14</xm:sqref>
        </x14:conditionalFormatting>
        <x14:conditionalFormatting xmlns:xm="http://schemas.microsoft.com/office/excel/2006/main">
          <x14:cfRule type="cellIs" priority="2133" operator="equal" id="{489EA637-A3E0-438B-BB39-091F4E9CA999}">
            <xm:f>'12 Formulas'!$X$5</xm:f>
            <x14:dxf>
              <fill>
                <patternFill>
                  <bgColor rgb="FFFFFF00"/>
                </patternFill>
              </fill>
            </x14:dxf>
          </x14:cfRule>
          <x14:cfRule type="cellIs" priority="2134" operator="equal" id="{338063C5-D620-4382-8959-7F23527BFAE2}">
            <xm:f>'12 Formulas'!$X$4</xm:f>
            <x14:dxf>
              <fill>
                <patternFill>
                  <bgColor rgb="FFFFC000"/>
                </patternFill>
              </fill>
            </x14:dxf>
          </x14:cfRule>
          <x14:cfRule type="cellIs" priority="2135" operator="equal" id="{6AC66FD3-6AF1-4A78-A2F5-4A4D7720C8D9}">
            <xm:f>'12 Formulas'!$X$3</xm:f>
            <x14:dxf>
              <fill>
                <patternFill>
                  <bgColor rgb="FFFF0000"/>
                </patternFill>
              </fill>
            </x14:dxf>
          </x14:cfRule>
          <xm:sqref>D12:D14</xm:sqref>
        </x14:conditionalFormatting>
        <x14:conditionalFormatting xmlns:xm="http://schemas.microsoft.com/office/excel/2006/main">
          <x14:cfRule type="cellIs" priority="2141" operator="equal" id="{2C4DF9AC-8233-4074-856D-3A0F77F30D37}">
            <xm:f>'12 Formulas'!$AK$2</xm:f>
            <x14:dxf>
              <fill>
                <patternFill>
                  <bgColor rgb="FFFF0000"/>
                </patternFill>
              </fill>
            </x14:dxf>
          </x14:cfRule>
          <x14:cfRule type="cellIs" priority="2142" operator="equal" id="{5CB73D6A-2607-459F-82CF-348596A95661}">
            <xm:f>'12 Formulas'!$AK$3</xm:f>
            <x14:dxf>
              <fill>
                <patternFill>
                  <bgColor rgb="FFFFC000"/>
                </patternFill>
              </fill>
            </x14:dxf>
          </x14:cfRule>
          <x14:cfRule type="cellIs" priority="2143" operator="equal" id="{1D84515E-A33A-4C86-BD1D-F7FE6A8A5650}">
            <xm:f>'12 Formulas'!$AK$4</xm:f>
            <x14:dxf>
              <fill>
                <patternFill>
                  <bgColor rgb="FFFFFF00"/>
                </patternFill>
              </fill>
            </x14:dxf>
          </x14:cfRule>
          <x14:cfRule type="cellIs" priority="2144" operator="equal" id="{8E309345-7B83-4B5D-9728-2811269DB468}">
            <xm:f>'12 Formulas'!$AK$5</xm:f>
            <x14:dxf>
              <fill>
                <patternFill>
                  <bgColor rgb="FF92D050"/>
                </patternFill>
              </fill>
            </x14:dxf>
          </x14:cfRule>
          <xm:sqref>E12:F12 E13:E14</xm:sqref>
        </x14:conditionalFormatting>
        <x14:conditionalFormatting xmlns:xm="http://schemas.microsoft.com/office/excel/2006/main">
          <x14:cfRule type="cellIs" priority="2129" operator="equal" id="{6B513A9F-80F3-4C94-8CD0-75A69168957E}">
            <xm:f>'12 Formulas'!$AK$2</xm:f>
            <x14:dxf>
              <fill>
                <patternFill>
                  <bgColor rgb="FFFF0000"/>
                </patternFill>
              </fill>
            </x14:dxf>
          </x14:cfRule>
          <x14:cfRule type="cellIs" priority="2130" operator="equal" id="{CA49AA48-98FB-4AF6-9784-964160BCACC2}">
            <xm:f>'12 Formulas'!$AK$3</xm:f>
            <x14:dxf>
              <fill>
                <patternFill>
                  <bgColor rgb="FFFFC000"/>
                </patternFill>
              </fill>
            </x14:dxf>
          </x14:cfRule>
          <x14:cfRule type="cellIs" priority="2131" operator="equal" id="{8DC0554D-5660-4660-9809-A597384CAD05}">
            <xm:f>'12 Formulas'!$AK$4</xm:f>
            <x14:dxf>
              <fill>
                <patternFill>
                  <bgColor rgb="FFFFFF00"/>
                </patternFill>
              </fill>
            </x14:dxf>
          </x14:cfRule>
          <x14:cfRule type="cellIs" priority="2132" operator="equal" id="{A910498B-793C-4E36-A750-357A80F47B5F}">
            <xm:f>'12 Formulas'!$AK$5</xm:f>
            <x14:dxf>
              <fill>
                <patternFill>
                  <bgColor rgb="FF92D050"/>
                </patternFill>
              </fill>
            </x14:dxf>
          </x14:cfRule>
          <xm:sqref>F15</xm:sqref>
        </x14:conditionalFormatting>
        <x14:conditionalFormatting xmlns:xm="http://schemas.microsoft.com/office/excel/2006/main">
          <x14:cfRule type="cellIs" priority="2125" operator="equal" id="{952E7DD4-C9E0-4109-885D-62F7BDB7465B}">
            <xm:f>'12 Formulas'!$AK$2</xm:f>
            <x14:dxf>
              <fill>
                <patternFill>
                  <bgColor rgb="FFFF0000"/>
                </patternFill>
              </fill>
            </x14:dxf>
          </x14:cfRule>
          <x14:cfRule type="cellIs" priority="2126" operator="equal" id="{965025E8-58A6-4066-B248-064D5F81B6EA}">
            <xm:f>'12 Formulas'!$AK$3</xm:f>
            <x14:dxf>
              <fill>
                <patternFill>
                  <bgColor rgb="FFFFC000"/>
                </patternFill>
              </fill>
            </x14:dxf>
          </x14:cfRule>
          <x14:cfRule type="cellIs" priority="2127" operator="equal" id="{1EC5CA75-0DE5-4364-B5BF-A89EBD23A253}">
            <xm:f>'12 Formulas'!$AK$4</xm:f>
            <x14:dxf>
              <fill>
                <patternFill>
                  <bgColor rgb="FFFFFF00"/>
                </patternFill>
              </fill>
            </x14:dxf>
          </x14:cfRule>
          <x14:cfRule type="cellIs" priority="2128" operator="equal" id="{D5F23B3A-59A0-421F-BE55-9296179DE50C}">
            <xm:f>'12 Formulas'!$AK$5</xm:f>
            <x14:dxf>
              <fill>
                <patternFill>
                  <bgColor rgb="FF92D050"/>
                </patternFill>
              </fill>
            </x14:dxf>
          </x14:cfRule>
          <xm:sqref>F18</xm:sqref>
        </x14:conditionalFormatting>
        <x14:conditionalFormatting xmlns:xm="http://schemas.microsoft.com/office/excel/2006/main">
          <x14:cfRule type="cellIs" priority="2121" operator="equal" id="{2686825C-A89F-4246-B257-DB6D0957F49F}">
            <xm:f>'12 Formulas'!$AK$2</xm:f>
            <x14:dxf>
              <fill>
                <patternFill>
                  <bgColor rgb="FFFF0000"/>
                </patternFill>
              </fill>
            </x14:dxf>
          </x14:cfRule>
          <x14:cfRule type="cellIs" priority="2122" operator="equal" id="{CFD0CC76-C4CD-46A3-879B-FAAAB82ECF91}">
            <xm:f>'12 Formulas'!$AK$3</xm:f>
            <x14:dxf>
              <fill>
                <patternFill>
                  <bgColor rgb="FFFFC000"/>
                </patternFill>
              </fill>
            </x14:dxf>
          </x14:cfRule>
          <x14:cfRule type="cellIs" priority="2123" operator="equal" id="{0E386D49-EE1C-4069-9A55-39EF614F90A0}">
            <xm:f>'12 Formulas'!$AK$4</xm:f>
            <x14:dxf>
              <fill>
                <patternFill>
                  <bgColor rgb="FFFFFF00"/>
                </patternFill>
              </fill>
            </x14:dxf>
          </x14:cfRule>
          <x14:cfRule type="cellIs" priority="2124" operator="equal" id="{1224F58E-0EDB-458D-9C49-9E7DE10A503F}">
            <xm:f>'12 Formulas'!$AK$5</xm:f>
            <x14:dxf>
              <fill>
                <patternFill>
                  <bgColor rgb="FF92D050"/>
                </patternFill>
              </fill>
            </x14:dxf>
          </x14:cfRule>
          <xm:sqref>F24</xm:sqref>
        </x14:conditionalFormatting>
        <x14:conditionalFormatting xmlns:xm="http://schemas.microsoft.com/office/excel/2006/main">
          <x14:cfRule type="cellIs" priority="2117" operator="equal" id="{F9DFD4C9-4D5F-4759-BB05-8DE29E26E1C7}">
            <xm:f>'12 Formulas'!$AK$2</xm:f>
            <x14:dxf>
              <fill>
                <patternFill>
                  <bgColor rgb="FFFF0000"/>
                </patternFill>
              </fill>
            </x14:dxf>
          </x14:cfRule>
          <x14:cfRule type="cellIs" priority="2118" operator="equal" id="{52C72FD0-D891-4839-94D4-390F7338E636}">
            <xm:f>'12 Formulas'!$AK$3</xm:f>
            <x14:dxf>
              <fill>
                <patternFill>
                  <bgColor rgb="FFFFC000"/>
                </patternFill>
              </fill>
            </x14:dxf>
          </x14:cfRule>
          <x14:cfRule type="cellIs" priority="2119" operator="equal" id="{26680AEB-807D-43E7-AAF0-33ABC832B770}">
            <xm:f>'12 Formulas'!$AK$4</xm:f>
            <x14:dxf>
              <fill>
                <patternFill>
                  <bgColor rgb="FFFFFF00"/>
                </patternFill>
              </fill>
            </x14:dxf>
          </x14:cfRule>
          <x14:cfRule type="cellIs" priority="2120" operator="equal" id="{A231F0C5-2AF3-46FA-AAA4-3D6FBBCB181F}">
            <xm:f>'12 Formulas'!$AK$5</xm:f>
            <x14:dxf>
              <fill>
                <patternFill>
                  <bgColor rgb="FF92D050"/>
                </patternFill>
              </fill>
            </x14:dxf>
          </x14:cfRule>
          <xm:sqref>F21</xm:sqref>
        </x14:conditionalFormatting>
        <x14:conditionalFormatting xmlns:xm="http://schemas.microsoft.com/office/excel/2006/main">
          <x14:cfRule type="cellIs" priority="2113" operator="equal" id="{55491C64-8821-4FBC-AF8F-CB08C568A89D}">
            <xm:f>'12 Formulas'!$AK$2</xm:f>
            <x14:dxf>
              <fill>
                <patternFill>
                  <bgColor rgb="FFFF0000"/>
                </patternFill>
              </fill>
            </x14:dxf>
          </x14:cfRule>
          <x14:cfRule type="cellIs" priority="2114" operator="equal" id="{3C0A73E5-CD93-49B1-9634-56F4C256330C}">
            <xm:f>'12 Formulas'!$AK$3</xm:f>
            <x14:dxf>
              <fill>
                <patternFill>
                  <bgColor rgb="FFFFC000"/>
                </patternFill>
              </fill>
            </x14:dxf>
          </x14:cfRule>
          <x14:cfRule type="cellIs" priority="2115" operator="equal" id="{70B81B6B-FDC6-4545-9384-7F050A4C66B6}">
            <xm:f>'12 Formulas'!$AK$4</xm:f>
            <x14:dxf>
              <fill>
                <patternFill>
                  <bgColor rgb="FFFFFF00"/>
                </patternFill>
              </fill>
            </x14:dxf>
          </x14:cfRule>
          <x14:cfRule type="cellIs" priority="2116" operator="equal" id="{DB4714D4-FF66-4F14-8A0B-1077C6FEA5A3}">
            <xm:f>'12 Formulas'!$AK$5</xm:f>
            <x14:dxf>
              <fill>
                <patternFill>
                  <bgColor rgb="FF92D050"/>
                </patternFill>
              </fill>
            </x14:dxf>
          </x14:cfRule>
          <xm:sqref>G12</xm:sqref>
        </x14:conditionalFormatting>
        <x14:conditionalFormatting xmlns:xm="http://schemas.microsoft.com/office/excel/2006/main">
          <x14:cfRule type="cellIs" priority="2093" operator="equal" id="{75A0DE86-8263-4448-B513-C16751C670D9}">
            <xm:f>'12 Formulas'!$AK$2</xm:f>
            <x14:dxf>
              <fill>
                <patternFill>
                  <bgColor rgb="FFFF0000"/>
                </patternFill>
              </fill>
            </x14:dxf>
          </x14:cfRule>
          <x14:cfRule type="cellIs" priority="2094" operator="equal" id="{ADD66C6C-71D9-476D-A76E-480985BFEFAB}">
            <xm:f>'12 Formulas'!$AK$3</xm:f>
            <x14:dxf>
              <fill>
                <patternFill>
                  <bgColor rgb="FFFFC000"/>
                </patternFill>
              </fill>
            </x14:dxf>
          </x14:cfRule>
          <x14:cfRule type="cellIs" priority="2095" operator="equal" id="{3E6C1646-E3C7-4429-BD61-B2915759454D}">
            <xm:f>'12 Formulas'!$AK$4</xm:f>
            <x14:dxf>
              <fill>
                <patternFill>
                  <bgColor rgb="FFFFFF00"/>
                </patternFill>
              </fill>
            </x14:dxf>
          </x14:cfRule>
          <x14:cfRule type="cellIs" priority="2096" operator="equal" id="{EBFBF958-B85B-42E3-AD59-1AEF49ED9C3A}">
            <xm:f>'12 Formulas'!$AK$5</xm:f>
            <x14:dxf>
              <fill>
                <patternFill>
                  <bgColor rgb="FF92D050"/>
                </patternFill>
              </fill>
            </x14:dxf>
          </x14:cfRule>
          <xm:sqref>F30</xm:sqref>
        </x14:conditionalFormatting>
        <x14:conditionalFormatting xmlns:xm="http://schemas.microsoft.com/office/excel/2006/main">
          <x14:cfRule type="cellIs" priority="2089" operator="equal" id="{B46B919D-8716-49F1-B39F-A316C649541B}">
            <xm:f>'12 Formulas'!$AK$2</xm:f>
            <x14:dxf>
              <fill>
                <patternFill>
                  <bgColor rgb="FFFF0000"/>
                </patternFill>
              </fill>
            </x14:dxf>
          </x14:cfRule>
          <x14:cfRule type="cellIs" priority="2090" operator="equal" id="{A3E3D540-946E-415F-ACB3-76A51624FD08}">
            <xm:f>'12 Formulas'!$AK$3</xm:f>
            <x14:dxf>
              <fill>
                <patternFill>
                  <bgColor rgb="FFFFC000"/>
                </patternFill>
              </fill>
            </x14:dxf>
          </x14:cfRule>
          <x14:cfRule type="cellIs" priority="2091" operator="equal" id="{2C0926F1-E40B-40E9-8199-EF094FAD4560}">
            <xm:f>'12 Formulas'!$AK$4</xm:f>
            <x14:dxf>
              <fill>
                <patternFill>
                  <bgColor rgb="FFFFFF00"/>
                </patternFill>
              </fill>
            </x14:dxf>
          </x14:cfRule>
          <x14:cfRule type="cellIs" priority="2092" operator="equal" id="{A80CED8B-BD95-4091-BF4D-2E3D4C61DE02}">
            <xm:f>'12 Formulas'!$AK$5</xm:f>
            <x14:dxf>
              <fill>
                <patternFill>
                  <bgColor rgb="FF92D050"/>
                </patternFill>
              </fill>
            </x14:dxf>
          </x14:cfRule>
          <xm:sqref>F33</xm:sqref>
        </x14:conditionalFormatting>
        <x14:conditionalFormatting xmlns:xm="http://schemas.microsoft.com/office/excel/2006/main">
          <x14:cfRule type="cellIs" priority="2085" operator="equal" id="{F68A434F-EFDC-4665-9AA4-CA0E94C18061}">
            <xm:f>'12 Formulas'!$AK$2</xm:f>
            <x14:dxf>
              <fill>
                <patternFill>
                  <bgColor rgb="FFFF0000"/>
                </patternFill>
              </fill>
            </x14:dxf>
          </x14:cfRule>
          <x14:cfRule type="cellIs" priority="2086" operator="equal" id="{54FDE182-1F96-4EA4-AF4F-2C049E4E6732}">
            <xm:f>'12 Formulas'!$AK$3</xm:f>
            <x14:dxf>
              <fill>
                <patternFill>
                  <bgColor rgb="FFFFC000"/>
                </patternFill>
              </fill>
            </x14:dxf>
          </x14:cfRule>
          <x14:cfRule type="cellIs" priority="2087" operator="equal" id="{7ACC2F51-D506-470A-9A9F-794184C079E3}">
            <xm:f>'12 Formulas'!$AK$4</xm:f>
            <x14:dxf>
              <fill>
                <patternFill>
                  <bgColor rgb="FFFFFF00"/>
                </patternFill>
              </fill>
            </x14:dxf>
          </x14:cfRule>
          <x14:cfRule type="cellIs" priority="2088" operator="equal" id="{4EEFAE07-0F42-4DD3-97C4-B815206E414C}">
            <xm:f>'12 Formulas'!$AK$5</xm:f>
            <x14:dxf>
              <fill>
                <patternFill>
                  <bgColor rgb="FF92D050"/>
                </patternFill>
              </fill>
            </x14:dxf>
          </x14:cfRule>
          <xm:sqref>F39</xm:sqref>
        </x14:conditionalFormatting>
        <x14:conditionalFormatting xmlns:xm="http://schemas.microsoft.com/office/excel/2006/main">
          <x14:cfRule type="cellIs" priority="2081" operator="equal" id="{EE79E57F-46E6-4BCC-B6E9-47B3D7923260}">
            <xm:f>'12 Formulas'!$AK$2</xm:f>
            <x14:dxf>
              <fill>
                <patternFill>
                  <bgColor rgb="FFFF0000"/>
                </patternFill>
              </fill>
            </x14:dxf>
          </x14:cfRule>
          <x14:cfRule type="cellIs" priority="2082" operator="equal" id="{126A368C-5288-4AFA-93FA-107AF14A60B7}">
            <xm:f>'12 Formulas'!$AK$3</xm:f>
            <x14:dxf>
              <fill>
                <patternFill>
                  <bgColor rgb="FFFFC000"/>
                </patternFill>
              </fill>
            </x14:dxf>
          </x14:cfRule>
          <x14:cfRule type="cellIs" priority="2083" operator="equal" id="{3224DFE7-C71F-45DF-92C0-26490812FF36}">
            <xm:f>'12 Formulas'!$AK$4</xm:f>
            <x14:dxf>
              <fill>
                <patternFill>
                  <bgColor rgb="FFFFFF00"/>
                </patternFill>
              </fill>
            </x14:dxf>
          </x14:cfRule>
          <x14:cfRule type="cellIs" priority="2084" operator="equal" id="{6DC1C0F7-71F1-46B5-8070-4D66B84528CB}">
            <xm:f>'12 Formulas'!$AK$5</xm:f>
            <x14:dxf>
              <fill>
                <patternFill>
                  <bgColor rgb="FF92D050"/>
                </patternFill>
              </fill>
            </x14:dxf>
          </x14:cfRule>
          <xm:sqref>F36</xm:sqref>
        </x14:conditionalFormatting>
        <x14:conditionalFormatting xmlns:xm="http://schemas.microsoft.com/office/excel/2006/main">
          <x14:cfRule type="cellIs" priority="1697" operator="equal" id="{68BEA019-2938-4AB4-AF89-028A524D8898}">
            <xm:f>'12 Formulas'!$AK$2</xm:f>
            <x14:dxf>
              <fill>
                <patternFill>
                  <bgColor rgb="FFFF0000"/>
                </patternFill>
              </fill>
            </x14:dxf>
          </x14:cfRule>
          <x14:cfRule type="cellIs" priority="1698" operator="equal" id="{270C16C4-2E6F-4091-BF29-52A841D2FC2D}">
            <xm:f>'12 Formulas'!$AK$3</xm:f>
            <x14:dxf>
              <fill>
                <patternFill>
                  <bgColor rgb="FFFFC000"/>
                </patternFill>
              </fill>
            </x14:dxf>
          </x14:cfRule>
          <x14:cfRule type="cellIs" priority="1699" operator="equal" id="{D1E7590A-9C15-4D50-9AA3-ECBE6DB7CC63}">
            <xm:f>'12 Formulas'!$AK$4</xm:f>
            <x14:dxf>
              <fill>
                <patternFill>
                  <bgColor rgb="FFFFFF00"/>
                </patternFill>
              </fill>
            </x14:dxf>
          </x14:cfRule>
          <x14:cfRule type="cellIs" priority="1700" operator="equal" id="{B10989AF-299E-4FDE-A6DE-9793C60C971E}">
            <xm:f>'12 Formulas'!$AK$5</xm:f>
            <x14:dxf>
              <fill>
                <patternFill>
                  <bgColor rgb="FF92D050"/>
                </patternFill>
              </fill>
            </x14:dxf>
          </x14:cfRule>
          <xm:sqref>F180</xm:sqref>
        </x14:conditionalFormatting>
        <x14:conditionalFormatting xmlns:xm="http://schemas.microsoft.com/office/excel/2006/main">
          <x14:cfRule type="cellIs" priority="1693" operator="equal" id="{884C3755-6246-4644-89CB-EA791494F76C}">
            <xm:f>'12 Formulas'!$AK$2</xm:f>
            <x14:dxf>
              <fill>
                <patternFill>
                  <bgColor rgb="FFFF0000"/>
                </patternFill>
              </fill>
            </x14:dxf>
          </x14:cfRule>
          <x14:cfRule type="cellIs" priority="1694" operator="equal" id="{862B103D-2F67-4135-A855-1AC507D5567F}">
            <xm:f>'12 Formulas'!$AK$3</xm:f>
            <x14:dxf>
              <fill>
                <patternFill>
                  <bgColor rgb="FFFFC000"/>
                </patternFill>
              </fill>
            </x14:dxf>
          </x14:cfRule>
          <x14:cfRule type="cellIs" priority="1695" operator="equal" id="{97E2759E-17F3-43B5-987A-69BDF657F35F}">
            <xm:f>'12 Formulas'!$AK$4</xm:f>
            <x14:dxf>
              <fill>
                <patternFill>
                  <bgColor rgb="FFFFFF00"/>
                </patternFill>
              </fill>
            </x14:dxf>
          </x14:cfRule>
          <x14:cfRule type="cellIs" priority="1696" operator="equal" id="{1A970BD5-87C0-4295-BE37-6539978F60CC}">
            <xm:f>'12 Formulas'!$AK$5</xm:f>
            <x14:dxf>
              <fill>
                <patternFill>
                  <bgColor rgb="FF92D050"/>
                </patternFill>
              </fill>
            </x14:dxf>
          </x14:cfRule>
          <xm:sqref>F183</xm:sqref>
        </x14:conditionalFormatting>
        <x14:conditionalFormatting xmlns:xm="http://schemas.microsoft.com/office/excel/2006/main">
          <x14:cfRule type="cellIs" priority="1689" operator="equal" id="{F3B5FA1F-4621-478C-9516-2E77EC33BEF8}">
            <xm:f>'12 Formulas'!$AK$2</xm:f>
            <x14:dxf>
              <fill>
                <patternFill>
                  <bgColor rgb="FFFF0000"/>
                </patternFill>
              </fill>
            </x14:dxf>
          </x14:cfRule>
          <x14:cfRule type="cellIs" priority="1690" operator="equal" id="{2A817E61-2439-41CC-B4C4-791726ECB020}">
            <xm:f>'12 Formulas'!$AK$3</xm:f>
            <x14:dxf>
              <fill>
                <patternFill>
                  <bgColor rgb="FFFFC000"/>
                </patternFill>
              </fill>
            </x14:dxf>
          </x14:cfRule>
          <x14:cfRule type="cellIs" priority="1691" operator="equal" id="{536A7F53-1825-487B-A7AA-ECE55A366C63}">
            <xm:f>'12 Formulas'!$AK$4</xm:f>
            <x14:dxf>
              <fill>
                <patternFill>
                  <bgColor rgb="FFFFFF00"/>
                </patternFill>
              </fill>
            </x14:dxf>
          </x14:cfRule>
          <x14:cfRule type="cellIs" priority="1692" operator="equal" id="{EC5393FB-3408-4BEF-A864-0A6D3DD9C707}">
            <xm:f>'12 Formulas'!$AK$5</xm:f>
            <x14:dxf>
              <fill>
                <patternFill>
                  <bgColor rgb="FF92D050"/>
                </patternFill>
              </fill>
            </x14:dxf>
          </x14:cfRule>
          <xm:sqref>F189</xm:sqref>
        </x14:conditionalFormatting>
        <x14:conditionalFormatting xmlns:xm="http://schemas.microsoft.com/office/excel/2006/main">
          <x14:cfRule type="cellIs" priority="1685" operator="equal" id="{DDC779C2-4486-460C-9230-D184F42005B1}">
            <xm:f>'12 Formulas'!$AK$2</xm:f>
            <x14:dxf>
              <fill>
                <patternFill>
                  <bgColor rgb="FFFF0000"/>
                </patternFill>
              </fill>
            </x14:dxf>
          </x14:cfRule>
          <x14:cfRule type="cellIs" priority="1686" operator="equal" id="{267DD06B-CD27-4484-ACDE-2FDA0CED9FB5}">
            <xm:f>'12 Formulas'!$AK$3</xm:f>
            <x14:dxf>
              <fill>
                <patternFill>
                  <bgColor rgb="FFFFC000"/>
                </patternFill>
              </fill>
            </x14:dxf>
          </x14:cfRule>
          <x14:cfRule type="cellIs" priority="1687" operator="equal" id="{E2B04FDE-1E07-4375-8F70-2144192B10B9}">
            <xm:f>'12 Formulas'!$AK$4</xm:f>
            <x14:dxf>
              <fill>
                <patternFill>
                  <bgColor rgb="FFFFFF00"/>
                </patternFill>
              </fill>
            </x14:dxf>
          </x14:cfRule>
          <x14:cfRule type="cellIs" priority="1688" operator="equal" id="{A92A2E56-59B9-4CD5-8B42-04709D883D79}">
            <xm:f>'12 Formulas'!$AK$5</xm:f>
            <x14:dxf>
              <fill>
                <patternFill>
                  <bgColor rgb="FF92D050"/>
                </patternFill>
              </fill>
            </x14:dxf>
          </x14:cfRule>
          <xm:sqref>F186</xm:sqref>
        </x14:conditionalFormatting>
        <x14:conditionalFormatting xmlns:xm="http://schemas.microsoft.com/office/excel/2006/main">
          <x14:cfRule type="cellIs" priority="2061" operator="equal" id="{0E17303B-29C4-4985-8DD9-79E2D3446276}">
            <xm:f>'12 Formulas'!$AK$2</xm:f>
            <x14:dxf>
              <fill>
                <patternFill>
                  <bgColor rgb="FFFF0000"/>
                </patternFill>
              </fill>
            </x14:dxf>
          </x14:cfRule>
          <x14:cfRule type="cellIs" priority="2062" operator="equal" id="{DEA0176F-7A73-472F-BE2C-06C34E889E6F}">
            <xm:f>'12 Formulas'!$AK$3</xm:f>
            <x14:dxf>
              <fill>
                <patternFill>
                  <bgColor rgb="FFFFC000"/>
                </patternFill>
              </fill>
            </x14:dxf>
          </x14:cfRule>
          <x14:cfRule type="cellIs" priority="2063" operator="equal" id="{8828C7AD-4A9C-49BA-88D5-DE224BCB2D56}">
            <xm:f>'12 Formulas'!$AK$4</xm:f>
            <x14:dxf>
              <fill>
                <patternFill>
                  <bgColor rgb="FFFFFF00"/>
                </patternFill>
              </fill>
            </x14:dxf>
          </x14:cfRule>
          <x14:cfRule type="cellIs" priority="2064" operator="equal" id="{400E576A-6D19-464A-AF45-FF339A31EC2F}">
            <xm:f>'12 Formulas'!$AK$5</xm:f>
            <x14:dxf>
              <fill>
                <patternFill>
                  <bgColor rgb="FF92D050"/>
                </patternFill>
              </fill>
            </x14:dxf>
          </x14:cfRule>
          <xm:sqref>F42</xm:sqref>
        </x14:conditionalFormatting>
        <x14:conditionalFormatting xmlns:xm="http://schemas.microsoft.com/office/excel/2006/main">
          <x14:cfRule type="cellIs" priority="2057" operator="equal" id="{E822464F-ED76-4B38-BC6C-CFF4D3E9126E}">
            <xm:f>'12 Formulas'!$AK$2</xm:f>
            <x14:dxf>
              <fill>
                <patternFill>
                  <bgColor rgb="FFFF0000"/>
                </patternFill>
              </fill>
            </x14:dxf>
          </x14:cfRule>
          <x14:cfRule type="cellIs" priority="2058" operator="equal" id="{91BC2B1C-8DD8-4015-A695-B3B3B37EF35D}">
            <xm:f>'12 Formulas'!$AK$3</xm:f>
            <x14:dxf>
              <fill>
                <patternFill>
                  <bgColor rgb="FFFFC000"/>
                </patternFill>
              </fill>
            </x14:dxf>
          </x14:cfRule>
          <x14:cfRule type="cellIs" priority="2059" operator="equal" id="{6F7D12A9-75A6-40B7-AD63-43EC18E82323}">
            <xm:f>'12 Formulas'!$AK$4</xm:f>
            <x14:dxf>
              <fill>
                <patternFill>
                  <bgColor rgb="FFFFFF00"/>
                </patternFill>
              </fill>
            </x14:dxf>
          </x14:cfRule>
          <x14:cfRule type="cellIs" priority="2060" operator="equal" id="{FDF1D5D1-2B1B-416D-8863-D59648C56B01}">
            <xm:f>'12 Formulas'!$AK$5</xm:f>
            <x14:dxf>
              <fill>
                <patternFill>
                  <bgColor rgb="FF92D050"/>
                </patternFill>
              </fill>
            </x14:dxf>
          </x14:cfRule>
          <xm:sqref>F45</xm:sqref>
        </x14:conditionalFormatting>
        <x14:conditionalFormatting xmlns:xm="http://schemas.microsoft.com/office/excel/2006/main">
          <x14:cfRule type="cellIs" priority="2053" operator="equal" id="{AA73B0D6-3EF9-4302-8891-24B8AB11ACDA}">
            <xm:f>'12 Formulas'!$AK$2</xm:f>
            <x14:dxf>
              <fill>
                <patternFill>
                  <bgColor rgb="FFFF0000"/>
                </patternFill>
              </fill>
            </x14:dxf>
          </x14:cfRule>
          <x14:cfRule type="cellIs" priority="2054" operator="equal" id="{95B54EA4-1652-4829-9594-A88AF37DB846}">
            <xm:f>'12 Formulas'!$AK$3</xm:f>
            <x14:dxf>
              <fill>
                <patternFill>
                  <bgColor rgb="FFFFC000"/>
                </patternFill>
              </fill>
            </x14:dxf>
          </x14:cfRule>
          <x14:cfRule type="cellIs" priority="2055" operator="equal" id="{416D9757-4C5E-4450-8798-05DF7CE6CA95}">
            <xm:f>'12 Formulas'!$AK$4</xm:f>
            <x14:dxf>
              <fill>
                <patternFill>
                  <bgColor rgb="FFFFFF00"/>
                </patternFill>
              </fill>
            </x14:dxf>
          </x14:cfRule>
          <x14:cfRule type="cellIs" priority="2056" operator="equal" id="{F7205B49-581B-4CFB-B547-2F058BE5FBBE}">
            <xm:f>'12 Formulas'!$AK$5</xm:f>
            <x14:dxf>
              <fill>
                <patternFill>
                  <bgColor rgb="FF92D050"/>
                </patternFill>
              </fill>
            </x14:dxf>
          </x14:cfRule>
          <xm:sqref>F48</xm:sqref>
        </x14:conditionalFormatting>
        <x14:conditionalFormatting xmlns:xm="http://schemas.microsoft.com/office/excel/2006/main">
          <x14:cfRule type="cellIs" priority="2049" operator="equal" id="{049F3CC6-154B-4271-97E2-459E68722FAE}">
            <xm:f>'12 Formulas'!$AK$2</xm:f>
            <x14:dxf>
              <fill>
                <patternFill>
                  <bgColor rgb="FFFF0000"/>
                </patternFill>
              </fill>
            </x14:dxf>
          </x14:cfRule>
          <x14:cfRule type="cellIs" priority="2050" operator="equal" id="{2A8606D1-4274-469F-8FA1-7436B0E3B2FA}">
            <xm:f>'12 Formulas'!$AK$3</xm:f>
            <x14:dxf>
              <fill>
                <patternFill>
                  <bgColor rgb="FFFFC000"/>
                </patternFill>
              </fill>
            </x14:dxf>
          </x14:cfRule>
          <x14:cfRule type="cellIs" priority="2051" operator="equal" id="{F8128F32-8DED-4C29-97ED-9D18EDE1546C}">
            <xm:f>'12 Formulas'!$AK$4</xm:f>
            <x14:dxf>
              <fill>
                <patternFill>
                  <bgColor rgb="FFFFFF00"/>
                </patternFill>
              </fill>
            </x14:dxf>
          </x14:cfRule>
          <x14:cfRule type="cellIs" priority="2052" operator="equal" id="{1276C325-BCC4-479A-914A-678E2F0460A0}">
            <xm:f>'12 Formulas'!$AK$5</xm:f>
            <x14:dxf>
              <fill>
                <patternFill>
                  <bgColor rgb="FF92D050"/>
                </patternFill>
              </fill>
            </x14:dxf>
          </x14:cfRule>
          <xm:sqref>F54</xm:sqref>
        </x14:conditionalFormatting>
        <x14:conditionalFormatting xmlns:xm="http://schemas.microsoft.com/office/excel/2006/main">
          <x14:cfRule type="cellIs" priority="2045" operator="equal" id="{40246441-C088-4160-B55F-953FF7C578D5}">
            <xm:f>'12 Formulas'!$AK$2</xm:f>
            <x14:dxf>
              <fill>
                <patternFill>
                  <bgColor rgb="FFFF0000"/>
                </patternFill>
              </fill>
            </x14:dxf>
          </x14:cfRule>
          <x14:cfRule type="cellIs" priority="2046" operator="equal" id="{44A2EDDA-FED9-477C-8263-72B3F34A2CC6}">
            <xm:f>'12 Formulas'!$AK$3</xm:f>
            <x14:dxf>
              <fill>
                <patternFill>
                  <bgColor rgb="FFFFC000"/>
                </patternFill>
              </fill>
            </x14:dxf>
          </x14:cfRule>
          <x14:cfRule type="cellIs" priority="2047" operator="equal" id="{21A8A05F-DFD5-4A6E-9122-0355CBE1EBD6}">
            <xm:f>'12 Formulas'!$AK$4</xm:f>
            <x14:dxf>
              <fill>
                <patternFill>
                  <bgColor rgb="FFFFFF00"/>
                </patternFill>
              </fill>
            </x14:dxf>
          </x14:cfRule>
          <x14:cfRule type="cellIs" priority="2048" operator="equal" id="{9A7B098A-EEAD-4032-B044-706947E38945}">
            <xm:f>'12 Formulas'!$AK$5</xm:f>
            <x14:dxf>
              <fill>
                <patternFill>
                  <bgColor rgb="FF92D050"/>
                </patternFill>
              </fill>
            </x14:dxf>
          </x14:cfRule>
          <xm:sqref>F51</xm:sqref>
        </x14:conditionalFormatting>
        <x14:conditionalFormatting xmlns:xm="http://schemas.microsoft.com/office/excel/2006/main">
          <x14:cfRule type="cellIs" priority="2021" operator="equal" id="{437451FD-62CB-4B43-8F4C-271C91BF6C78}">
            <xm:f>'12 Formulas'!$AK$2</xm:f>
            <x14:dxf>
              <fill>
                <patternFill>
                  <bgColor rgb="FFFF0000"/>
                </patternFill>
              </fill>
            </x14:dxf>
          </x14:cfRule>
          <x14:cfRule type="cellIs" priority="2022" operator="equal" id="{B04DE84E-63D9-4479-96D5-3054E5305F46}">
            <xm:f>'12 Formulas'!$AK$3</xm:f>
            <x14:dxf>
              <fill>
                <patternFill>
                  <bgColor rgb="FFFFC000"/>
                </patternFill>
              </fill>
            </x14:dxf>
          </x14:cfRule>
          <x14:cfRule type="cellIs" priority="2023" operator="equal" id="{8E53C53D-A4CA-4B41-A280-6D2C21CBB1AB}">
            <xm:f>'12 Formulas'!$AK$4</xm:f>
            <x14:dxf>
              <fill>
                <patternFill>
                  <bgColor rgb="FFFFFF00"/>
                </patternFill>
              </fill>
            </x14:dxf>
          </x14:cfRule>
          <x14:cfRule type="cellIs" priority="2024" operator="equal" id="{49B2BC90-3C9D-4767-8F93-57987F1B59EC}">
            <xm:f>'12 Formulas'!$AK$5</xm:f>
            <x14:dxf>
              <fill>
                <patternFill>
                  <bgColor rgb="FF92D050"/>
                </patternFill>
              </fill>
            </x14:dxf>
          </x14:cfRule>
          <xm:sqref>F57</xm:sqref>
        </x14:conditionalFormatting>
        <x14:conditionalFormatting xmlns:xm="http://schemas.microsoft.com/office/excel/2006/main">
          <x14:cfRule type="cellIs" priority="2017" operator="equal" id="{5A9A7AD8-5C77-4B47-BECD-ADFCFC0EC389}">
            <xm:f>'12 Formulas'!$AK$2</xm:f>
            <x14:dxf>
              <fill>
                <patternFill>
                  <bgColor rgb="FFFF0000"/>
                </patternFill>
              </fill>
            </x14:dxf>
          </x14:cfRule>
          <x14:cfRule type="cellIs" priority="2018" operator="equal" id="{C9476E14-DAD7-4B9B-A8C7-8CB7049E2CE2}">
            <xm:f>'12 Formulas'!$AK$3</xm:f>
            <x14:dxf>
              <fill>
                <patternFill>
                  <bgColor rgb="FFFFC000"/>
                </patternFill>
              </fill>
            </x14:dxf>
          </x14:cfRule>
          <x14:cfRule type="cellIs" priority="2019" operator="equal" id="{92B24439-7409-4A1F-B44F-9B6542F8780F}">
            <xm:f>'12 Formulas'!$AK$4</xm:f>
            <x14:dxf>
              <fill>
                <patternFill>
                  <bgColor rgb="FFFFFF00"/>
                </patternFill>
              </fill>
            </x14:dxf>
          </x14:cfRule>
          <x14:cfRule type="cellIs" priority="2020" operator="equal" id="{01A33FAE-9166-43AF-93AD-3F7F1250C7B5}">
            <xm:f>'12 Formulas'!$AK$5</xm:f>
            <x14:dxf>
              <fill>
                <patternFill>
                  <bgColor rgb="FF92D050"/>
                </patternFill>
              </fill>
            </x14:dxf>
          </x14:cfRule>
          <xm:sqref>F60</xm:sqref>
        </x14:conditionalFormatting>
        <x14:conditionalFormatting xmlns:xm="http://schemas.microsoft.com/office/excel/2006/main">
          <x14:cfRule type="cellIs" priority="2013" operator="equal" id="{256AA3CF-716F-41B1-AB3C-D956E44C697C}">
            <xm:f>'12 Formulas'!$AK$2</xm:f>
            <x14:dxf>
              <fill>
                <patternFill>
                  <bgColor rgb="FFFF0000"/>
                </patternFill>
              </fill>
            </x14:dxf>
          </x14:cfRule>
          <x14:cfRule type="cellIs" priority="2014" operator="equal" id="{DD7EA1D1-511C-4B70-BCE7-92B624E0EAF1}">
            <xm:f>'12 Formulas'!$AK$3</xm:f>
            <x14:dxf>
              <fill>
                <patternFill>
                  <bgColor rgb="FFFFC000"/>
                </patternFill>
              </fill>
            </x14:dxf>
          </x14:cfRule>
          <x14:cfRule type="cellIs" priority="2015" operator="equal" id="{6EB29333-605B-48CB-A826-E6EE770EC224}">
            <xm:f>'12 Formulas'!$AK$4</xm:f>
            <x14:dxf>
              <fill>
                <patternFill>
                  <bgColor rgb="FFFFFF00"/>
                </patternFill>
              </fill>
            </x14:dxf>
          </x14:cfRule>
          <x14:cfRule type="cellIs" priority="2016" operator="equal" id="{F8566148-33E2-4E2C-84F2-47814822844F}">
            <xm:f>'12 Formulas'!$AK$5</xm:f>
            <x14:dxf>
              <fill>
                <patternFill>
                  <bgColor rgb="FF92D050"/>
                </patternFill>
              </fill>
            </x14:dxf>
          </x14:cfRule>
          <xm:sqref>F63</xm:sqref>
        </x14:conditionalFormatting>
        <x14:conditionalFormatting xmlns:xm="http://schemas.microsoft.com/office/excel/2006/main">
          <x14:cfRule type="cellIs" priority="2009" operator="equal" id="{19C5D14B-BC8C-43C5-9507-861EB40FB938}">
            <xm:f>'12 Formulas'!$AK$2</xm:f>
            <x14:dxf>
              <fill>
                <patternFill>
                  <bgColor rgb="FFFF0000"/>
                </patternFill>
              </fill>
            </x14:dxf>
          </x14:cfRule>
          <x14:cfRule type="cellIs" priority="2010" operator="equal" id="{AB7351A9-F93E-4BC8-B9E3-C4051D79AB3D}">
            <xm:f>'12 Formulas'!$AK$3</xm:f>
            <x14:dxf>
              <fill>
                <patternFill>
                  <bgColor rgb="FFFFC000"/>
                </patternFill>
              </fill>
            </x14:dxf>
          </x14:cfRule>
          <x14:cfRule type="cellIs" priority="2011" operator="equal" id="{8D094C9B-86ED-41ED-9EBE-9D48ABE0DC80}">
            <xm:f>'12 Formulas'!$AK$4</xm:f>
            <x14:dxf>
              <fill>
                <patternFill>
                  <bgColor rgb="FFFFFF00"/>
                </patternFill>
              </fill>
            </x14:dxf>
          </x14:cfRule>
          <x14:cfRule type="cellIs" priority="2012" operator="equal" id="{211AA220-0C13-46D8-8E44-71F42A1876DB}">
            <xm:f>'12 Formulas'!$AK$5</xm:f>
            <x14:dxf>
              <fill>
                <patternFill>
                  <bgColor rgb="FF92D050"/>
                </patternFill>
              </fill>
            </x14:dxf>
          </x14:cfRule>
          <xm:sqref>F69</xm:sqref>
        </x14:conditionalFormatting>
        <x14:conditionalFormatting xmlns:xm="http://schemas.microsoft.com/office/excel/2006/main">
          <x14:cfRule type="cellIs" priority="2005" operator="equal" id="{E6AD4232-FD7E-40EF-A149-ABD191E45987}">
            <xm:f>'12 Formulas'!$AK$2</xm:f>
            <x14:dxf>
              <fill>
                <patternFill>
                  <bgColor rgb="FFFF0000"/>
                </patternFill>
              </fill>
            </x14:dxf>
          </x14:cfRule>
          <x14:cfRule type="cellIs" priority="2006" operator="equal" id="{D99B23F0-EFD0-4BE1-A41F-CE5B85605E19}">
            <xm:f>'12 Formulas'!$AK$3</xm:f>
            <x14:dxf>
              <fill>
                <patternFill>
                  <bgColor rgb="FFFFC000"/>
                </patternFill>
              </fill>
            </x14:dxf>
          </x14:cfRule>
          <x14:cfRule type="cellIs" priority="2007" operator="equal" id="{B1E637ED-C2CB-4D51-8693-3271FBF293EF}">
            <xm:f>'12 Formulas'!$AK$4</xm:f>
            <x14:dxf>
              <fill>
                <patternFill>
                  <bgColor rgb="FFFFFF00"/>
                </patternFill>
              </fill>
            </x14:dxf>
          </x14:cfRule>
          <x14:cfRule type="cellIs" priority="2008" operator="equal" id="{FEF9CCD0-5BDC-4006-9585-F528FEE182E5}">
            <xm:f>'12 Formulas'!$AK$5</xm:f>
            <x14:dxf>
              <fill>
                <patternFill>
                  <bgColor rgb="FF92D050"/>
                </patternFill>
              </fill>
            </x14:dxf>
          </x14:cfRule>
          <xm:sqref>F66</xm:sqref>
        </x14:conditionalFormatting>
        <x14:conditionalFormatting xmlns:xm="http://schemas.microsoft.com/office/excel/2006/main">
          <x14:cfRule type="cellIs" priority="1661" operator="equal" id="{ED1D3B1C-2C88-4147-BF04-325397550B3C}">
            <xm:f>'12 Formulas'!$AK$2</xm:f>
            <x14:dxf>
              <fill>
                <patternFill>
                  <bgColor rgb="FFFF0000"/>
                </patternFill>
              </fill>
            </x14:dxf>
          </x14:cfRule>
          <x14:cfRule type="cellIs" priority="1662" operator="equal" id="{4DC8B82F-BD3D-458A-A0E1-234CBA9951BA}">
            <xm:f>'12 Formulas'!$AK$3</xm:f>
            <x14:dxf>
              <fill>
                <patternFill>
                  <bgColor rgb="FFFFC000"/>
                </patternFill>
              </fill>
            </x14:dxf>
          </x14:cfRule>
          <x14:cfRule type="cellIs" priority="1663" operator="equal" id="{AFD15C36-8439-4389-8E38-B5FD68060B7A}">
            <xm:f>'12 Formulas'!$AK$4</xm:f>
            <x14:dxf>
              <fill>
                <patternFill>
                  <bgColor rgb="FFFFFF00"/>
                </patternFill>
              </fill>
            </x14:dxf>
          </x14:cfRule>
          <x14:cfRule type="cellIs" priority="1664" operator="equal" id="{EC7A92E3-8F07-4768-B7BD-39FB8A5D0D8F}">
            <xm:f>'12 Formulas'!$AK$5</xm:f>
            <x14:dxf>
              <fill>
                <patternFill>
                  <bgColor rgb="FF92D050"/>
                </patternFill>
              </fill>
            </x14:dxf>
          </x14:cfRule>
          <xm:sqref>F192</xm:sqref>
        </x14:conditionalFormatting>
        <x14:conditionalFormatting xmlns:xm="http://schemas.microsoft.com/office/excel/2006/main">
          <x14:cfRule type="cellIs" priority="1657" operator="equal" id="{4ACC21EF-1F09-44B3-9BB4-8B213AC5BF47}">
            <xm:f>'12 Formulas'!$AK$2</xm:f>
            <x14:dxf>
              <fill>
                <patternFill>
                  <bgColor rgb="FFFF0000"/>
                </patternFill>
              </fill>
            </x14:dxf>
          </x14:cfRule>
          <x14:cfRule type="cellIs" priority="1658" operator="equal" id="{A9844CF4-2D30-484F-807D-A4BC06388741}">
            <xm:f>'12 Formulas'!$AK$3</xm:f>
            <x14:dxf>
              <fill>
                <patternFill>
                  <bgColor rgb="FFFFC000"/>
                </patternFill>
              </fill>
            </x14:dxf>
          </x14:cfRule>
          <x14:cfRule type="cellIs" priority="1659" operator="equal" id="{1A024B66-3ECE-42F0-BC9F-73EA3252C03C}">
            <xm:f>'12 Formulas'!$AK$4</xm:f>
            <x14:dxf>
              <fill>
                <patternFill>
                  <bgColor rgb="FFFFFF00"/>
                </patternFill>
              </fill>
            </x14:dxf>
          </x14:cfRule>
          <x14:cfRule type="cellIs" priority="1660" operator="equal" id="{864856FC-253C-418D-9810-320D920AD5D9}">
            <xm:f>'12 Formulas'!$AK$5</xm:f>
            <x14:dxf>
              <fill>
                <patternFill>
                  <bgColor rgb="FF92D050"/>
                </patternFill>
              </fill>
            </x14:dxf>
          </x14:cfRule>
          <xm:sqref>F195</xm:sqref>
        </x14:conditionalFormatting>
        <x14:conditionalFormatting xmlns:xm="http://schemas.microsoft.com/office/excel/2006/main">
          <x14:cfRule type="cellIs" priority="1653" operator="equal" id="{D768C474-09EF-4263-8306-8176C4424EF3}">
            <xm:f>'12 Formulas'!$AK$2</xm:f>
            <x14:dxf>
              <fill>
                <patternFill>
                  <bgColor rgb="FFFF0000"/>
                </patternFill>
              </fill>
            </x14:dxf>
          </x14:cfRule>
          <x14:cfRule type="cellIs" priority="1654" operator="equal" id="{35406A30-9EC7-44BF-B292-0E4E9AB75274}">
            <xm:f>'12 Formulas'!$AK$3</xm:f>
            <x14:dxf>
              <fill>
                <patternFill>
                  <bgColor rgb="FFFFC000"/>
                </patternFill>
              </fill>
            </x14:dxf>
          </x14:cfRule>
          <x14:cfRule type="cellIs" priority="1655" operator="equal" id="{0187B40D-B6EF-417E-BFC5-FB5FAED962BE}">
            <xm:f>'12 Formulas'!$AK$4</xm:f>
            <x14:dxf>
              <fill>
                <patternFill>
                  <bgColor rgb="FFFFFF00"/>
                </patternFill>
              </fill>
            </x14:dxf>
          </x14:cfRule>
          <x14:cfRule type="cellIs" priority="1656" operator="equal" id="{33BBAB5E-ECB8-4729-BD2F-0BA522A0DDA5}">
            <xm:f>'12 Formulas'!$AK$5</xm:f>
            <x14:dxf>
              <fill>
                <patternFill>
                  <bgColor rgb="FF92D050"/>
                </patternFill>
              </fill>
            </x14:dxf>
          </x14:cfRule>
          <xm:sqref>F198</xm:sqref>
        </x14:conditionalFormatting>
        <x14:conditionalFormatting xmlns:xm="http://schemas.microsoft.com/office/excel/2006/main">
          <x14:cfRule type="cellIs" priority="1649" operator="equal" id="{AA4DCE5A-61F3-4A0E-8B68-3211D6DA829A}">
            <xm:f>'12 Formulas'!$AK$2</xm:f>
            <x14:dxf>
              <fill>
                <patternFill>
                  <bgColor rgb="FFFF0000"/>
                </patternFill>
              </fill>
            </x14:dxf>
          </x14:cfRule>
          <x14:cfRule type="cellIs" priority="1650" operator="equal" id="{D3A9EB15-EB38-42E6-9B49-5B47F5A794A8}">
            <xm:f>'12 Formulas'!$AK$3</xm:f>
            <x14:dxf>
              <fill>
                <patternFill>
                  <bgColor rgb="FFFFC000"/>
                </patternFill>
              </fill>
            </x14:dxf>
          </x14:cfRule>
          <x14:cfRule type="cellIs" priority="1651" operator="equal" id="{3A886028-65E4-4C1F-94B9-FD3D68D5A0E2}">
            <xm:f>'12 Formulas'!$AK$4</xm:f>
            <x14:dxf>
              <fill>
                <patternFill>
                  <bgColor rgb="FFFFFF00"/>
                </patternFill>
              </fill>
            </x14:dxf>
          </x14:cfRule>
          <x14:cfRule type="cellIs" priority="1652" operator="equal" id="{FCCD864F-5C76-4DF3-B376-258AAA9F9871}">
            <xm:f>'12 Formulas'!$AK$5</xm:f>
            <x14:dxf>
              <fill>
                <patternFill>
                  <bgColor rgb="FF92D050"/>
                </patternFill>
              </fill>
            </x14:dxf>
          </x14:cfRule>
          <xm:sqref>F204</xm:sqref>
        </x14:conditionalFormatting>
        <x14:conditionalFormatting xmlns:xm="http://schemas.microsoft.com/office/excel/2006/main">
          <x14:cfRule type="cellIs" priority="1645" operator="equal" id="{71F51D81-DA80-460E-AE75-3B6B922B8DB7}">
            <xm:f>'12 Formulas'!$AK$2</xm:f>
            <x14:dxf>
              <fill>
                <patternFill>
                  <bgColor rgb="FFFF0000"/>
                </patternFill>
              </fill>
            </x14:dxf>
          </x14:cfRule>
          <x14:cfRule type="cellIs" priority="1646" operator="equal" id="{DBDAAE65-39ED-492A-BAC7-B8396E430BD0}">
            <xm:f>'12 Formulas'!$AK$3</xm:f>
            <x14:dxf>
              <fill>
                <patternFill>
                  <bgColor rgb="FFFFC000"/>
                </patternFill>
              </fill>
            </x14:dxf>
          </x14:cfRule>
          <x14:cfRule type="cellIs" priority="1647" operator="equal" id="{911DC452-73AF-4C7B-B475-2276B25F708E}">
            <xm:f>'12 Formulas'!$AK$4</xm:f>
            <x14:dxf>
              <fill>
                <patternFill>
                  <bgColor rgb="FFFFFF00"/>
                </patternFill>
              </fill>
            </x14:dxf>
          </x14:cfRule>
          <x14:cfRule type="cellIs" priority="1648" operator="equal" id="{E8FD1D42-85F6-4DEE-8581-CE9E4606767C}">
            <xm:f>'12 Formulas'!$AK$5</xm:f>
            <x14:dxf>
              <fill>
                <patternFill>
                  <bgColor rgb="FF92D050"/>
                </patternFill>
              </fill>
            </x14:dxf>
          </x14:cfRule>
          <xm:sqref>F201</xm:sqref>
        </x14:conditionalFormatting>
        <x14:conditionalFormatting xmlns:xm="http://schemas.microsoft.com/office/excel/2006/main">
          <x14:cfRule type="cellIs" priority="1981" operator="equal" id="{45DE7AD4-DC50-4D32-B75D-7EB9FE274C40}">
            <xm:f>'12 Formulas'!$AK$2</xm:f>
            <x14:dxf>
              <fill>
                <patternFill>
                  <bgColor rgb="FFFF0000"/>
                </patternFill>
              </fill>
            </x14:dxf>
          </x14:cfRule>
          <x14:cfRule type="cellIs" priority="1982" operator="equal" id="{B1A0B079-0B09-4115-B064-852495EB8B08}">
            <xm:f>'12 Formulas'!$AK$3</xm:f>
            <x14:dxf>
              <fill>
                <patternFill>
                  <bgColor rgb="FFFFC000"/>
                </patternFill>
              </fill>
            </x14:dxf>
          </x14:cfRule>
          <x14:cfRule type="cellIs" priority="1983" operator="equal" id="{41705F0B-BFDA-48EC-B3F8-242D663563B9}">
            <xm:f>'12 Formulas'!$AK$4</xm:f>
            <x14:dxf>
              <fill>
                <patternFill>
                  <bgColor rgb="FFFFFF00"/>
                </patternFill>
              </fill>
            </x14:dxf>
          </x14:cfRule>
          <x14:cfRule type="cellIs" priority="1984" operator="equal" id="{7CF50CED-8592-4294-8C51-F7A551E4088A}">
            <xm:f>'12 Formulas'!$AK$5</xm:f>
            <x14:dxf>
              <fill>
                <patternFill>
                  <bgColor rgb="FF92D050"/>
                </patternFill>
              </fill>
            </x14:dxf>
          </x14:cfRule>
          <xm:sqref>F72</xm:sqref>
        </x14:conditionalFormatting>
        <x14:conditionalFormatting xmlns:xm="http://schemas.microsoft.com/office/excel/2006/main">
          <x14:cfRule type="cellIs" priority="1977" operator="equal" id="{03476BE9-6533-4E6E-864F-8EFCBEFDED86}">
            <xm:f>'12 Formulas'!$AK$2</xm:f>
            <x14:dxf>
              <fill>
                <patternFill>
                  <bgColor rgb="FFFF0000"/>
                </patternFill>
              </fill>
            </x14:dxf>
          </x14:cfRule>
          <x14:cfRule type="cellIs" priority="1978" operator="equal" id="{D0FE6ABA-400C-4698-ABCA-36D54517B03C}">
            <xm:f>'12 Formulas'!$AK$3</xm:f>
            <x14:dxf>
              <fill>
                <patternFill>
                  <bgColor rgb="FFFFC000"/>
                </patternFill>
              </fill>
            </x14:dxf>
          </x14:cfRule>
          <x14:cfRule type="cellIs" priority="1979" operator="equal" id="{59DC86A7-2900-474D-A187-46EA4F97D8E0}">
            <xm:f>'12 Formulas'!$AK$4</xm:f>
            <x14:dxf>
              <fill>
                <patternFill>
                  <bgColor rgb="FFFFFF00"/>
                </patternFill>
              </fill>
            </x14:dxf>
          </x14:cfRule>
          <x14:cfRule type="cellIs" priority="1980" operator="equal" id="{D1598C19-832C-4948-8601-37D458ADA8A3}">
            <xm:f>'12 Formulas'!$AK$5</xm:f>
            <x14:dxf>
              <fill>
                <patternFill>
                  <bgColor rgb="FF92D050"/>
                </patternFill>
              </fill>
            </x14:dxf>
          </x14:cfRule>
          <xm:sqref>F75</xm:sqref>
        </x14:conditionalFormatting>
        <x14:conditionalFormatting xmlns:xm="http://schemas.microsoft.com/office/excel/2006/main">
          <x14:cfRule type="cellIs" priority="1973" operator="equal" id="{B3CDFE8F-9597-4693-8405-0270CD086BA6}">
            <xm:f>'12 Formulas'!$AK$2</xm:f>
            <x14:dxf>
              <fill>
                <patternFill>
                  <bgColor rgb="FFFF0000"/>
                </patternFill>
              </fill>
            </x14:dxf>
          </x14:cfRule>
          <x14:cfRule type="cellIs" priority="1974" operator="equal" id="{2EDD56A7-F291-4261-8ADD-3C51174474EE}">
            <xm:f>'12 Formulas'!$AK$3</xm:f>
            <x14:dxf>
              <fill>
                <patternFill>
                  <bgColor rgb="FFFFC000"/>
                </patternFill>
              </fill>
            </x14:dxf>
          </x14:cfRule>
          <x14:cfRule type="cellIs" priority="1975" operator="equal" id="{444E70F8-5BCE-449B-A59B-AFA46E0BDB48}">
            <xm:f>'12 Formulas'!$AK$4</xm:f>
            <x14:dxf>
              <fill>
                <patternFill>
                  <bgColor rgb="FFFFFF00"/>
                </patternFill>
              </fill>
            </x14:dxf>
          </x14:cfRule>
          <x14:cfRule type="cellIs" priority="1976" operator="equal" id="{A35E89D4-A018-44C6-B2F4-6A4B9CB57A8D}">
            <xm:f>'12 Formulas'!$AK$5</xm:f>
            <x14:dxf>
              <fill>
                <patternFill>
                  <bgColor rgb="FF92D050"/>
                </patternFill>
              </fill>
            </x14:dxf>
          </x14:cfRule>
          <xm:sqref>F78</xm:sqref>
        </x14:conditionalFormatting>
        <x14:conditionalFormatting xmlns:xm="http://schemas.microsoft.com/office/excel/2006/main">
          <x14:cfRule type="cellIs" priority="1969" operator="equal" id="{B50B7301-F867-4C09-AD83-F53F7830C7AD}">
            <xm:f>'12 Formulas'!$AK$2</xm:f>
            <x14:dxf>
              <fill>
                <patternFill>
                  <bgColor rgb="FFFF0000"/>
                </patternFill>
              </fill>
            </x14:dxf>
          </x14:cfRule>
          <x14:cfRule type="cellIs" priority="1970" operator="equal" id="{CB6F1E4D-78A7-49E7-B615-614ED95A332E}">
            <xm:f>'12 Formulas'!$AK$3</xm:f>
            <x14:dxf>
              <fill>
                <patternFill>
                  <bgColor rgb="FFFFC000"/>
                </patternFill>
              </fill>
            </x14:dxf>
          </x14:cfRule>
          <x14:cfRule type="cellIs" priority="1971" operator="equal" id="{3EA48566-6181-4E77-ACEF-8FB360FBD01E}">
            <xm:f>'12 Formulas'!$AK$4</xm:f>
            <x14:dxf>
              <fill>
                <patternFill>
                  <bgColor rgb="FFFFFF00"/>
                </patternFill>
              </fill>
            </x14:dxf>
          </x14:cfRule>
          <x14:cfRule type="cellIs" priority="1972" operator="equal" id="{0FA8D4B1-AEF4-4B81-92A5-1E0D9D1F2090}">
            <xm:f>'12 Formulas'!$AK$5</xm:f>
            <x14:dxf>
              <fill>
                <patternFill>
                  <bgColor rgb="FF92D050"/>
                </patternFill>
              </fill>
            </x14:dxf>
          </x14:cfRule>
          <xm:sqref>F84</xm:sqref>
        </x14:conditionalFormatting>
        <x14:conditionalFormatting xmlns:xm="http://schemas.microsoft.com/office/excel/2006/main">
          <x14:cfRule type="cellIs" priority="1965" operator="equal" id="{485D3F6F-05CC-4630-B53E-31E31AA73507}">
            <xm:f>'12 Formulas'!$AK$2</xm:f>
            <x14:dxf>
              <fill>
                <patternFill>
                  <bgColor rgb="FFFF0000"/>
                </patternFill>
              </fill>
            </x14:dxf>
          </x14:cfRule>
          <x14:cfRule type="cellIs" priority="1966" operator="equal" id="{A81663AA-1F50-426D-9C78-98A3DCE50ED3}">
            <xm:f>'12 Formulas'!$AK$3</xm:f>
            <x14:dxf>
              <fill>
                <patternFill>
                  <bgColor rgb="FFFFC000"/>
                </patternFill>
              </fill>
            </x14:dxf>
          </x14:cfRule>
          <x14:cfRule type="cellIs" priority="1967" operator="equal" id="{2EE7108A-B720-4D34-B8CD-67B241606727}">
            <xm:f>'12 Formulas'!$AK$4</xm:f>
            <x14:dxf>
              <fill>
                <patternFill>
                  <bgColor rgb="FFFFFF00"/>
                </patternFill>
              </fill>
            </x14:dxf>
          </x14:cfRule>
          <x14:cfRule type="cellIs" priority="1968" operator="equal" id="{10DA9763-F027-497E-ACE5-904254A30842}">
            <xm:f>'12 Formulas'!$AK$5</xm:f>
            <x14:dxf>
              <fill>
                <patternFill>
                  <bgColor rgb="FF92D050"/>
                </patternFill>
              </fill>
            </x14:dxf>
          </x14:cfRule>
          <xm:sqref>F81</xm:sqref>
        </x14:conditionalFormatting>
        <x14:conditionalFormatting xmlns:xm="http://schemas.microsoft.com/office/excel/2006/main">
          <x14:cfRule type="cellIs" priority="1941" operator="equal" id="{6BD34D54-4B10-48AF-B121-EF426F60D7B9}">
            <xm:f>'12 Formulas'!$AK$2</xm:f>
            <x14:dxf>
              <fill>
                <patternFill>
                  <bgColor rgb="FFFF0000"/>
                </patternFill>
              </fill>
            </x14:dxf>
          </x14:cfRule>
          <x14:cfRule type="cellIs" priority="1942" operator="equal" id="{2E46DC07-676B-406C-80C2-4E3501507F32}">
            <xm:f>'12 Formulas'!$AK$3</xm:f>
            <x14:dxf>
              <fill>
                <patternFill>
                  <bgColor rgb="FFFFC000"/>
                </patternFill>
              </fill>
            </x14:dxf>
          </x14:cfRule>
          <x14:cfRule type="cellIs" priority="1943" operator="equal" id="{6561C5D7-AF15-4A79-9984-88BCDDDB68B3}">
            <xm:f>'12 Formulas'!$AK$4</xm:f>
            <x14:dxf>
              <fill>
                <patternFill>
                  <bgColor rgb="FFFFFF00"/>
                </patternFill>
              </fill>
            </x14:dxf>
          </x14:cfRule>
          <x14:cfRule type="cellIs" priority="1944" operator="equal" id="{8F531FF5-A259-40EB-972A-0EF2F6DCA1AF}">
            <xm:f>'12 Formulas'!$AK$5</xm:f>
            <x14:dxf>
              <fill>
                <patternFill>
                  <bgColor rgb="FF92D050"/>
                </patternFill>
              </fill>
            </x14:dxf>
          </x14:cfRule>
          <xm:sqref>F87</xm:sqref>
        </x14:conditionalFormatting>
        <x14:conditionalFormatting xmlns:xm="http://schemas.microsoft.com/office/excel/2006/main">
          <x14:cfRule type="cellIs" priority="1937" operator="equal" id="{0B188666-0547-46E5-9EF2-05DFF1034959}">
            <xm:f>'12 Formulas'!$AK$2</xm:f>
            <x14:dxf>
              <fill>
                <patternFill>
                  <bgColor rgb="FFFF0000"/>
                </patternFill>
              </fill>
            </x14:dxf>
          </x14:cfRule>
          <x14:cfRule type="cellIs" priority="1938" operator="equal" id="{51830247-18F2-4BFA-A713-E93AF51E75FC}">
            <xm:f>'12 Formulas'!$AK$3</xm:f>
            <x14:dxf>
              <fill>
                <patternFill>
                  <bgColor rgb="FFFFC000"/>
                </patternFill>
              </fill>
            </x14:dxf>
          </x14:cfRule>
          <x14:cfRule type="cellIs" priority="1939" operator="equal" id="{59FB16DF-C911-48BC-94BB-0AEEB7C08327}">
            <xm:f>'12 Formulas'!$AK$4</xm:f>
            <x14:dxf>
              <fill>
                <patternFill>
                  <bgColor rgb="FFFFFF00"/>
                </patternFill>
              </fill>
            </x14:dxf>
          </x14:cfRule>
          <x14:cfRule type="cellIs" priority="1940" operator="equal" id="{2DFCD627-A235-41FD-BC7C-AA06088CD942}">
            <xm:f>'12 Formulas'!$AK$5</xm:f>
            <x14:dxf>
              <fill>
                <patternFill>
                  <bgColor rgb="FF92D050"/>
                </patternFill>
              </fill>
            </x14:dxf>
          </x14:cfRule>
          <xm:sqref>F90</xm:sqref>
        </x14:conditionalFormatting>
        <x14:conditionalFormatting xmlns:xm="http://schemas.microsoft.com/office/excel/2006/main">
          <x14:cfRule type="cellIs" priority="1933" operator="equal" id="{54230822-3F9A-4CB1-927E-DD1F51D392E3}">
            <xm:f>'12 Formulas'!$AK$2</xm:f>
            <x14:dxf>
              <fill>
                <patternFill>
                  <bgColor rgb="FFFF0000"/>
                </patternFill>
              </fill>
            </x14:dxf>
          </x14:cfRule>
          <x14:cfRule type="cellIs" priority="1934" operator="equal" id="{ADE27785-1E75-4581-B9A5-1F60DD4A3773}">
            <xm:f>'12 Formulas'!$AK$3</xm:f>
            <x14:dxf>
              <fill>
                <patternFill>
                  <bgColor rgb="FFFFC000"/>
                </patternFill>
              </fill>
            </x14:dxf>
          </x14:cfRule>
          <x14:cfRule type="cellIs" priority="1935" operator="equal" id="{5BF76D0E-3D7F-4962-95BD-EBD19288760D}">
            <xm:f>'12 Formulas'!$AK$4</xm:f>
            <x14:dxf>
              <fill>
                <patternFill>
                  <bgColor rgb="FFFFFF00"/>
                </patternFill>
              </fill>
            </x14:dxf>
          </x14:cfRule>
          <x14:cfRule type="cellIs" priority="1936" operator="equal" id="{EF78A8EF-955A-4301-AF25-4B528ACEBAEA}">
            <xm:f>'12 Formulas'!$AK$5</xm:f>
            <x14:dxf>
              <fill>
                <patternFill>
                  <bgColor rgb="FF92D050"/>
                </patternFill>
              </fill>
            </x14:dxf>
          </x14:cfRule>
          <xm:sqref>F93</xm:sqref>
        </x14:conditionalFormatting>
        <x14:conditionalFormatting xmlns:xm="http://schemas.microsoft.com/office/excel/2006/main">
          <x14:cfRule type="cellIs" priority="1929" operator="equal" id="{FBB01215-BB10-416D-A5ED-5923972A60A9}">
            <xm:f>'12 Formulas'!$AK$2</xm:f>
            <x14:dxf>
              <fill>
                <patternFill>
                  <bgColor rgb="FFFF0000"/>
                </patternFill>
              </fill>
            </x14:dxf>
          </x14:cfRule>
          <x14:cfRule type="cellIs" priority="1930" operator="equal" id="{BF1360AD-9322-4F0A-A738-782638A2275B}">
            <xm:f>'12 Formulas'!$AK$3</xm:f>
            <x14:dxf>
              <fill>
                <patternFill>
                  <bgColor rgb="FFFFC000"/>
                </patternFill>
              </fill>
            </x14:dxf>
          </x14:cfRule>
          <x14:cfRule type="cellIs" priority="1931" operator="equal" id="{F3B6CE24-D2C2-4443-B4DD-E71E0B858534}">
            <xm:f>'12 Formulas'!$AK$4</xm:f>
            <x14:dxf>
              <fill>
                <patternFill>
                  <bgColor rgb="FFFFFF00"/>
                </patternFill>
              </fill>
            </x14:dxf>
          </x14:cfRule>
          <x14:cfRule type="cellIs" priority="1932" operator="equal" id="{57CC8F43-B403-4521-8C01-A7E81BEF94AB}">
            <xm:f>'12 Formulas'!$AK$5</xm:f>
            <x14:dxf>
              <fill>
                <patternFill>
                  <bgColor rgb="FF92D050"/>
                </patternFill>
              </fill>
            </x14:dxf>
          </x14:cfRule>
          <xm:sqref>F99</xm:sqref>
        </x14:conditionalFormatting>
        <x14:conditionalFormatting xmlns:xm="http://schemas.microsoft.com/office/excel/2006/main">
          <x14:cfRule type="cellIs" priority="1925" operator="equal" id="{99DC601C-9A3D-46FD-AA16-76A10BC547CA}">
            <xm:f>'12 Formulas'!$AK$2</xm:f>
            <x14:dxf>
              <fill>
                <patternFill>
                  <bgColor rgb="FFFF0000"/>
                </patternFill>
              </fill>
            </x14:dxf>
          </x14:cfRule>
          <x14:cfRule type="cellIs" priority="1926" operator="equal" id="{E64AA16A-2A5A-4E3D-A366-CCF3BB2F206B}">
            <xm:f>'12 Formulas'!$AK$3</xm:f>
            <x14:dxf>
              <fill>
                <patternFill>
                  <bgColor rgb="FFFFC000"/>
                </patternFill>
              </fill>
            </x14:dxf>
          </x14:cfRule>
          <x14:cfRule type="cellIs" priority="1927" operator="equal" id="{BBD26AED-90BD-49C1-A1AF-DCF7618830FF}">
            <xm:f>'12 Formulas'!$AK$4</xm:f>
            <x14:dxf>
              <fill>
                <patternFill>
                  <bgColor rgb="FFFFFF00"/>
                </patternFill>
              </fill>
            </x14:dxf>
          </x14:cfRule>
          <x14:cfRule type="cellIs" priority="1928" operator="equal" id="{E40195C8-C6BC-4F43-8DA3-97901C56612A}">
            <xm:f>'12 Formulas'!$AK$5</xm:f>
            <x14:dxf>
              <fill>
                <patternFill>
                  <bgColor rgb="FF92D050"/>
                </patternFill>
              </fill>
            </x14:dxf>
          </x14:cfRule>
          <xm:sqref>F96</xm:sqref>
        </x14:conditionalFormatting>
        <x14:conditionalFormatting xmlns:xm="http://schemas.microsoft.com/office/excel/2006/main">
          <x14:cfRule type="cellIs" priority="1621" operator="equal" id="{FB296B3E-19BC-4EA0-81F4-6F6876306566}">
            <xm:f>'12 Formulas'!$AK$2</xm:f>
            <x14:dxf>
              <fill>
                <patternFill>
                  <bgColor rgb="FFFF0000"/>
                </patternFill>
              </fill>
            </x14:dxf>
          </x14:cfRule>
          <x14:cfRule type="cellIs" priority="1622" operator="equal" id="{EF5CDA2D-41FA-4A8D-B1EF-0A73B588EC5D}">
            <xm:f>'12 Formulas'!$AK$3</xm:f>
            <x14:dxf>
              <fill>
                <patternFill>
                  <bgColor rgb="FFFFC000"/>
                </patternFill>
              </fill>
            </x14:dxf>
          </x14:cfRule>
          <x14:cfRule type="cellIs" priority="1623" operator="equal" id="{8148A86F-511D-4278-AE0D-649AF099719B}">
            <xm:f>'12 Formulas'!$AK$4</xm:f>
            <x14:dxf>
              <fill>
                <patternFill>
                  <bgColor rgb="FFFFFF00"/>
                </patternFill>
              </fill>
            </x14:dxf>
          </x14:cfRule>
          <x14:cfRule type="cellIs" priority="1624" operator="equal" id="{C14DAE05-1EEB-45F0-9F1D-234D677EC031}">
            <xm:f>'12 Formulas'!$AK$5</xm:f>
            <x14:dxf>
              <fill>
                <patternFill>
                  <bgColor rgb="FF92D050"/>
                </patternFill>
              </fill>
            </x14:dxf>
          </x14:cfRule>
          <xm:sqref>F207</xm:sqref>
        </x14:conditionalFormatting>
        <x14:conditionalFormatting xmlns:xm="http://schemas.microsoft.com/office/excel/2006/main">
          <x14:cfRule type="cellIs" priority="1617" operator="equal" id="{02A839A1-2054-4A64-A0F6-CE818FBD8955}">
            <xm:f>'12 Formulas'!$AK$2</xm:f>
            <x14:dxf>
              <fill>
                <patternFill>
                  <bgColor rgb="FFFF0000"/>
                </patternFill>
              </fill>
            </x14:dxf>
          </x14:cfRule>
          <x14:cfRule type="cellIs" priority="1618" operator="equal" id="{E6BB2821-AC95-41BA-A1C2-987EE8905642}">
            <xm:f>'12 Formulas'!$AK$3</xm:f>
            <x14:dxf>
              <fill>
                <patternFill>
                  <bgColor rgb="FFFFC000"/>
                </patternFill>
              </fill>
            </x14:dxf>
          </x14:cfRule>
          <x14:cfRule type="cellIs" priority="1619" operator="equal" id="{DFB06B49-4B46-433B-B5A0-398F58145761}">
            <xm:f>'12 Formulas'!$AK$4</xm:f>
            <x14:dxf>
              <fill>
                <patternFill>
                  <bgColor rgb="FFFFFF00"/>
                </patternFill>
              </fill>
            </x14:dxf>
          </x14:cfRule>
          <x14:cfRule type="cellIs" priority="1620" operator="equal" id="{5D5D0415-6224-4697-8D56-4C1FF0465608}">
            <xm:f>'12 Formulas'!$AK$5</xm:f>
            <x14:dxf>
              <fill>
                <patternFill>
                  <bgColor rgb="FF92D050"/>
                </patternFill>
              </fill>
            </x14:dxf>
          </x14:cfRule>
          <xm:sqref>F210</xm:sqref>
        </x14:conditionalFormatting>
        <x14:conditionalFormatting xmlns:xm="http://schemas.microsoft.com/office/excel/2006/main">
          <x14:cfRule type="cellIs" priority="1613" operator="equal" id="{2CBB5B3E-61A5-47F7-A7CD-329334DA9DE0}">
            <xm:f>'12 Formulas'!$AK$2</xm:f>
            <x14:dxf>
              <fill>
                <patternFill>
                  <bgColor rgb="FFFF0000"/>
                </patternFill>
              </fill>
            </x14:dxf>
          </x14:cfRule>
          <x14:cfRule type="cellIs" priority="1614" operator="equal" id="{C1C29979-D040-4BBE-BE6A-746A6FC22185}">
            <xm:f>'12 Formulas'!$AK$3</xm:f>
            <x14:dxf>
              <fill>
                <patternFill>
                  <bgColor rgb="FFFFC000"/>
                </patternFill>
              </fill>
            </x14:dxf>
          </x14:cfRule>
          <x14:cfRule type="cellIs" priority="1615" operator="equal" id="{1865F3F9-D217-4C8F-8ED8-D77710EF3090}">
            <xm:f>'12 Formulas'!$AK$4</xm:f>
            <x14:dxf>
              <fill>
                <patternFill>
                  <bgColor rgb="FFFFFF00"/>
                </patternFill>
              </fill>
            </x14:dxf>
          </x14:cfRule>
          <x14:cfRule type="cellIs" priority="1616" operator="equal" id="{8FB7EA1B-28EC-45F1-AD38-8E6C410E2521}">
            <xm:f>'12 Formulas'!$AK$5</xm:f>
            <x14:dxf>
              <fill>
                <patternFill>
                  <bgColor rgb="FF92D050"/>
                </patternFill>
              </fill>
            </x14:dxf>
          </x14:cfRule>
          <xm:sqref>F213</xm:sqref>
        </x14:conditionalFormatting>
        <x14:conditionalFormatting xmlns:xm="http://schemas.microsoft.com/office/excel/2006/main">
          <x14:cfRule type="cellIs" priority="1609" operator="equal" id="{CF3E4426-99A9-4DB4-B58E-D9E45994D1D2}">
            <xm:f>'12 Formulas'!$AK$2</xm:f>
            <x14:dxf>
              <fill>
                <patternFill>
                  <bgColor rgb="FFFF0000"/>
                </patternFill>
              </fill>
            </x14:dxf>
          </x14:cfRule>
          <x14:cfRule type="cellIs" priority="1610" operator="equal" id="{0487348E-01FA-478A-BF37-1CB3972C5833}">
            <xm:f>'12 Formulas'!$AK$3</xm:f>
            <x14:dxf>
              <fill>
                <patternFill>
                  <bgColor rgb="FFFFC000"/>
                </patternFill>
              </fill>
            </x14:dxf>
          </x14:cfRule>
          <x14:cfRule type="cellIs" priority="1611" operator="equal" id="{3FA8DA56-3F27-4A6C-8B5E-D970892F45D9}">
            <xm:f>'12 Formulas'!$AK$4</xm:f>
            <x14:dxf>
              <fill>
                <patternFill>
                  <bgColor rgb="FFFFFF00"/>
                </patternFill>
              </fill>
            </x14:dxf>
          </x14:cfRule>
          <x14:cfRule type="cellIs" priority="1612" operator="equal" id="{33A236C1-A649-44B9-A780-020F4A248500}">
            <xm:f>'12 Formulas'!$AK$5</xm:f>
            <x14:dxf>
              <fill>
                <patternFill>
                  <bgColor rgb="FF92D050"/>
                </patternFill>
              </fill>
            </x14:dxf>
          </x14:cfRule>
          <xm:sqref>F219</xm:sqref>
        </x14:conditionalFormatting>
        <x14:conditionalFormatting xmlns:xm="http://schemas.microsoft.com/office/excel/2006/main">
          <x14:cfRule type="cellIs" priority="1605" operator="equal" id="{193E406B-7266-4FAF-AD68-B2620E13AFA1}">
            <xm:f>'12 Formulas'!$AK$2</xm:f>
            <x14:dxf>
              <fill>
                <patternFill>
                  <bgColor rgb="FFFF0000"/>
                </patternFill>
              </fill>
            </x14:dxf>
          </x14:cfRule>
          <x14:cfRule type="cellIs" priority="1606" operator="equal" id="{7BFCF63E-A0D0-454D-BD23-68A6FFB5B482}">
            <xm:f>'12 Formulas'!$AK$3</xm:f>
            <x14:dxf>
              <fill>
                <patternFill>
                  <bgColor rgb="FFFFC000"/>
                </patternFill>
              </fill>
            </x14:dxf>
          </x14:cfRule>
          <x14:cfRule type="cellIs" priority="1607" operator="equal" id="{B8FC21E4-2F0C-4B70-AC24-F4E2F0B54FFA}">
            <xm:f>'12 Formulas'!$AK$4</xm:f>
            <x14:dxf>
              <fill>
                <patternFill>
                  <bgColor rgb="FFFFFF00"/>
                </patternFill>
              </fill>
            </x14:dxf>
          </x14:cfRule>
          <x14:cfRule type="cellIs" priority="1608" operator="equal" id="{8CFF2467-67EB-48F9-AFDB-D12FE5C598AF}">
            <xm:f>'12 Formulas'!$AK$5</xm:f>
            <x14:dxf>
              <fill>
                <patternFill>
                  <bgColor rgb="FF92D050"/>
                </patternFill>
              </fill>
            </x14:dxf>
          </x14:cfRule>
          <xm:sqref>F216</xm:sqref>
        </x14:conditionalFormatting>
        <x14:conditionalFormatting xmlns:xm="http://schemas.microsoft.com/office/excel/2006/main">
          <x14:cfRule type="cellIs" priority="1901" operator="equal" id="{DCF0AE5F-DD43-4C27-982F-FFB8D5D2791D}">
            <xm:f>'12 Formulas'!$AK$2</xm:f>
            <x14:dxf>
              <fill>
                <patternFill>
                  <bgColor rgb="FFFF0000"/>
                </patternFill>
              </fill>
            </x14:dxf>
          </x14:cfRule>
          <x14:cfRule type="cellIs" priority="1902" operator="equal" id="{D21ABC0D-7E5A-4ABE-AAB6-9E7A1E6B1470}">
            <xm:f>'12 Formulas'!$AK$3</xm:f>
            <x14:dxf>
              <fill>
                <patternFill>
                  <bgColor rgb="FFFFC000"/>
                </patternFill>
              </fill>
            </x14:dxf>
          </x14:cfRule>
          <x14:cfRule type="cellIs" priority="1903" operator="equal" id="{ACE58C44-85D5-4618-A9D5-E1373F25C804}">
            <xm:f>'12 Formulas'!$AK$4</xm:f>
            <x14:dxf>
              <fill>
                <patternFill>
                  <bgColor rgb="FFFFFF00"/>
                </patternFill>
              </fill>
            </x14:dxf>
          </x14:cfRule>
          <x14:cfRule type="cellIs" priority="1904" operator="equal" id="{5FBD6CFB-6555-4308-A202-547A31D5D91D}">
            <xm:f>'12 Formulas'!$AK$5</xm:f>
            <x14:dxf>
              <fill>
                <patternFill>
                  <bgColor rgb="FF92D050"/>
                </patternFill>
              </fill>
            </x14:dxf>
          </x14:cfRule>
          <xm:sqref>F102</xm:sqref>
        </x14:conditionalFormatting>
        <x14:conditionalFormatting xmlns:xm="http://schemas.microsoft.com/office/excel/2006/main">
          <x14:cfRule type="cellIs" priority="1897" operator="equal" id="{6C72A2CE-82CE-4678-9CB0-CF483E719CFB}">
            <xm:f>'12 Formulas'!$AK$2</xm:f>
            <x14:dxf>
              <fill>
                <patternFill>
                  <bgColor rgb="FFFF0000"/>
                </patternFill>
              </fill>
            </x14:dxf>
          </x14:cfRule>
          <x14:cfRule type="cellIs" priority="1898" operator="equal" id="{406D33C7-FF1C-45BC-8214-065747703961}">
            <xm:f>'12 Formulas'!$AK$3</xm:f>
            <x14:dxf>
              <fill>
                <patternFill>
                  <bgColor rgb="FFFFC000"/>
                </patternFill>
              </fill>
            </x14:dxf>
          </x14:cfRule>
          <x14:cfRule type="cellIs" priority="1899" operator="equal" id="{53E7E989-B7D3-4FAC-AD56-E4C5EFCC2D97}">
            <xm:f>'12 Formulas'!$AK$4</xm:f>
            <x14:dxf>
              <fill>
                <patternFill>
                  <bgColor rgb="FFFFFF00"/>
                </patternFill>
              </fill>
            </x14:dxf>
          </x14:cfRule>
          <x14:cfRule type="cellIs" priority="1900" operator="equal" id="{A93E5816-C2B3-4EB5-A85C-19AB9DC4ACD1}">
            <xm:f>'12 Formulas'!$AK$5</xm:f>
            <x14:dxf>
              <fill>
                <patternFill>
                  <bgColor rgb="FF92D050"/>
                </patternFill>
              </fill>
            </x14:dxf>
          </x14:cfRule>
          <xm:sqref>F105</xm:sqref>
        </x14:conditionalFormatting>
        <x14:conditionalFormatting xmlns:xm="http://schemas.microsoft.com/office/excel/2006/main">
          <x14:cfRule type="cellIs" priority="1893" operator="equal" id="{F679B195-D9F1-418C-A7FF-CFB6C052CB88}">
            <xm:f>'12 Formulas'!$AK$2</xm:f>
            <x14:dxf>
              <fill>
                <patternFill>
                  <bgColor rgb="FFFF0000"/>
                </patternFill>
              </fill>
            </x14:dxf>
          </x14:cfRule>
          <x14:cfRule type="cellIs" priority="1894" operator="equal" id="{C3673519-8681-44FD-9C2B-330BD0E88130}">
            <xm:f>'12 Formulas'!$AK$3</xm:f>
            <x14:dxf>
              <fill>
                <patternFill>
                  <bgColor rgb="FFFFC000"/>
                </patternFill>
              </fill>
            </x14:dxf>
          </x14:cfRule>
          <x14:cfRule type="cellIs" priority="1895" operator="equal" id="{2F547484-0BBE-416D-8922-591F62A36E87}">
            <xm:f>'12 Formulas'!$AK$4</xm:f>
            <x14:dxf>
              <fill>
                <patternFill>
                  <bgColor rgb="FFFFFF00"/>
                </patternFill>
              </fill>
            </x14:dxf>
          </x14:cfRule>
          <x14:cfRule type="cellIs" priority="1896" operator="equal" id="{9F639E38-ACC7-4F82-AC4D-CFDB59AD3906}">
            <xm:f>'12 Formulas'!$AK$5</xm:f>
            <x14:dxf>
              <fill>
                <patternFill>
                  <bgColor rgb="FF92D050"/>
                </patternFill>
              </fill>
            </x14:dxf>
          </x14:cfRule>
          <xm:sqref>F108</xm:sqref>
        </x14:conditionalFormatting>
        <x14:conditionalFormatting xmlns:xm="http://schemas.microsoft.com/office/excel/2006/main">
          <x14:cfRule type="cellIs" priority="1889" operator="equal" id="{1A705BD0-C3B4-4B81-8D0D-7DB9D4710F12}">
            <xm:f>'12 Formulas'!$AK$2</xm:f>
            <x14:dxf>
              <fill>
                <patternFill>
                  <bgColor rgb="FFFF0000"/>
                </patternFill>
              </fill>
            </x14:dxf>
          </x14:cfRule>
          <x14:cfRule type="cellIs" priority="1890" operator="equal" id="{81052436-BF24-458E-A878-4FCBC8861CA7}">
            <xm:f>'12 Formulas'!$AK$3</xm:f>
            <x14:dxf>
              <fill>
                <patternFill>
                  <bgColor rgb="FFFFC000"/>
                </patternFill>
              </fill>
            </x14:dxf>
          </x14:cfRule>
          <x14:cfRule type="cellIs" priority="1891" operator="equal" id="{8BC41362-668D-49A1-8701-6D25C5A5126C}">
            <xm:f>'12 Formulas'!$AK$4</xm:f>
            <x14:dxf>
              <fill>
                <patternFill>
                  <bgColor rgb="FFFFFF00"/>
                </patternFill>
              </fill>
            </x14:dxf>
          </x14:cfRule>
          <x14:cfRule type="cellIs" priority="1892" operator="equal" id="{EA14233F-8F39-49A3-A476-0BB1BE74C570}">
            <xm:f>'12 Formulas'!$AK$5</xm:f>
            <x14:dxf>
              <fill>
                <patternFill>
                  <bgColor rgb="FF92D050"/>
                </patternFill>
              </fill>
            </x14:dxf>
          </x14:cfRule>
          <xm:sqref>F114</xm:sqref>
        </x14:conditionalFormatting>
        <x14:conditionalFormatting xmlns:xm="http://schemas.microsoft.com/office/excel/2006/main">
          <x14:cfRule type="cellIs" priority="1885" operator="equal" id="{F9962B42-8405-45D6-9BA6-237CB957BD46}">
            <xm:f>'12 Formulas'!$AK$2</xm:f>
            <x14:dxf>
              <fill>
                <patternFill>
                  <bgColor rgb="FFFF0000"/>
                </patternFill>
              </fill>
            </x14:dxf>
          </x14:cfRule>
          <x14:cfRule type="cellIs" priority="1886" operator="equal" id="{E94393A6-A9FF-43D8-8EF7-0257DF15EA7D}">
            <xm:f>'12 Formulas'!$AK$3</xm:f>
            <x14:dxf>
              <fill>
                <patternFill>
                  <bgColor rgb="FFFFC000"/>
                </patternFill>
              </fill>
            </x14:dxf>
          </x14:cfRule>
          <x14:cfRule type="cellIs" priority="1887" operator="equal" id="{302BF234-6889-429B-8E9B-9B0BA0E388B6}">
            <xm:f>'12 Formulas'!$AK$4</xm:f>
            <x14:dxf>
              <fill>
                <patternFill>
                  <bgColor rgb="FFFFFF00"/>
                </patternFill>
              </fill>
            </x14:dxf>
          </x14:cfRule>
          <x14:cfRule type="cellIs" priority="1888" operator="equal" id="{2F93F930-15EB-4A89-B4DB-3ECAA2309D21}">
            <xm:f>'12 Formulas'!$AK$5</xm:f>
            <x14:dxf>
              <fill>
                <patternFill>
                  <bgColor rgb="FF92D050"/>
                </patternFill>
              </fill>
            </x14:dxf>
          </x14:cfRule>
          <xm:sqref>F111</xm:sqref>
        </x14:conditionalFormatting>
        <x14:conditionalFormatting xmlns:xm="http://schemas.microsoft.com/office/excel/2006/main">
          <x14:cfRule type="cellIs" priority="1861" operator="equal" id="{9036B99F-33C4-4D8F-8075-58DAD8425809}">
            <xm:f>'12 Formulas'!$AK$2</xm:f>
            <x14:dxf>
              <fill>
                <patternFill>
                  <bgColor rgb="FFFF0000"/>
                </patternFill>
              </fill>
            </x14:dxf>
          </x14:cfRule>
          <x14:cfRule type="cellIs" priority="1862" operator="equal" id="{D4B24BED-F415-4BEC-AF7C-C4E34619192D}">
            <xm:f>'12 Formulas'!$AK$3</xm:f>
            <x14:dxf>
              <fill>
                <patternFill>
                  <bgColor rgb="FFFFC000"/>
                </patternFill>
              </fill>
            </x14:dxf>
          </x14:cfRule>
          <x14:cfRule type="cellIs" priority="1863" operator="equal" id="{DE1668D7-8897-4351-BD4E-EC379DD157CE}">
            <xm:f>'12 Formulas'!$AK$4</xm:f>
            <x14:dxf>
              <fill>
                <patternFill>
                  <bgColor rgb="FFFFFF00"/>
                </patternFill>
              </fill>
            </x14:dxf>
          </x14:cfRule>
          <x14:cfRule type="cellIs" priority="1864" operator="equal" id="{C783E103-D785-4CE3-ABF6-C0EC3FC781BB}">
            <xm:f>'12 Formulas'!$AK$5</xm:f>
            <x14:dxf>
              <fill>
                <patternFill>
                  <bgColor rgb="FF92D050"/>
                </patternFill>
              </fill>
            </x14:dxf>
          </x14:cfRule>
          <xm:sqref>F117</xm:sqref>
        </x14:conditionalFormatting>
        <x14:conditionalFormatting xmlns:xm="http://schemas.microsoft.com/office/excel/2006/main">
          <x14:cfRule type="cellIs" priority="1857" operator="equal" id="{F502C4A3-097C-4810-B96B-5FB36D997D65}">
            <xm:f>'12 Formulas'!$AK$2</xm:f>
            <x14:dxf>
              <fill>
                <patternFill>
                  <bgColor rgb="FFFF0000"/>
                </patternFill>
              </fill>
            </x14:dxf>
          </x14:cfRule>
          <x14:cfRule type="cellIs" priority="1858" operator="equal" id="{F62452BB-F889-4336-B353-B8AA3A152D72}">
            <xm:f>'12 Formulas'!$AK$3</xm:f>
            <x14:dxf>
              <fill>
                <patternFill>
                  <bgColor rgb="FFFFC000"/>
                </patternFill>
              </fill>
            </x14:dxf>
          </x14:cfRule>
          <x14:cfRule type="cellIs" priority="1859" operator="equal" id="{DFB2ECDD-97BD-46D4-8797-D4D83C6FD94E}">
            <xm:f>'12 Formulas'!$AK$4</xm:f>
            <x14:dxf>
              <fill>
                <patternFill>
                  <bgColor rgb="FFFFFF00"/>
                </patternFill>
              </fill>
            </x14:dxf>
          </x14:cfRule>
          <x14:cfRule type="cellIs" priority="1860" operator="equal" id="{AEFC4A8B-8CEA-4318-9389-ECC92E289131}">
            <xm:f>'12 Formulas'!$AK$5</xm:f>
            <x14:dxf>
              <fill>
                <patternFill>
                  <bgColor rgb="FF92D050"/>
                </patternFill>
              </fill>
            </x14:dxf>
          </x14:cfRule>
          <xm:sqref>F120</xm:sqref>
        </x14:conditionalFormatting>
        <x14:conditionalFormatting xmlns:xm="http://schemas.microsoft.com/office/excel/2006/main">
          <x14:cfRule type="cellIs" priority="1853" operator="equal" id="{D7FF2A3E-F1AC-4739-8BD9-1058818C3A56}">
            <xm:f>'12 Formulas'!$AK$2</xm:f>
            <x14:dxf>
              <fill>
                <patternFill>
                  <bgColor rgb="FFFF0000"/>
                </patternFill>
              </fill>
            </x14:dxf>
          </x14:cfRule>
          <x14:cfRule type="cellIs" priority="1854" operator="equal" id="{46F91CB8-006F-4112-A750-C7E1B4414441}">
            <xm:f>'12 Formulas'!$AK$3</xm:f>
            <x14:dxf>
              <fill>
                <patternFill>
                  <bgColor rgb="FFFFC000"/>
                </patternFill>
              </fill>
            </x14:dxf>
          </x14:cfRule>
          <x14:cfRule type="cellIs" priority="1855" operator="equal" id="{BD5E98D6-D503-4A08-8F08-926D4AEC42C7}">
            <xm:f>'12 Formulas'!$AK$4</xm:f>
            <x14:dxf>
              <fill>
                <patternFill>
                  <bgColor rgb="FFFFFF00"/>
                </patternFill>
              </fill>
            </x14:dxf>
          </x14:cfRule>
          <x14:cfRule type="cellIs" priority="1856" operator="equal" id="{F1C338CC-2B74-425E-B884-D6E26255CA0C}">
            <xm:f>'12 Formulas'!$AK$5</xm:f>
            <x14:dxf>
              <fill>
                <patternFill>
                  <bgColor rgb="FF92D050"/>
                </patternFill>
              </fill>
            </x14:dxf>
          </x14:cfRule>
          <xm:sqref>F123</xm:sqref>
        </x14:conditionalFormatting>
        <x14:conditionalFormatting xmlns:xm="http://schemas.microsoft.com/office/excel/2006/main">
          <x14:cfRule type="cellIs" priority="1849" operator="equal" id="{AD8A9991-9065-4000-B8F8-13D5F8A1C5B4}">
            <xm:f>'12 Formulas'!$AK$2</xm:f>
            <x14:dxf>
              <fill>
                <patternFill>
                  <bgColor rgb="FFFF0000"/>
                </patternFill>
              </fill>
            </x14:dxf>
          </x14:cfRule>
          <x14:cfRule type="cellIs" priority="1850" operator="equal" id="{269303E4-3016-4E1C-8408-EE277EEDF0C7}">
            <xm:f>'12 Formulas'!$AK$3</xm:f>
            <x14:dxf>
              <fill>
                <patternFill>
                  <bgColor rgb="FFFFC000"/>
                </patternFill>
              </fill>
            </x14:dxf>
          </x14:cfRule>
          <x14:cfRule type="cellIs" priority="1851" operator="equal" id="{75626D3D-02F4-4FF4-8F33-1069B28E3ADC}">
            <xm:f>'12 Formulas'!$AK$4</xm:f>
            <x14:dxf>
              <fill>
                <patternFill>
                  <bgColor rgb="FFFFFF00"/>
                </patternFill>
              </fill>
            </x14:dxf>
          </x14:cfRule>
          <x14:cfRule type="cellIs" priority="1852" operator="equal" id="{BB9E4BED-984A-4E4E-81D4-9E31219F12EA}">
            <xm:f>'12 Formulas'!$AK$5</xm:f>
            <x14:dxf>
              <fill>
                <patternFill>
                  <bgColor rgb="FF92D050"/>
                </patternFill>
              </fill>
            </x14:dxf>
          </x14:cfRule>
          <xm:sqref>F129</xm:sqref>
        </x14:conditionalFormatting>
        <x14:conditionalFormatting xmlns:xm="http://schemas.microsoft.com/office/excel/2006/main">
          <x14:cfRule type="cellIs" priority="1845" operator="equal" id="{3DF39CBE-B46C-4973-BCC6-AF2392854A79}">
            <xm:f>'12 Formulas'!$AK$2</xm:f>
            <x14:dxf>
              <fill>
                <patternFill>
                  <bgColor rgb="FFFF0000"/>
                </patternFill>
              </fill>
            </x14:dxf>
          </x14:cfRule>
          <x14:cfRule type="cellIs" priority="1846" operator="equal" id="{D44A584A-A58E-40BB-832D-8F668D816489}">
            <xm:f>'12 Formulas'!$AK$3</xm:f>
            <x14:dxf>
              <fill>
                <patternFill>
                  <bgColor rgb="FFFFC000"/>
                </patternFill>
              </fill>
            </x14:dxf>
          </x14:cfRule>
          <x14:cfRule type="cellIs" priority="1847" operator="equal" id="{86868A17-0B7B-43E3-81F5-82D1F24050B7}">
            <xm:f>'12 Formulas'!$AK$4</xm:f>
            <x14:dxf>
              <fill>
                <patternFill>
                  <bgColor rgb="FFFFFF00"/>
                </patternFill>
              </fill>
            </x14:dxf>
          </x14:cfRule>
          <x14:cfRule type="cellIs" priority="1848" operator="equal" id="{570ADF84-77C1-4DED-9A8E-8957F45A895B}">
            <xm:f>'12 Formulas'!$AK$5</xm:f>
            <x14:dxf>
              <fill>
                <patternFill>
                  <bgColor rgb="FF92D050"/>
                </patternFill>
              </fill>
            </x14:dxf>
          </x14:cfRule>
          <xm:sqref>F126</xm:sqref>
        </x14:conditionalFormatting>
        <x14:conditionalFormatting xmlns:xm="http://schemas.microsoft.com/office/excel/2006/main">
          <x14:cfRule type="cellIs" priority="1581" operator="equal" id="{F75E634B-1DCC-4EF0-94AE-EC6B11682BE2}">
            <xm:f>'12 Formulas'!$AK$2</xm:f>
            <x14:dxf>
              <fill>
                <patternFill>
                  <bgColor rgb="FFFF0000"/>
                </patternFill>
              </fill>
            </x14:dxf>
          </x14:cfRule>
          <x14:cfRule type="cellIs" priority="1582" operator="equal" id="{D47C3763-C773-401F-AF6A-FE7EE482BC5F}">
            <xm:f>'12 Formulas'!$AK$3</xm:f>
            <x14:dxf>
              <fill>
                <patternFill>
                  <bgColor rgb="FFFFC000"/>
                </patternFill>
              </fill>
            </x14:dxf>
          </x14:cfRule>
          <x14:cfRule type="cellIs" priority="1583" operator="equal" id="{3002473D-6837-4DDB-9E1C-A14664CF246B}">
            <xm:f>'12 Formulas'!$AK$4</xm:f>
            <x14:dxf>
              <fill>
                <patternFill>
                  <bgColor rgb="FFFFFF00"/>
                </patternFill>
              </fill>
            </x14:dxf>
          </x14:cfRule>
          <x14:cfRule type="cellIs" priority="1584" operator="equal" id="{C908EA61-1758-4E41-A7F4-B9114402BB4D}">
            <xm:f>'12 Formulas'!$AK$5</xm:f>
            <x14:dxf>
              <fill>
                <patternFill>
                  <bgColor rgb="FF92D050"/>
                </patternFill>
              </fill>
            </x14:dxf>
          </x14:cfRule>
          <xm:sqref>F222</xm:sqref>
        </x14:conditionalFormatting>
        <x14:conditionalFormatting xmlns:xm="http://schemas.microsoft.com/office/excel/2006/main">
          <x14:cfRule type="cellIs" priority="1577" operator="equal" id="{E5613C6F-AAD3-4A14-BA2A-FD17649C623A}">
            <xm:f>'12 Formulas'!$AK$2</xm:f>
            <x14:dxf>
              <fill>
                <patternFill>
                  <bgColor rgb="FFFF0000"/>
                </patternFill>
              </fill>
            </x14:dxf>
          </x14:cfRule>
          <x14:cfRule type="cellIs" priority="1578" operator="equal" id="{A5FE3984-F60A-4F8C-B1B2-9568806231D8}">
            <xm:f>'12 Formulas'!$AK$3</xm:f>
            <x14:dxf>
              <fill>
                <patternFill>
                  <bgColor rgb="FFFFC000"/>
                </patternFill>
              </fill>
            </x14:dxf>
          </x14:cfRule>
          <x14:cfRule type="cellIs" priority="1579" operator="equal" id="{D4788576-22BF-4B33-A392-DCDEEDA9A376}">
            <xm:f>'12 Formulas'!$AK$4</xm:f>
            <x14:dxf>
              <fill>
                <patternFill>
                  <bgColor rgb="FFFFFF00"/>
                </patternFill>
              </fill>
            </x14:dxf>
          </x14:cfRule>
          <x14:cfRule type="cellIs" priority="1580" operator="equal" id="{C3FE7CB8-CAA1-4775-9314-5D72D9E92A19}">
            <xm:f>'12 Formulas'!$AK$5</xm:f>
            <x14:dxf>
              <fill>
                <patternFill>
                  <bgColor rgb="FF92D050"/>
                </patternFill>
              </fill>
            </x14:dxf>
          </x14:cfRule>
          <xm:sqref>F225</xm:sqref>
        </x14:conditionalFormatting>
        <x14:conditionalFormatting xmlns:xm="http://schemas.microsoft.com/office/excel/2006/main">
          <x14:cfRule type="cellIs" priority="1573" operator="equal" id="{079B0741-16CD-4C2B-9539-F7936AEC3D04}">
            <xm:f>'12 Formulas'!$AK$2</xm:f>
            <x14:dxf>
              <fill>
                <patternFill>
                  <bgColor rgb="FFFF0000"/>
                </patternFill>
              </fill>
            </x14:dxf>
          </x14:cfRule>
          <x14:cfRule type="cellIs" priority="1574" operator="equal" id="{7629C891-ED3D-492F-829F-CF81A0208242}">
            <xm:f>'12 Formulas'!$AK$3</xm:f>
            <x14:dxf>
              <fill>
                <patternFill>
                  <bgColor rgb="FFFFC000"/>
                </patternFill>
              </fill>
            </x14:dxf>
          </x14:cfRule>
          <x14:cfRule type="cellIs" priority="1575" operator="equal" id="{004B32DE-8B2E-4178-8DC2-E78D5E9DE7C3}">
            <xm:f>'12 Formulas'!$AK$4</xm:f>
            <x14:dxf>
              <fill>
                <patternFill>
                  <bgColor rgb="FFFFFF00"/>
                </patternFill>
              </fill>
            </x14:dxf>
          </x14:cfRule>
          <x14:cfRule type="cellIs" priority="1576" operator="equal" id="{FA59735B-8716-49EC-A8CC-373DF8C4013A}">
            <xm:f>'12 Formulas'!$AK$5</xm:f>
            <x14:dxf>
              <fill>
                <patternFill>
                  <bgColor rgb="FF92D050"/>
                </patternFill>
              </fill>
            </x14:dxf>
          </x14:cfRule>
          <xm:sqref>F228</xm:sqref>
        </x14:conditionalFormatting>
        <x14:conditionalFormatting xmlns:xm="http://schemas.microsoft.com/office/excel/2006/main">
          <x14:cfRule type="cellIs" priority="1569" operator="equal" id="{360C31E4-066C-4480-8DF7-CE14B7EAF869}">
            <xm:f>'12 Formulas'!$AK$2</xm:f>
            <x14:dxf>
              <fill>
                <patternFill>
                  <bgColor rgb="FFFF0000"/>
                </patternFill>
              </fill>
            </x14:dxf>
          </x14:cfRule>
          <x14:cfRule type="cellIs" priority="1570" operator="equal" id="{AAAED564-DC4A-47AB-BF3D-56F59BA2F6F4}">
            <xm:f>'12 Formulas'!$AK$3</xm:f>
            <x14:dxf>
              <fill>
                <patternFill>
                  <bgColor rgb="FFFFC000"/>
                </patternFill>
              </fill>
            </x14:dxf>
          </x14:cfRule>
          <x14:cfRule type="cellIs" priority="1571" operator="equal" id="{67C94144-9C8C-4327-AA0D-14D4E0653079}">
            <xm:f>'12 Formulas'!$AK$4</xm:f>
            <x14:dxf>
              <fill>
                <patternFill>
                  <bgColor rgb="FFFFFF00"/>
                </patternFill>
              </fill>
            </x14:dxf>
          </x14:cfRule>
          <x14:cfRule type="cellIs" priority="1572" operator="equal" id="{98F66352-3DB6-42B6-8F44-658F997B1D60}">
            <xm:f>'12 Formulas'!$AK$5</xm:f>
            <x14:dxf>
              <fill>
                <patternFill>
                  <bgColor rgb="FF92D050"/>
                </patternFill>
              </fill>
            </x14:dxf>
          </x14:cfRule>
          <xm:sqref>F234</xm:sqref>
        </x14:conditionalFormatting>
        <x14:conditionalFormatting xmlns:xm="http://schemas.microsoft.com/office/excel/2006/main">
          <x14:cfRule type="cellIs" priority="1565" operator="equal" id="{77DD73ED-4659-456E-B767-9DA321FEA5EA}">
            <xm:f>'12 Formulas'!$AK$2</xm:f>
            <x14:dxf>
              <fill>
                <patternFill>
                  <bgColor rgb="FFFF0000"/>
                </patternFill>
              </fill>
            </x14:dxf>
          </x14:cfRule>
          <x14:cfRule type="cellIs" priority="1566" operator="equal" id="{76434D64-0F04-4DB5-873F-3CAB846E26C5}">
            <xm:f>'12 Formulas'!$AK$3</xm:f>
            <x14:dxf>
              <fill>
                <patternFill>
                  <bgColor rgb="FFFFC000"/>
                </patternFill>
              </fill>
            </x14:dxf>
          </x14:cfRule>
          <x14:cfRule type="cellIs" priority="1567" operator="equal" id="{A0AF82A0-A842-4294-8DF4-7C6164CBB130}">
            <xm:f>'12 Formulas'!$AK$4</xm:f>
            <x14:dxf>
              <fill>
                <patternFill>
                  <bgColor rgb="FFFFFF00"/>
                </patternFill>
              </fill>
            </x14:dxf>
          </x14:cfRule>
          <x14:cfRule type="cellIs" priority="1568" operator="equal" id="{3CB41F9A-3119-4D5E-8F2D-29004B34015C}">
            <xm:f>'12 Formulas'!$AK$5</xm:f>
            <x14:dxf>
              <fill>
                <patternFill>
                  <bgColor rgb="FF92D050"/>
                </patternFill>
              </fill>
            </x14:dxf>
          </x14:cfRule>
          <xm:sqref>F231</xm:sqref>
        </x14:conditionalFormatting>
        <x14:conditionalFormatting xmlns:xm="http://schemas.microsoft.com/office/excel/2006/main">
          <x14:cfRule type="cellIs" priority="1821" operator="equal" id="{E8F768FB-223F-45BB-A7EA-7397C3285BC9}">
            <xm:f>'12 Formulas'!$AK$2</xm:f>
            <x14:dxf>
              <fill>
                <patternFill>
                  <bgColor rgb="FFFF0000"/>
                </patternFill>
              </fill>
            </x14:dxf>
          </x14:cfRule>
          <x14:cfRule type="cellIs" priority="1822" operator="equal" id="{508CE6AE-C89E-4C6A-8B30-B0A94D2FB953}">
            <xm:f>'12 Formulas'!$AK$3</xm:f>
            <x14:dxf>
              <fill>
                <patternFill>
                  <bgColor rgb="FFFFC000"/>
                </patternFill>
              </fill>
            </x14:dxf>
          </x14:cfRule>
          <x14:cfRule type="cellIs" priority="1823" operator="equal" id="{21ED2231-76B9-4317-B012-5EBEA3860149}">
            <xm:f>'12 Formulas'!$AK$4</xm:f>
            <x14:dxf>
              <fill>
                <patternFill>
                  <bgColor rgb="FFFFFF00"/>
                </patternFill>
              </fill>
            </x14:dxf>
          </x14:cfRule>
          <x14:cfRule type="cellIs" priority="1824" operator="equal" id="{3CA01104-DC31-465A-A60D-37A8EA1604CD}">
            <xm:f>'12 Formulas'!$AK$5</xm:f>
            <x14:dxf>
              <fill>
                <patternFill>
                  <bgColor rgb="FF92D050"/>
                </patternFill>
              </fill>
            </x14:dxf>
          </x14:cfRule>
          <xm:sqref>F132</xm:sqref>
        </x14:conditionalFormatting>
        <x14:conditionalFormatting xmlns:xm="http://schemas.microsoft.com/office/excel/2006/main">
          <x14:cfRule type="cellIs" priority="1817" operator="equal" id="{0E1FBD67-9F26-4B52-8AE8-AB7FD2177D93}">
            <xm:f>'12 Formulas'!$AK$2</xm:f>
            <x14:dxf>
              <fill>
                <patternFill>
                  <bgColor rgb="FFFF0000"/>
                </patternFill>
              </fill>
            </x14:dxf>
          </x14:cfRule>
          <x14:cfRule type="cellIs" priority="1818" operator="equal" id="{0BB79E2A-C8E9-4282-A957-63F0AA1CFD9B}">
            <xm:f>'12 Formulas'!$AK$3</xm:f>
            <x14:dxf>
              <fill>
                <patternFill>
                  <bgColor rgb="FFFFC000"/>
                </patternFill>
              </fill>
            </x14:dxf>
          </x14:cfRule>
          <x14:cfRule type="cellIs" priority="1819" operator="equal" id="{C30B5AF1-7F58-4BBE-A924-A914B944DAEA}">
            <xm:f>'12 Formulas'!$AK$4</xm:f>
            <x14:dxf>
              <fill>
                <patternFill>
                  <bgColor rgb="FFFFFF00"/>
                </patternFill>
              </fill>
            </x14:dxf>
          </x14:cfRule>
          <x14:cfRule type="cellIs" priority="1820" operator="equal" id="{5D428DB6-23E7-4ACC-B09B-2AFFE64DA0CD}">
            <xm:f>'12 Formulas'!$AK$5</xm:f>
            <x14:dxf>
              <fill>
                <patternFill>
                  <bgColor rgb="FF92D050"/>
                </patternFill>
              </fill>
            </x14:dxf>
          </x14:cfRule>
          <xm:sqref>F135</xm:sqref>
        </x14:conditionalFormatting>
        <x14:conditionalFormatting xmlns:xm="http://schemas.microsoft.com/office/excel/2006/main">
          <x14:cfRule type="cellIs" priority="1813" operator="equal" id="{A2973FE5-2CD7-453E-98B8-84B7C3111F22}">
            <xm:f>'12 Formulas'!$AK$2</xm:f>
            <x14:dxf>
              <fill>
                <patternFill>
                  <bgColor rgb="FFFF0000"/>
                </patternFill>
              </fill>
            </x14:dxf>
          </x14:cfRule>
          <x14:cfRule type="cellIs" priority="1814" operator="equal" id="{580C83A7-48B1-49C2-B942-E12CA2EFE8B9}">
            <xm:f>'12 Formulas'!$AK$3</xm:f>
            <x14:dxf>
              <fill>
                <patternFill>
                  <bgColor rgb="FFFFC000"/>
                </patternFill>
              </fill>
            </x14:dxf>
          </x14:cfRule>
          <x14:cfRule type="cellIs" priority="1815" operator="equal" id="{9854D6B0-C1EE-4D91-95E2-6C9DDB033944}">
            <xm:f>'12 Formulas'!$AK$4</xm:f>
            <x14:dxf>
              <fill>
                <patternFill>
                  <bgColor rgb="FFFFFF00"/>
                </patternFill>
              </fill>
            </x14:dxf>
          </x14:cfRule>
          <x14:cfRule type="cellIs" priority="1816" operator="equal" id="{5955EB86-D1C8-4302-80D9-6730466EDBE6}">
            <xm:f>'12 Formulas'!$AK$5</xm:f>
            <x14:dxf>
              <fill>
                <patternFill>
                  <bgColor rgb="FF92D050"/>
                </patternFill>
              </fill>
            </x14:dxf>
          </x14:cfRule>
          <xm:sqref>F138</xm:sqref>
        </x14:conditionalFormatting>
        <x14:conditionalFormatting xmlns:xm="http://schemas.microsoft.com/office/excel/2006/main">
          <x14:cfRule type="cellIs" priority="1809" operator="equal" id="{A097D845-45BA-4E80-B3B3-B85C82CA5F31}">
            <xm:f>'12 Formulas'!$AK$2</xm:f>
            <x14:dxf>
              <fill>
                <patternFill>
                  <bgColor rgb="FFFF0000"/>
                </patternFill>
              </fill>
            </x14:dxf>
          </x14:cfRule>
          <x14:cfRule type="cellIs" priority="1810" operator="equal" id="{3075DE0A-7022-4DBA-A413-58DF37C8A827}">
            <xm:f>'12 Formulas'!$AK$3</xm:f>
            <x14:dxf>
              <fill>
                <patternFill>
                  <bgColor rgb="FFFFC000"/>
                </patternFill>
              </fill>
            </x14:dxf>
          </x14:cfRule>
          <x14:cfRule type="cellIs" priority="1811" operator="equal" id="{FE65A4FF-FC49-481D-8767-EAFDF563B7C9}">
            <xm:f>'12 Formulas'!$AK$4</xm:f>
            <x14:dxf>
              <fill>
                <patternFill>
                  <bgColor rgb="FFFFFF00"/>
                </patternFill>
              </fill>
            </x14:dxf>
          </x14:cfRule>
          <x14:cfRule type="cellIs" priority="1812" operator="equal" id="{ACAEAC86-383A-48DF-8FBF-ED7CF1FB4DA8}">
            <xm:f>'12 Formulas'!$AK$5</xm:f>
            <x14:dxf>
              <fill>
                <patternFill>
                  <bgColor rgb="FF92D050"/>
                </patternFill>
              </fill>
            </x14:dxf>
          </x14:cfRule>
          <xm:sqref>F144</xm:sqref>
        </x14:conditionalFormatting>
        <x14:conditionalFormatting xmlns:xm="http://schemas.microsoft.com/office/excel/2006/main">
          <x14:cfRule type="cellIs" priority="1805" operator="equal" id="{4BEC0E14-1647-4B44-8CAF-41F1DD8AA163}">
            <xm:f>'12 Formulas'!$AK$2</xm:f>
            <x14:dxf>
              <fill>
                <patternFill>
                  <bgColor rgb="FFFF0000"/>
                </patternFill>
              </fill>
            </x14:dxf>
          </x14:cfRule>
          <x14:cfRule type="cellIs" priority="1806" operator="equal" id="{CAADB6B2-6C2B-47B3-891A-14F5B8F25BC6}">
            <xm:f>'12 Formulas'!$AK$3</xm:f>
            <x14:dxf>
              <fill>
                <patternFill>
                  <bgColor rgb="FFFFC000"/>
                </patternFill>
              </fill>
            </x14:dxf>
          </x14:cfRule>
          <x14:cfRule type="cellIs" priority="1807" operator="equal" id="{26F5F9CD-9F94-445A-8316-7289EB2E0836}">
            <xm:f>'12 Formulas'!$AK$4</xm:f>
            <x14:dxf>
              <fill>
                <patternFill>
                  <bgColor rgb="FFFFFF00"/>
                </patternFill>
              </fill>
            </x14:dxf>
          </x14:cfRule>
          <x14:cfRule type="cellIs" priority="1808" operator="equal" id="{BF5D92AD-BB4E-41BE-9EAF-7D61C418E346}">
            <xm:f>'12 Formulas'!$AK$5</xm:f>
            <x14:dxf>
              <fill>
                <patternFill>
                  <bgColor rgb="FF92D050"/>
                </patternFill>
              </fill>
            </x14:dxf>
          </x14:cfRule>
          <xm:sqref>F141</xm:sqref>
        </x14:conditionalFormatting>
        <x14:conditionalFormatting xmlns:xm="http://schemas.microsoft.com/office/excel/2006/main">
          <x14:cfRule type="cellIs" priority="1781" operator="equal" id="{1B795126-494D-48A6-BA80-6D1F859F8219}">
            <xm:f>'12 Formulas'!$AK$2</xm:f>
            <x14:dxf>
              <fill>
                <patternFill>
                  <bgColor rgb="FFFF0000"/>
                </patternFill>
              </fill>
            </x14:dxf>
          </x14:cfRule>
          <x14:cfRule type="cellIs" priority="1782" operator="equal" id="{EB23A485-D4FF-4400-B8ED-A30B8084579F}">
            <xm:f>'12 Formulas'!$AK$3</xm:f>
            <x14:dxf>
              <fill>
                <patternFill>
                  <bgColor rgb="FFFFC000"/>
                </patternFill>
              </fill>
            </x14:dxf>
          </x14:cfRule>
          <x14:cfRule type="cellIs" priority="1783" operator="equal" id="{9B71EB4C-CAAA-46C5-9A26-0E9B513CD89C}">
            <xm:f>'12 Formulas'!$AK$4</xm:f>
            <x14:dxf>
              <fill>
                <patternFill>
                  <bgColor rgb="FFFFFF00"/>
                </patternFill>
              </fill>
            </x14:dxf>
          </x14:cfRule>
          <x14:cfRule type="cellIs" priority="1784" operator="equal" id="{99DDA993-2470-4D5C-83AE-4872120B0251}">
            <xm:f>'12 Formulas'!$AK$5</xm:f>
            <x14:dxf>
              <fill>
                <patternFill>
                  <bgColor rgb="FF92D050"/>
                </patternFill>
              </fill>
            </x14:dxf>
          </x14:cfRule>
          <xm:sqref>F147</xm:sqref>
        </x14:conditionalFormatting>
        <x14:conditionalFormatting xmlns:xm="http://schemas.microsoft.com/office/excel/2006/main">
          <x14:cfRule type="cellIs" priority="1777" operator="equal" id="{288A0511-6D8D-48BC-8BD3-76B5F1372794}">
            <xm:f>'12 Formulas'!$AK$2</xm:f>
            <x14:dxf>
              <fill>
                <patternFill>
                  <bgColor rgb="FFFF0000"/>
                </patternFill>
              </fill>
            </x14:dxf>
          </x14:cfRule>
          <x14:cfRule type="cellIs" priority="1778" operator="equal" id="{ED613A66-6218-4221-B29D-F148AA1AF9B7}">
            <xm:f>'12 Formulas'!$AK$3</xm:f>
            <x14:dxf>
              <fill>
                <patternFill>
                  <bgColor rgb="FFFFC000"/>
                </patternFill>
              </fill>
            </x14:dxf>
          </x14:cfRule>
          <x14:cfRule type="cellIs" priority="1779" operator="equal" id="{71BB595C-EEA9-4C19-918F-6E287662DF13}">
            <xm:f>'12 Formulas'!$AK$4</xm:f>
            <x14:dxf>
              <fill>
                <patternFill>
                  <bgColor rgb="FFFFFF00"/>
                </patternFill>
              </fill>
            </x14:dxf>
          </x14:cfRule>
          <x14:cfRule type="cellIs" priority="1780" operator="equal" id="{17B3F434-1541-45F7-9606-6837EDEE7FA0}">
            <xm:f>'12 Formulas'!$AK$5</xm:f>
            <x14:dxf>
              <fill>
                <patternFill>
                  <bgColor rgb="FF92D050"/>
                </patternFill>
              </fill>
            </x14:dxf>
          </x14:cfRule>
          <xm:sqref>F150</xm:sqref>
        </x14:conditionalFormatting>
        <x14:conditionalFormatting xmlns:xm="http://schemas.microsoft.com/office/excel/2006/main">
          <x14:cfRule type="cellIs" priority="1773" operator="equal" id="{8BD9AFCE-DF9B-4761-A01E-CE0C299AEEED}">
            <xm:f>'12 Formulas'!$AK$2</xm:f>
            <x14:dxf>
              <fill>
                <patternFill>
                  <bgColor rgb="FFFF0000"/>
                </patternFill>
              </fill>
            </x14:dxf>
          </x14:cfRule>
          <x14:cfRule type="cellIs" priority="1774" operator="equal" id="{3E84E0D4-BE44-42E3-914E-0CE619001204}">
            <xm:f>'12 Formulas'!$AK$3</xm:f>
            <x14:dxf>
              <fill>
                <patternFill>
                  <bgColor rgb="FFFFC000"/>
                </patternFill>
              </fill>
            </x14:dxf>
          </x14:cfRule>
          <x14:cfRule type="cellIs" priority="1775" operator="equal" id="{0E375880-6A16-4BB5-826B-4D7AEC965F89}">
            <xm:f>'12 Formulas'!$AK$4</xm:f>
            <x14:dxf>
              <fill>
                <patternFill>
                  <bgColor rgb="FFFFFF00"/>
                </patternFill>
              </fill>
            </x14:dxf>
          </x14:cfRule>
          <x14:cfRule type="cellIs" priority="1776" operator="equal" id="{A1CAA33B-6E8E-4355-B4C8-B873B7698F7D}">
            <xm:f>'12 Formulas'!$AK$5</xm:f>
            <x14:dxf>
              <fill>
                <patternFill>
                  <bgColor rgb="FF92D050"/>
                </patternFill>
              </fill>
            </x14:dxf>
          </x14:cfRule>
          <xm:sqref>F153</xm:sqref>
        </x14:conditionalFormatting>
        <x14:conditionalFormatting xmlns:xm="http://schemas.microsoft.com/office/excel/2006/main">
          <x14:cfRule type="cellIs" priority="1769" operator="equal" id="{6D75CD7B-2FCD-411A-A857-E019A83F051B}">
            <xm:f>'12 Formulas'!$AK$2</xm:f>
            <x14:dxf>
              <fill>
                <patternFill>
                  <bgColor rgb="FFFF0000"/>
                </patternFill>
              </fill>
            </x14:dxf>
          </x14:cfRule>
          <x14:cfRule type="cellIs" priority="1770" operator="equal" id="{D7AEFA9E-2DA5-442D-871C-0DEA5D82042A}">
            <xm:f>'12 Formulas'!$AK$3</xm:f>
            <x14:dxf>
              <fill>
                <patternFill>
                  <bgColor rgb="FFFFC000"/>
                </patternFill>
              </fill>
            </x14:dxf>
          </x14:cfRule>
          <x14:cfRule type="cellIs" priority="1771" operator="equal" id="{B593E999-F58E-456C-A35E-674DAF6E889D}">
            <xm:f>'12 Formulas'!$AK$4</xm:f>
            <x14:dxf>
              <fill>
                <patternFill>
                  <bgColor rgb="FFFFFF00"/>
                </patternFill>
              </fill>
            </x14:dxf>
          </x14:cfRule>
          <x14:cfRule type="cellIs" priority="1772" operator="equal" id="{6223FB36-9D82-488B-B1B0-C7E4F785AF1B}">
            <xm:f>'12 Formulas'!$AK$5</xm:f>
            <x14:dxf>
              <fill>
                <patternFill>
                  <bgColor rgb="FF92D050"/>
                </patternFill>
              </fill>
            </x14:dxf>
          </x14:cfRule>
          <xm:sqref>F159</xm:sqref>
        </x14:conditionalFormatting>
        <x14:conditionalFormatting xmlns:xm="http://schemas.microsoft.com/office/excel/2006/main">
          <x14:cfRule type="cellIs" priority="1765" operator="equal" id="{C7B5C2E5-87B4-4F2E-A3B4-2BA6C160DDC0}">
            <xm:f>'12 Formulas'!$AK$2</xm:f>
            <x14:dxf>
              <fill>
                <patternFill>
                  <bgColor rgb="FFFF0000"/>
                </patternFill>
              </fill>
            </x14:dxf>
          </x14:cfRule>
          <x14:cfRule type="cellIs" priority="1766" operator="equal" id="{91F6CD52-D529-4F51-AAB5-A2560573615C}">
            <xm:f>'12 Formulas'!$AK$3</xm:f>
            <x14:dxf>
              <fill>
                <patternFill>
                  <bgColor rgb="FFFFC000"/>
                </patternFill>
              </fill>
            </x14:dxf>
          </x14:cfRule>
          <x14:cfRule type="cellIs" priority="1767" operator="equal" id="{6D37E2B6-1D7F-4A0E-B9C1-769830442112}">
            <xm:f>'12 Formulas'!$AK$4</xm:f>
            <x14:dxf>
              <fill>
                <patternFill>
                  <bgColor rgb="FFFFFF00"/>
                </patternFill>
              </fill>
            </x14:dxf>
          </x14:cfRule>
          <x14:cfRule type="cellIs" priority="1768" operator="equal" id="{12B4F76B-A063-4EDE-864F-5FDD132AF73F}">
            <xm:f>'12 Formulas'!$AK$5</xm:f>
            <x14:dxf>
              <fill>
                <patternFill>
                  <bgColor rgb="FF92D050"/>
                </patternFill>
              </fill>
            </x14:dxf>
          </x14:cfRule>
          <xm:sqref>F156</xm:sqref>
        </x14:conditionalFormatting>
        <x14:conditionalFormatting xmlns:xm="http://schemas.microsoft.com/office/excel/2006/main">
          <x14:cfRule type="cellIs" priority="1541" operator="equal" id="{F9E8C67A-9A95-46F8-925C-E0F90553F982}">
            <xm:f>'12 Formulas'!$AK$2</xm:f>
            <x14:dxf>
              <fill>
                <patternFill>
                  <bgColor rgb="FFFF0000"/>
                </patternFill>
              </fill>
            </x14:dxf>
          </x14:cfRule>
          <x14:cfRule type="cellIs" priority="1542" operator="equal" id="{068BD65D-4BEC-4982-A0A6-7907F8531DC4}">
            <xm:f>'12 Formulas'!$AK$3</xm:f>
            <x14:dxf>
              <fill>
                <patternFill>
                  <bgColor rgb="FFFFC000"/>
                </patternFill>
              </fill>
            </x14:dxf>
          </x14:cfRule>
          <x14:cfRule type="cellIs" priority="1543" operator="equal" id="{A9F9F3C7-9D85-485A-9DBF-00222F22A1D6}">
            <xm:f>'12 Formulas'!$AK$4</xm:f>
            <x14:dxf>
              <fill>
                <patternFill>
                  <bgColor rgb="FFFFFF00"/>
                </patternFill>
              </fill>
            </x14:dxf>
          </x14:cfRule>
          <x14:cfRule type="cellIs" priority="1544" operator="equal" id="{9E9FB091-0EF1-41CC-B96C-19FB6D66E84D}">
            <xm:f>'12 Formulas'!$AK$5</xm:f>
            <x14:dxf>
              <fill>
                <patternFill>
                  <bgColor rgb="FF92D050"/>
                </patternFill>
              </fill>
            </x14:dxf>
          </x14:cfRule>
          <xm:sqref>F237</xm:sqref>
        </x14:conditionalFormatting>
        <x14:conditionalFormatting xmlns:xm="http://schemas.microsoft.com/office/excel/2006/main">
          <x14:cfRule type="cellIs" priority="1537" operator="equal" id="{82E24289-1D38-4731-BDE4-5B6F6D0413FC}">
            <xm:f>'12 Formulas'!$AK$2</xm:f>
            <x14:dxf>
              <fill>
                <patternFill>
                  <bgColor rgb="FFFF0000"/>
                </patternFill>
              </fill>
            </x14:dxf>
          </x14:cfRule>
          <x14:cfRule type="cellIs" priority="1538" operator="equal" id="{A4DE23DA-3A5C-4243-84B2-2EC609C4FD03}">
            <xm:f>'12 Formulas'!$AK$3</xm:f>
            <x14:dxf>
              <fill>
                <patternFill>
                  <bgColor rgb="FFFFC000"/>
                </patternFill>
              </fill>
            </x14:dxf>
          </x14:cfRule>
          <x14:cfRule type="cellIs" priority="1539" operator="equal" id="{76D22961-F95D-4246-8DF6-7CE3E93FBB0B}">
            <xm:f>'12 Formulas'!$AK$4</xm:f>
            <x14:dxf>
              <fill>
                <patternFill>
                  <bgColor rgb="FFFFFF00"/>
                </patternFill>
              </fill>
            </x14:dxf>
          </x14:cfRule>
          <x14:cfRule type="cellIs" priority="1540" operator="equal" id="{A4894B44-79B9-40B7-BBA5-25D19A0DBAE4}">
            <xm:f>'12 Formulas'!$AK$5</xm:f>
            <x14:dxf>
              <fill>
                <patternFill>
                  <bgColor rgb="FF92D050"/>
                </patternFill>
              </fill>
            </x14:dxf>
          </x14:cfRule>
          <xm:sqref>F240</xm:sqref>
        </x14:conditionalFormatting>
        <x14:conditionalFormatting xmlns:xm="http://schemas.microsoft.com/office/excel/2006/main">
          <x14:cfRule type="cellIs" priority="1533" operator="equal" id="{97D6CB7E-9697-4F68-A1A9-1138552466FE}">
            <xm:f>'12 Formulas'!$AK$2</xm:f>
            <x14:dxf>
              <fill>
                <patternFill>
                  <bgColor rgb="FFFF0000"/>
                </patternFill>
              </fill>
            </x14:dxf>
          </x14:cfRule>
          <x14:cfRule type="cellIs" priority="1534" operator="equal" id="{C2DBFAAD-D054-4DA7-A2C2-4AB92FF9316F}">
            <xm:f>'12 Formulas'!$AK$3</xm:f>
            <x14:dxf>
              <fill>
                <patternFill>
                  <bgColor rgb="FFFFC000"/>
                </patternFill>
              </fill>
            </x14:dxf>
          </x14:cfRule>
          <x14:cfRule type="cellIs" priority="1535" operator="equal" id="{837B062F-1F6C-4A0E-BA63-DBCAF4641121}">
            <xm:f>'12 Formulas'!$AK$4</xm:f>
            <x14:dxf>
              <fill>
                <patternFill>
                  <bgColor rgb="FFFFFF00"/>
                </patternFill>
              </fill>
            </x14:dxf>
          </x14:cfRule>
          <x14:cfRule type="cellIs" priority="1536" operator="equal" id="{66826568-14A2-453E-9BCB-AB2EC004D3C3}">
            <xm:f>'12 Formulas'!$AK$5</xm:f>
            <x14:dxf>
              <fill>
                <patternFill>
                  <bgColor rgb="FF92D050"/>
                </patternFill>
              </fill>
            </x14:dxf>
          </x14:cfRule>
          <xm:sqref>F243</xm:sqref>
        </x14:conditionalFormatting>
        <x14:conditionalFormatting xmlns:xm="http://schemas.microsoft.com/office/excel/2006/main">
          <x14:cfRule type="cellIs" priority="1529" operator="equal" id="{8DDDD036-F1F3-411F-8DA2-78AF8E2CADB6}">
            <xm:f>'12 Formulas'!$AK$2</xm:f>
            <x14:dxf>
              <fill>
                <patternFill>
                  <bgColor rgb="FFFF0000"/>
                </patternFill>
              </fill>
            </x14:dxf>
          </x14:cfRule>
          <x14:cfRule type="cellIs" priority="1530" operator="equal" id="{AB4D1561-9AA1-4B41-8AF1-A5E6CA91E086}">
            <xm:f>'12 Formulas'!$AK$3</xm:f>
            <x14:dxf>
              <fill>
                <patternFill>
                  <bgColor rgb="FFFFC000"/>
                </patternFill>
              </fill>
            </x14:dxf>
          </x14:cfRule>
          <x14:cfRule type="cellIs" priority="1531" operator="equal" id="{3B693231-929F-401A-91C5-5B9E4863F7A4}">
            <xm:f>'12 Formulas'!$AK$4</xm:f>
            <x14:dxf>
              <fill>
                <patternFill>
                  <bgColor rgb="FFFFFF00"/>
                </patternFill>
              </fill>
            </x14:dxf>
          </x14:cfRule>
          <x14:cfRule type="cellIs" priority="1532" operator="equal" id="{57F817CD-3377-476A-920C-ABC053910939}">
            <xm:f>'12 Formulas'!$AK$5</xm:f>
            <x14:dxf>
              <fill>
                <patternFill>
                  <bgColor rgb="FF92D050"/>
                </patternFill>
              </fill>
            </x14:dxf>
          </x14:cfRule>
          <xm:sqref>F249</xm:sqref>
        </x14:conditionalFormatting>
        <x14:conditionalFormatting xmlns:xm="http://schemas.microsoft.com/office/excel/2006/main">
          <x14:cfRule type="cellIs" priority="1525" operator="equal" id="{7976D0F2-ED4F-429F-9508-FA676CD6B2CB}">
            <xm:f>'12 Formulas'!$AK$2</xm:f>
            <x14:dxf>
              <fill>
                <patternFill>
                  <bgColor rgb="FFFF0000"/>
                </patternFill>
              </fill>
            </x14:dxf>
          </x14:cfRule>
          <x14:cfRule type="cellIs" priority="1526" operator="equal" id="{7C07BB68-3F33-4C44-A9E2-86225392D5AA}">
            <xm:f>'12 Formulas'!$AK$3</xm:f>
            <x14:dxf>
              <fill>
                <patternFill>
                  <bgColor rgb="FFFFC000"/>
                </patternFill>
              </fill>
            </x14:dxf>
          </x14:cfRule>
          <x14:cfRule type="cellIs" priority="1527" operator="equal" id="{EE7997D1-D016-4CBC-BD0B-32805AC158C0}">
            <xm:f>'12 Formulas'!$AK$4</xm:f>
            <x14:dxf>
              <fill>
                <patternFill>
                  <bgColor rgb="FFFFFF00"/>
                </patternFill>
              </fill>
            </x14:dxf>
          </x14:cfRule>
          <x14:cfRule type="cellIs" priority="1528" operator="equal" id="{99D47C74-E478-4519-815B-277629202CC9}">
            <xm:f>'12 Formulas'!$AK$5</xm:f>
            <x14:dxf>
              <fill>
                <patternFill>
                  <bgColor rgb="FF92D050"/>
                </patternFill>
              </fill>
            </x14:dxf>
          </x14:cfRule>
          <xm:sqref>F246</xm:sqref>
        </x14:conditionalFormatting>
        <x14:conditionalFormatting xmlns:xm="http://schemas.microsoft.com/office/excel/2006/main">
          <x14:cfRule type="cellIs" priority="1489" operator="equal" id="{772C9457-BB31-4060-8CF6-885D996618F8}">
            <xm:f>'12 Formulas'!$AK$2</xm:f>
            <x14:dxf>
              <fill>
                <patternFill>
                  <bgColor rgb="FFFF0000"/>
                </patternFill>
              </fill>
            </x14:dxf>
          </x14:cfRule>
          <x14:cfRule type="cellIs" priority="1490" operator="equal" id="{16B5A834-9CE3-4F25-9AEA-A98CFD9BD8CB}">
            <xm:f>'12 Formulas'!$AK$3</xm:f>
            <x14:dxf>
              <fill>
                <patternFill>
                  <bgColor rgb="FFFFC000"/>
                </patternFill>
              </fill>
            </x14:dxf>
          </x14:cfRule>
          <x14:cfRule type="cellIs" priority="1491" operator="equal" id="{AF32A435-EA45-4296-B8E6-D906913BA751}">
            <xm:f>'12 Formulas'!$AK$4</xm:f>
            <x14:dxf>
              <fill>
                <patternFill>
                  <bgColor rgb="FFFFFF00"/>
                </patternFill>
              </fill>
            </x14:dxf>
          </x14:cfRule>
          <x14:cfRule type="cellIs" priority="1492" operator="equal" id="{BF0E661D-64ED-4263-97CC-A45F36066DEA}">
            <xm:f>'12 Formulas'!$AK$5</xm:f>
            <x14:dxf>
              <fill>
                <patternFill>
                  <bgColor rgb="FF92D050"/>
                </patternFill>
              </fill>
            </x14:dxf>
          </x14:cfRule>
          <xm:sqref>F264</xm:sqref>
        </x14:conditionalFormatting>
        <x14:conditionalFormatting xmlns:xm="http://schemas.microsoft.com/office/excel/2006/main">
          <x14:cfRule type="cellIs" priority="1741" operator="equal" id="{276EEB11-997D-4F85-998F-E667A2088C41}">
            <xm:f>'12 Formulas'!$AK$2</xm:f>
            <x14:dxf>
              <fill>
                <patternFill>
                  <bgColor rgb="FFFF0000"/>
                </patternFill>
              </fill>
            </x14:dxf>
          </x14:cfRule>
          <x14:cfRule type="cellIs" priority="1742" operator="equal" id="{BCE6A7CD-865F-456D-AE16-62D518D14BAA}">
            <xm:f>'12 Formulas'!$AK$3</xm:f>
            <x14:dxf>
              <fill>
                <patternFill>
                  <bgColor rgb="FFFFC000"/>
                </patternFill>
              </fill>
            </x14:dxf>
          </x14:cfRule>
          <x14:cfRule type="cellIs" priority="1743" operator="equal" id="{FCDD41C0-DBC3-4C4F-883B-26009F268706}">
            <xm:f>'12 Formulas'!$AK$4</xm:f>
            <x14:dxf>
              <fill>
                <patternFill>
                  <bgColor rgb="FFFFFF00"/>
                </patternFill>
              </fill>
            </x14:dxf>
          </x14:cfRule>
          <x14:cfRule type="cellIs" priority="1744" operator="equal" id="{FDDBB78C-CD81-4214-B230-5E2EA175C2CC}">
            <xm:f>'12 Formulas'!$AK$5</xm:f>
            <x14:dxf>
              <fill>
                <patternFill>
                  <bgColor rgb="FF92D050"/>
                </patternFill>
              </fill>
            </x14:dxf>
          </x14:cfRule>
          <xm:sqref>F162</xm:sqref>
        </x14:conditionalFormatting>
        <x14:conditionalFormatting xmlns:xm="http://schemas.microsoft.com/office/excel/2006/main">
          <x14:cfRule type="cellIs" priority="1737" operator="equal" id="{27643EA2-A3BB-424D-A96D-6199B2B37AFE}">
            <xm:f>'12 Formulas'!$AK$2</xm:f>
            <x14:dxf>
              <fill>
                <patternFill>
                  <bgColor rgb="FFFF0000"/>
                </patternFill>
              </fill>
            </x14:dxf>
          </x14:cfRule>
          <x14:cfRule type="cellIs" priority="1738" operator="equal" id="{DA8EDD1A-8A81-4394-B380-298B1C340CED}">
            <xm:f>'12 Formulas'!$AK$3</xm:f>
            <x14:dxf>
              <fill>
                <patternFill>
                  <bgColor rgb="FFFFC000"/>
                </patternFill>
              </fill>
            </x14:dxf>
          </x14:cfRule>
          <x14:cfRule type="cellIs" priority="1739" operator="equal" id="{879408A5-482A-46DD-95FF-1F7D39BEB73C}">
            <xm:f>'12 Formulas'!$AK$4</xm:f>
            <x14:dxf>
              <fill>
                <patternFill>
                  <bgColor rgb="FFFFFF00"/>
                </patternFill>
              </fill>
            </x14:dxf>
          </x14:cfRule>
          <x14:cfRule type="cellIs" priority="1740" operator="equal" id="{3F0DC642-82CA-45AA-8319-66CCEA6687E4}">
            <xm:f>'12 Formulas'!$AK$5</xm:f>
            <x14:dxf>
              <fill>
                <patternFill>
                  <bgColor rgb="FF92D050"/>
                </patternFill>
              </fill>
            </x14:dxf>
          </x14:cfRule>
          <xm:sqref>F165</xm:sqref>
        </x14:conditionalFormatting>
        <x14:conditionalFormatting xmlns:xm="http://schemas.microsoft.com/office/excel/2006/main">
          <x14:cfRule type="cellIs" priority="1733" operator="equal" id="{B6C86609-9750-4833-8332-BF88A3FC5C07}">
            <xm:f>'12 Formulas'!$AK$2</xm:f>
            <x14:dxf>
              <fill>
                <patternFill>
                  <bgColor rgb="FFFF0000"/>
                </patternFill>
              </fill>
            </x14:dxf>
          </x14:cfRule>
          <x14:cfRule type="cellIs" priority="1734" operator="equal" id="{CCFAAAE8-0DBC-4224-AB36-31C41D020D52}">
            <xm:f>'12 Formulas'!$AK$3</xm:f>
            <x14:dxf>
              <fill>
                <patternFill>
                  <bgColor rgb="FFFFC000"/>
                </patternFill>
              </fill>
            </x14:dxf>
          </x14:cfRule>
          <x14:cfRule type="cellIs" priority="1735" operator="equal" id="{5C98DC45-B031-43C8-B300-310938AEB175}">
            <xm:f>'12 Formulas'!$AK$4</xm:f>
            <x14:dxf>
              <fill>
                <patternFill>
                  <bgColor rgb="FFFFFF00"/>
                </patternFill>
              </fill>
            </x14:dxf>
          </x14:cfRule>
          <x14:cfRule type="cellIs" priority="1736" operator="equal" id="{722C069B-C4D0-46B6-BD64-E0E3321C3B03}">
            <xm:f>'12 Formulas'!$AK$5</xm:f>
            <x14:dxf>
              <fill>
                <patternFill>
                  <bgColor rgb="FF92D050"/>
                </patternFill>
              </fill>
            </x14:dxf>
          </x14:cfRule>
          <xm:sqref>F168</xm:sqref>
        </x14:conditionalFormatting>
        <x14:conditionalFormatting xmlns:xm="http://schemas.microsoft.com/office/excel/2006/main">
          <x14:cfRule type="cellIs" priority="1729" operator="equal" id="{632B4615-E06B-4E82-8FCD-BEB24D4F4601}">
            <xm:f>'12 Formulas'!$AK$2</xm:f>
            <x14:dxf>
              <fill>
                <patternFill>
                  <bgColor rgb="FFFF0000"/>
                </patternFill>
              </fill>
            </x14:dxf>
          </x14:cfRule>
          <x14:cfRule type="cellIs" priority="1730" operator="equal" id="{486A82FC-21D9-49A2-9DCA-B673734C3624}">
            <xm:f>'12 Formulas'!$AK$3</xm:f>
            <x14:dxf>
              <fill>
                <patternFill>
                  <bgColor rgb="FFFFC000"/>
                </patternFill>
              </fill>
            </x14:dxf>
          </x14:cfRule>
          <x14:cfRule type="cellIs" priority="1731" operator="equal" id="{8CDEF90E-C7E9-4F99-93A8-925D91D4EB31}">
            <xm:f>'12 Formulas'!$AK$4</xm:f>
            <x14:dxf>
              <fill>
                <patternFill>
                  <bgColor rgb="FFFFFF00"/>
                </patternFill>
              </fill>
            </x14:dxf>
          </x14:cfRule>
          <x14:cfRule type="cellIs" priority="1732" operator="equal" id="{1F906372-822F-4713-BF49-2F547FC59F04}">
            <xm:f>'12 Formulas'!$AK$5</xm:f>
            <x14:dxf>
              <fill>
                <patternFill>
                  <bgColor rgb="FF92D050"/>
                </patternFill>
              </fill>
            </x14:dxf>
          </x14:cfRule>
          <xm:sqref>F174</xm:sqref>
        </x14:conditionalFormatting>
        <x14:conditionalFormatting xmlns:xm="http://schemas.microsoft.com/office/excel/2006/main">
          <x14:cfRule type="cellIs" priority="1725" operator="equal" id="{C4B5D3C8-F038-4DDD-ABD1-6E38D55A16C5}">
            <xm:f>'12 Formulas'!$AK$2</xm:f>
            <x14:dxf>
              <fill>
                <patternFill>
                  <bgColor rgb="FFFF0000"/>
                </patternFill>
              </fill>
            </x14:dxf>
          </x14:cfRule>
          <x14:cfRule type="cellIs" priority="1726" operator="equal" id="{213A5F1D-18F9-4027-B5D0-8D7655E23037}">
            <xm:f>'12 Formulas'!$AK$3</xm:f>
            <x14:dxf>
              <fill>
                <patternFill>
                  <bgColor rgb="FFFFC000"/>
                </patternFill>
              </fill>
            </x14:dxf>
          </x14:cfRule>
          <x14:cfRule type="cellIs" priority="1727" operator="equal" id="{3232CAED-E65D-4BA0-B5E2-D81521E032F6}">
            <xm:f>'12 Formulas'!$AK$4</xm:f>
            <x14:dxf>
              <fill>
                <patternFill>
                  <bgColor rgb="FFFFFF00"/>
                </patternFill>
              </fill>
            </x14:dxf>
          </x14:cfRule>
          <x14:cfRule type="cellIs" priority="1728" operator="equal" id="{94BF1A3F-22A7-4858-8C46-9611E7A4B968}">
            <xm:f>'12 Formulas'!$AK$5</xm:f>
            <x14:dxf>
              <fill>
                <patternFill>
                  <bgColor rgb="FF92D050"/>
                </patternFill>
              </fill>
            </x14:dxf>
          </x14:cfRule>
          <xm:sqref>F171</xm:sqref>
        </x14:conditionalFormatting>
        <x14:conditionalFormatting xmlns:xm="http://schemas.microsoft.com/office/excel/2006/main">
          <x14:cfRule type="cellIs" priority="1701" operator="equal" id="{F34AB9B7-ED8A-4800-A320-CBC603F80186}">
            <xm:f>'12 Formulas'!$AK$2</xm:f>
            <x14:dxf>
              <fill>
                <patternFill>
                  <bgColor rgb="FFFF0000"/>
                </patternFill>
              </fill>
            </x14:dxf>
          </x14:cfRule>
          <x14:cfRule type="cellIs" priority="1702" operator="equal" id="{B0A4B983-0C40-48FF-8937-12F424C8014E}">
            <xm:f>'12 Formulas'!$AK$3</xm:f>
            <x14:dxf>
              <fill>
                <patternFill>
                  <bgColor rgb="FFFFC000"/>
                </patternFill>
              </fill>
            </x14:dxf>
          </x14:cfRule>
          <x14:cfRule type="cellIs" priority="1703" operator="equal" id="{233C313C-1622-47E8-89B1-09F9F32D4318}">
            <xm:f>'12 Formulas'!$AK$4</xm:f>
            <x14:dxf>
              <fill>
                <patternFill>
                  <bgColor rgb="FFFFFF00"/>
                </patternFill>
              </fill>
            </x14:dxf>
          </x14:cfRule>
          <x14:cfRule type="cellIs" priority="1704" operator="equal" id="{17F3EE08-F899-4B19-AD0A-B74C8D664D39}">
            <xm:f>'12 Formulas'!$AK$5</xm:f>
            <x14:dxf>
              <fill>
                <patternFill>
                  <bgColor rgb="FF92D050"/>
                </patternFill>
              </fill>
            </x14:dxf>
          </x14:cfRule>
          <xm:sqref>F177</xm:sqref>
        </x14:conditionalFormatting>
        <x14:conditionalFormatting xmlns:xm="http://schemas.microsoft.com/office/excel/2006/main">
          <x14:cfRule type="cellIs" priority="1501" operator="equal" id="{5198EEAF-8A6D-41CE-9268-CCFC7D804510}">
            <xm:f>'12 Formulas'!$AK$2</xm:f>
            <x14:dxf>
              <fill>
                <patternFill>
                  <bgColor rgb="FFFF0000"/>
                </patternFill>
              </fill>
            </x14:dxf>
          </x14:cfRule>
          <x14:cfRule type="cellIs" priority="1502" operator="equal" id="{AA60909D-9487-4179-9341-6411B208D547}">
            <xm:f>'12 Formulas'!$AK$3</xm:f>
            <x14:dxf>
              <fill>
                <patternFill>
                  <bgColor rgb="FFFFC000"/>
                </patternFill>
              </fill>
            </x14:dxf>
          </x14:cfRule>
          <x14:cfRule type="cellIs" priority="1503" operator="equal" id="{51E67C5C-0E13-4175-AB02-7A53A17942D6}">
            <xm:f>'12 Formulas'!$AK$4</xm:f>
            <x14:dxf>
              <fill>
                <patternFill>
                  <bgColor rgb="FFFFFF00"/>
                </patternFill>
              </fill>
            </x14:dxf>
          </x14:cfRule>
          <x14:cfRule type="cellIs" priority="1504" operator="equal" id="{8174F50B-4FCF-4D41-AEA4-EF6FB043203E}">
            <xm:f>'12 Formulas'!$AK$5</xm:f>
            <x14:dxf>
              <fill>
                <patternFill>
                  <bgColor rgb="FF92D050"/>
                </patternFill>
              </fill>
            </x14:dxf>
          </x14:cfRule>
          <xm:sqref>F252</xm:sqref>
        </x14:conditionalFormatting>
        <x14:conditionalFormatting xmlns:xm="http://schemas.microsoft.com/office/excel/2006/main">
          <x14:cfRule type="cellIs" priority="1497" operator="equal" id="{37D7B4DB-1A17-4B30-933B-60323BECC70A}">
            <xm:f>'12 Formulas'!$AK$2</xm:f>
            <x14:dxf>
              <fill>
                <patternFill>
                  <bgColor rgb="FFFF0000"/>
                </patternFill>
              </fill>
            </x14:dxf>
          </x14:cfRule>
          <x14:cfRule type="cellIs" priority="1498" operator="equal" id="{AA8B4E8D-D7E1-48CB-A489-61FF305AD74A}">
            <xm:f>'12 Formulas'!$AK$3</xm:f>
            <x14:dxf>
              <fill>
                <patternFill>
                  <bgColor rgb="FFFFC000"/>
                </patternFill>
              </fill>
            </x14:dxf>
          </x14:cfRule>
          <x14:cfRule type="cellIs" priority="1499" operator="equal" id="{D5495603-DABE-4964-ABAE-640C07DD146E}">
            <xm:f>'12 Formulas'!$AK$4</xm:f>
            <x14:dxf>
              <fill>
                <patternFill>
                  <bgColor rgb="FFFFFF00"/>
                </patternFill>
              </fill>
            </x14:dxf>
          </x14:cfRule>
          <x14:cfRule type="cellIs" priority="1500" operator="equal" id="{848F09E1-74B9-4845-BC59-545C85C06BF0}">
            <xm:f>'12 Formulas'!$AK$5</xm:f>
            <x14:dxf>
              <fill>
                <patternFill>
                  <bgColor rgb="FF92D050"/>
                </patternFill>
              </fill>
            </x14:dxf>
          </x14:cfRule>
          <xm:sqref>F255</xm:sqref>
        </x14:conditionalFormatting>
        <x14:conditionalFormatting xmlns:xm="http://schemas.microsoft.com/office/excel/2006/main">
          <x14:cfRule type="cellIs" priority="1493" operator="equal" id="{86369EE2-C66C-4811-A968-72BA6356EFDB}">
            <xm:f>'12 Formulas'!$AK$2</xm:f>
            <x14:dxf>
              <fill>
                <patternFill>
                  <bgColor rgb="FFFF0000"/>
                </patternFill>
              </fill>
            </x14:dxf>
          </x14:cfRule>
          <x14:cfRule type="cellIs" priority="1494" operator="equal" id="{7A2B9B20-3CF8-49B8-88A7-EDE8B4F04BD6}">
            <xm:f>'12 Formulas'!$AK$3</xm:f>
            <x14:dxf>
              <fill>
                <patternFill>
                  <bgColor rgb="FFFFC000"/>
                </patternFill>
              </fill>
            </x14:dxf>
          </x14:cfRule>
          <x14:cfRule type="cellIs" priority="1495" operator="equal" id="{DF321502-9FD5-4828-8BE2-3763877F35AC}">
            <xm:f>'12 Formulas'!$AK$4</xm:f>
            <x14:dxf>
              <fill>
                <patternFill>
                  <bgColor rgb="FFFFFF00"/>
                </patternFill>
              </fill>
            </x14:dxf>
          </x14:cfRule>
          <x14:cfRule type="cellIs" priority="1496" operator="equal" id="{BC9D7C77-0E09-4B7C-9039-CDB46DF7249C}">
            <xm:f>'12 Formulas'!$AK$5</xm:f>
            <x14:dxf>
              <fill>
                <patternFill>
                  <bgColor rgb="FF92D050"/>
                </patternFill>
              </fill>
            </x14:dxf>
          </x14:cfRule>
          <xm:sqref>F258</xm:sqref>
        </x14:conditionalFormatting>
        <x14:conditionalFormatting xmlns:xm="http://schemas.microsoft.com/office/excel/2006/main">
          <x14:cfRule type="cellIs" priority="1485" operator="equal" id="{EC935ED6-CBAE-4350-9FD9-CC854DF30468}">
            <xm:f>'12 Formulas'!$AK$2</xm:f>
            <x14:dxf>
              <fill>
                <patternFill>
                  <bgColor rgb="FFFF0000"/>
                </patternFill>
              </fill>
            </x14:dxf>
          </x14:cfRule>
          <x14:cfRule type="cellIs" priority="1486" operator="equal" id="{6FB65B70-C63C-440A-A8AE-1E8952CC7449}">
            <xm:f>'12 Formulas'!$AK$3</xm:f>
            <x14:dxf>
              <fill>
                <patternFill>
                  <bgColor rgb="FFFFC000"/>
                </patternFill>
              </fill>
            </x14:dxf>
          </x14:cfRule>
          <x14:cfRule type="cellIs" priority="1487" operator="equal" id="{4F95820D-43C4-45FB-AFC8-F1107F0868DF}">
            <xm:f>'12 Formulas'!$AK$4</xm:f>
            <x14:dxf>
              <fill>
                <patternFill>
                  <bgColor rgb="FFFFFF00"/>
                </patternFill>
              </fill>
            </x14:dxf>
          </x14:cfRule>
          <x14:cfRule type="cellIs" priority="1488" operator="equal" id="{E9122B1F-1143-482A-B964-BCB4CD252497}">
            <xm:f>'12 Formulas'!$AK$5</xm:f>
            <x14:dxf>
              <fill>
                <patternFill>
                  <bgColor rgb="FF92D050"/>
                </patternFill>
              </fill>
            </x14:dxf>
          </x14:cfRule>
          <xm:sqref>F261</xm:sqref>
        </x14:conditionalFormatting>
        <x14:conditionalFormatting xmlns:xm="http://schemas.microsoft.com/office/excel/2006/main">
          <x14:cfRule type="cellIs" priority="1461" operator="equal" id="{3D87560B-3E25-4383-A963-9AD62FC80FD1}">
            <xm:f>'12 Formulas'!$AK$2</xm:f>
            <x14:dxf>
              <fill>
                <patternFill>
                  <bgColor rgb="FFFF0000"/>
                </patternFill>
              </fill>
            </x14:dxf>
          </x14:cfRule>
          <x14:cfRule type="cellIs" priority="1462" operator="equal" id="{81F07EE8-4A66-4D9E-80FE-95133029BB7E}">
            <xm:f>'12 Formulas'!$AK$3</xm:f>
            <x14:dxf>
              <fill>
                <patternFill>
                  <bgColor rgb="FFFFC000"/>
                </patternFill>
              </fill>
            </x14:dxf>
          </x14:cfRule>
          <x14:cfRule type="cellIs" priority="1463" operator="equal" id="{C66092F5-83B4-47B3-960A-05F5D70E18F5}">
            <xm:f>'12 Formulas'!$AK$4</xm:f>
            <x14:dxf>
              <fill>
                <patternFill>
                  <bgColor rgb="FFFFFF00"/>
                </patternFill>
              </fill>
            </x14:dxf>
          </x14:cfRule>
          <x14:cfRule type="cellIs" priority="1464" operator="equal" id="{E04EB580-A1EF-48D5-9B93-B28BF5F67A63}">
            <xm:f>'12 Formulas'!$AK$5</xm:f>
            <x14:dxf>
              <fill>
                <patternFill>
                  <bgColor rgb="FF92D050"/>
                </patternFill>
              </fill>
            </x14:dxf>
          </x14:cfRule>
          <xm:sqref>F267</xm:sqref>
        </x14:conditionalFormatting>
        <x14:conditionalFormatting xmlns:xm="http://schemas.microsoft.com/office/excel/2006/main">
          <x14:cfRule type="cellIs" priority="1457" operator="equal" id="{76F670EC-3663-4C1E-8AFD-ADC02B2FACF3}">
            <xm:f>'12 Formulas'!$AK$2</xm:f>
            <x14:dxf>
              <fill>
                <patternFill>
                  <bgColor rgb="FFFF0000"/>
                </patternFill>
              </fill>
            </x14:dxf>
          </x14:cfRule>
          <x14:cfRule type="cellIs" priority="1458" operator="equal" id="{499C3130-2A42-48B0-A888-1453962BD2BE}">
            <xm:f>'12 Formulas'!$AK$3</xm:f>
            <x14:dxf>
              <fill>
                <patternFill>
                  <bgColor rgb="FFFFC000"/>
                </patternFill>
              </fill>
            </x14:dxf>
          </x14:cfRule>
          <x14:cfRule type="cellIs" priority="1459" operator="equal" id="{AD4AD588-543E-4612-BD0A-1E9BBFC983AC}">
            <xm:f>'12 Formulas'!$AK$4</xm:f>
            <x14:dxf>
              <fill>
                <patternFill>
                  <bgColor rgb="FFFFFF00"/>
                </patternFill>
              </fill>
            </x14:dxf>
          </x14:cfRule>
          <x14:cfRule type="cellIs" priority="1460" operator="equal" id="{97823C9C-89E8-4C52-B9A5-DB1E543F454F}">
            <xm:f>'12 Formulas'!$AK$5</xm:f>
            <x14:dxf>
              <fill>
                <patternFill>
                  <bgColor rgb="FF92D050"/>
                </patternFill>
              </fill>
            </x14:dxf>
          </x14:cfRule>
          <xm:sqref>F270</xm:sqref>
        </x14:conditionalFormatting>
        <x14:conditionalFormatting xmlns:xm="http://schemas.microsoft.com/office/excel/2006/main">
          <x14:cfRule type="cellIs" priority="1453" operator="equal" id="{71F797FC-AEA6-47E7-BE57-733F2E87C660}">
            <xm:f>'12 Formulas'!$AK$2</xm:f>
            <x14:dxf>
              <fill>
                <patternFill>
                  <bgColor rgb="FFFF0000"/>
                </patternFill>
              </fill>
            </x14:dxf>
          </x14:cfRule>
          <x14:cfRule type="cellIs" priority="1454" operator="equal" id="{71133E8B-B13C-4FAC-A8E7-8C3ADF67F32A}">
            <xm:f>'12 Formulas'!$AK$3</xm:f>
            <x14:dxf>
              <fill>
                <patternFill>
                  <bgColor rgb="FFFFC000"/>
                </patternFill>
              </fill>
            </x14:dxf>
          </x14:cfRule>
          <x14:cfRule type="cellIs" priority="1455" operator="equal" id="{2D51B393-025D-4518-A1AF-BA9A23EF1167}">
            <xm:f>'12 Formulas'!$AK$4</xm:f>
            <x14:dxf>
              <fill>
                <patternFill>
                  <bgColor rgb="FFFFFF00"/>
                </patternFill>
              </fill>
            </x14:dxf>
          </x14:cfRule>
          <x14:cfRule type="cellIs" priority="1456" operator="equal" id="{F3045C8D-7931-43D4-B097-DE448FBF12DB}">
            <xm:f>'12 Formulas'!$AK$5</xm:f>
            <x14:dxf>
              <fill>
                <patternFill>
                  <bgColor rgb="FF92D050"/>
                </patternFill>
              </fill>
            </x14:dxf>
          </x14:cfRule>
          <xm:sqref>F273</xm:sqref>
        </x14:conditionalFormatting>
        <x14:conditionalFormatting xmlns:xm="http://schemas.microsoft.com/office/excel/2006/main">
          <x14:cfRule type="cellIs" priority="1449" operator="equal" id="{0391FD19-EBC3-4C63-B444-32FC871D9FBC}">
            <xm:f>'12 Formulas'!$AK$2</xm:f>
            <x14:dxf>
              <fill>
                <patternFill>
                  <bgColor rgb="FFFF0000"/>
                </patternFill>
              </fill>
            </x14:dxf>
          </x14:cfRule>
          <x14:cfRule type="cellIs" priority="1450" operator="equal" id="{F7691B82-E446-4814-B01E-7BA380D81139}">
            <xm:f>'12 Formulas'!$AK$3</xm:f>
            <x14:dxf>
              <fill>
                <patternFill>
                  <bgColor rgb="FFFFC000"/>
                </patternFill>
              </fill>
            </x14:dxf>
          </x14:cfRule>
          <x14:cfRule type="cellIs" priority="1451" operator="equal" id="{3B46A2B2-1A6E-4163-BE98-8DA7A97466A5}">
            <xm:f>'12 Formulas'!$AK$4</xm:f>
            <x14:dxf>
              <fill>
                <patternFill>
                  <bgColor rgb="FFFFFF00"/>
                </patternFill>
              </fill>
            </x14:dxf>
          </x14:cfRule>
          <x14:cfRule type="cellIs" priority="1452" operator="equal" id="{A0EA327E-F103-48EF-A769-080C661897E1}">
            <xm:f>'12 Formulas'!$AK$5</xm:f>
            <x14:dxf>
              <fill>
                <patternFill>
                  <bgColor rgb="FF92D050"/>
                </patternFill>
              </fill>
            </x14:dxf>
          </x14:cfRule>
          <xm:sqref>F279</xm:sqref>
        </x14:conditionalFormatting>
        <x14:conditionalFormatting xmlns:xm="http://schemas.microsoft.com/office/excel/2006/main">
          <x14:cfRule type="cellIs" priority="1445" operator="equal" id="{56EFD830-FA71-4C3B-831C-7936DFD1D0E1}">
            <xm:f>'12 Formulas'!$AK$2</xm:f>
            <x14:dxf>
              <fill>
                <patternFill>
                  <bgColor rgb="FFFF0000"/>
                </patternFill>
              </fill>
            </x14:dxf>
          </x14:cfRule>
          <x14:cfRule type="cellIs" priority="1446" operator="equal" id="{9E84B70A-B04F-4C56-85FF-68E6F62912DB}">
            <xm:f>'12 Formulas'!$AK$3</xm:f>
            <x14:dxf>
              <fill>
                <patternFill>
                  <bgColor rgb="FFFFC000"/>
                </patternFill>
              </fill>
            </x14:dxf>
          </x14:cfRule>
          <x14:cfRule type="cellIs" priority="1447" operator="equal" id="{33D1F561-6AA4-4D71-B3F8-93709B9E3C67}">
            <xm:f>'12 Formulas'!$AK$4</xm:f>
            <x14:dxf>
              <fill>
                <patternFill>
                  <bgColor rgb="FFFFFF00"/>
                </patternFill>
              </fill>
            </x14:dxf>
          </x14:cfRule>
          <x14:cfRule type="cellIs" priority="1448" operator="equal" id="{69882C0E-E150-4CEA-8D86-2058F73797B0}">
            <xm:f>'12 Formulas'!$AK$5</xm:f>
            <x14:dxf>
              <fill>
                <patternFill>
                  <bgColor rgb="FF92D050"/>
                </patternFill>
              </fill>
            </x14:dxf>
          </x14:cfRule>
          <xm:sqref>F276</xm:sqref>
        </x14:conditionalFormatting>
        <x14:conditionalFormatting xmlns:xm="http://schemas.microsoft.com/office/excel/2006/main">
          <x14:cfRule type="cellIs" priority="1421" operator="equal" id="{F2FA1D23-961B-49FD-950F-973247E812A2}">
            <xm:f>'12 Formulas'!$AK$2</xm:f>
            <x14:dxf>
              <fill>
                <patternFill>
                  <bgColor rgb="FFFF0000"/>
                </patternFill>
              </fill>
            </x14:dxf>
          </x14:cfRule>
          <x14:cfRule type="cellIs" priority="1422" operator="equal" id="{090C581C-12E6-4437-8B74-F2E93B23504E}">
            <xm:f>'12 Formulas'!$AK$3</xm:f>
            <x14:dxf>
              <fill>
                <patternFill>
                  <bgColor rgb="FFFFC000"/>
                </patternFill>
              </fill>
            </x14:dxf>
          </x14:cfRule>
          <x14:cfRule type="cellIs" priority="1423" operator="equal" id="{60DC99E4-C328-41A6-83AE-CB0ABF678CAE}">
            <xm:f>'12 Formulas'!$AK$4</xm:f>
            <x14:dxf>
              <fill>
                <patternFill>
                  <bgColor rgb="FFFFFF00"/>
                </patternFill>
              </fill>
            </x14:dxf>
          </x14:cfRule>
          <x14:cfRule type="cellIs" priority="1424" operator="equal" id="{6882B77D-DA5C-496F-B5E3-40C98466B9CE}">
            <xm:f>'12 Formulas'!$AK$5</xm:f>
            <x14:dxf>
              <fill>
                <patternFill>
                  <bgColor rgb="FF92D050"/>
                </patternFill>
              </fill>
            </x14:dxf>
          </x14:cfRule>
          <xm:sqref>F282</xm:sqref>
        </x14:conditionalFormatting>
        <x14:conditionalFormatting xmlns:xm="http://schemas.microsoft.com/office/excel/2006/main">
          <x14:cfRule type="cellIs" priority="1417" operator="equal" id="{C8779CBA-EC63-4390-AB90-E0679222098E}">
            <xm:f>'12 Formulas'!$AK$2</xm:f>
            <x14:dxf>
              <fill>
                <patternFill>
                  <bgColor rgb="FFFF0000"/>
                </patternFill>
              </fill>
            </x14:dxf>
          </x14:cfRule>
          <x14:cfRule type="cellIs" priority="1418" operator="equal" id="{27B507F8-8F87-4508-AB68-4514CBEE03CF}">
            <xm:f>'12 Formulas'!$AK$3</xm:f>
            <x14:dxf>
              <fill>
                <patternFill>
                  <bgColor rgb="FFFFC000"/>
                </patternFill>
              </fill>
            </x14:dxf>
          </x14:cfRule>
          <x14:cfRule type="cellIs" priority="1419" operator="equal" id="{C566CEF8-7E32-4E9B-AAB2-DD4334B0FF72}">
            <xm:f>'12 Formulas'!$AK$4</xm:f>
            <x14:dxf>
              <fill>
                <patternFill>
                  <bgColor rgb="FFFFFF00"/>
                </patternFill>
              </fill>
            </x14:dxf>
          </x14:cfRule>
          <x14:cfRule type="cellIs" priority="1420" operator="equal" id="{EDE93E6D-3C27-48A5-A0F7-8E25BA6DE6CC}">
            <xm:f>'12 Formulas'!$AK$5</xm:f>
            <x14:dxf>
              <fill>
                <patternFill>
                  <bgColor rgb="FF92D050"/>
                </patternFill>
              </fill>
            </x14:dxf>
          </x14:cfRule>
          <xm:sqref>F285</xm:sqref>
        </x14:conditionalFormatting>
        <x14:conditionalFormatting xmlns:xm="http://schemas.microsoft.com/office/excel/2006/main">
          <x14:cfRule type="cellIs" priority="1413" operator="equal" id="{7F277B1B-D6F4-4C0E-A257-1C91E0894333}">
            <xm:f>'12 Formulas'!$AK$2</xm:f>
            <x14:dxf>
              <fill>
                <patternFill>
                  <bgColor rgb="FFFF0000"/>
                </patternFill>
              </fill>
            </x14:dxf>
          </x14:cfRule>
          <x14:cfRule type="cellIs" priority="1414" operator="equal" id="{5E357CE3-FBD4-42F0-A450-A542C160674B}">
            <xm:f>'12 Formulas'!$AK$3</xm:f>
            <x14:dxf>
              <fill>
                <patternFill>
                  <bgColor rgb="FFFFC000"/>
                </patternFill>
              </fill>
            </x14:dxf>
          </x14:cfRule>
          <x14:cfRule type="cellIs" priority="1415" operator="equal" id="{2096724D-4F27-4A70-BB18-98154CBEF9C8}">
            <xm:f>'12 Formulas'!$AK$4</xm:f>
            <x14:dxf>
              <fill>
                <patternFill>
                  <bgColor rgb="FFFFFF00"/>
                </patternFill>
              </fill>
            </x14:dxf>
          </x14:cfRule>
          <x14:cfRule type="cellIs" priority="1416" operator="equal" id="{1074E224-FB0A-46A4-B8D0-177727FD28AF}">
            <xm:f>'12 Formulas'!$AK$5</xm:f>
            <x14:dxf>
              <fill>
                <patternFill>
                  <bgColor rgb="FF92D050"/>
                </patternFill>
              </fill>
            </x14:dxf>
          </x14:cfRule>
          <xm:sqref>F288</xm:sqref>
        </x14:conditionalFormatting>
        <x14:conditionalFormatting xmlns:xm="http://schemas.microsoft.com/office/excel/2006/main">
          <x14:cfRule type="cellIs" priority="1409" operator="equal" id="{8636232F-3DB5-48FD-8BB5-4F4E2E8FE769}">
            <xm:f>'12 Formulas'!$AK$2</xm:f>
            <x14:dxf>
              <fill>
                <patternFill>
                  <bgColor rgb="FFFF0000"/>
                </patternFill>
              </fill>
            </x14:dxf>
          </x14:cfRule>
          <x14:cfRule type="cellIs" priority="1410" operator="equal" id="{E7D9C2E8-2B39-4B34-B022-34F8BA9176AE}">
            <xm:f>'12 Formulas'!$AK$3</xm:f>
            <x14:dxf>
              <fill>
                <patternFill>
                  <bgColor rgb="FFFFC000"/>
                </patternFill>
              </fill>
            </x14:dxf>
          </x14:cfRule>
          <x14:cfRule type="cellIs" priority="1411" operator="equal" id="{DA605AE0-442B-413A-BF04-2D1B41966347}">
            <xm:f>'12 Formulas'!$AK$4</xm:f>
            <x14:dxf>
              <fill>
                <patternFill>
                  <bgColor rgb="FFFFFF00"/>
                </patternFill>
              </fill>
            </x14:dxf>
          </x14:cfRule>
          <x14:cfRule type="cellIs" priority="1412" operator="equal" id="{56EDBBA7-7F21-4E31-81EF-D144634E6E8D}">
            <xm:f>'12 Formulas'!$AK$5</xm:f>
            <x14:dxf>
              <fill>
                <patternFill>
                  <bgColor rgb="FF92D050"/>
                </patternFill>
              </fill>
            </x14:dxf>
          </x14:cfRule>
          <xm:sqref>F294</xm:sqref>
        </x14:conditionalFormatting>
        <x14:conditionalFormatting xmlns:xm="http://schemas.microsoft.com/office/excel/2006/main">
          <x14:cfRule type="cellIs" priority="1405" operator="equal" id="{864B9CBF-F619-4347-A11D-3253E65FED32}">
            <xm:f>'12 Formulas'!$AK$2</xm:f>
            <x14:dxf>
              <fill>
                <patternFill>
                  <bgColor rgb="FFFF0000"/>
                </patternFill>
              </fill>
            </x14:dxf>
          </x14:cfRule>
          <x14:cfRule type="cellIs" priority="1406" operator="equal" id="{D9BA707E-9996-458F-8BDA-5CA52C01FAC7}">
            <xm:f>'12 Formulas'!$AK$3</xm:f>
            <x14:dxf>
              <fill>
                <patternFill>
                  <bgColor rgb="FFFFC000"/>
                </patternFill>
              </fill>
            </x14:dxf>
          </x14:cfRule>
          <x14:cfRule type="cellIs" priority="1407" operator="equal" id="{1BB7F6C8-08D6-4BD4-B4BE-806B21C9B066}">
            <xm:f>'12 Formulas'!$AK$4</xm:f>
            <x14:dxf>
              <fill>
                <patternFill>
                  <bgColor rgb="FFFFFF00"/>
                </patternFill>
              </fill>
            </x14:dxf>
          </x14:cfRule>
          <x14:cfRule type="cellIs" priority="1408" operator="equal" id="{B357B541-47AC-488C-B93E-CCDBBFB18618}">
            <xm:f>'12 Formulas'!$AK$5</xm:f>
            <x14:dxf>
              <fill>
                <patternFill>
                  <bgColor rgb="FF92D050"/>
                </patternFill>
              </fill>
            </x14:dxf>
          </x14:cfRule>
          <xm:sqref>F291</xm:sqref>
        </x14:conditionalFormatting>
        <x14:conditionalFormatting xmlns:xm="http://schemas.microsoft.com/office/excel/2006/main">
          <x14:cfRule type="cellIs" priority="1381" operator="equal" id="{6D590DB8-CF27-4596-8A37-0A08DBE3701F}">
            <xm:f>'12 Formulas'!$AK$2</xm:f>
            <x14:dxf>
              <fill>
                <patternFill>
                  <bgColor rgb="FFFF0000"/>
                </patternFill>
              </fill>
            </x14:dxf>
          </x14:cfRule>
          <x14:cfRule type="cellIs" priority="1382" operator="equal" id="{B8C5E776-7054-48FB-9437-D124B783A405}">
            <xm:f>'12 Formulas'!$AK$3</xm:f>
            <x14:dxf>
              <fill>
                <patternFill>
                  <bgColor rgb="FFFFC000"/>
                </patternFill>
              </fill>
            </x14:dxf>
          </x14:cfRule>
          <x14:cfRule type="cellIs" priority="1383" operator="equal" id="{3F3EBA35-B35F-43CB-8E5D-4581AC3BF797}">
            <xm:f>'12 Formulas'!$AK$4</xm:f>
            <x14:dxf>
              <fill>
                <patternFill>
                  <bgColor rgb="FFFFFF00"/>
                </patternFill>
              </fill>
            </x14:dxf>
          </x14:cfRule>
          <x14:cfRule type="cellIs" priority="1384" operator="equal" id="{C9DE9977-CEAF-4131-872D-2638DE2A4C69}">
            <xm:f>'12 Formulas'!$AK$5</xm:f>
            <x14:dxf>
              <fill>
                <patternFill>
                  <bgColor rgb="FF92D050"/>
                </patternFill>
              </fill>
            </x14:dxf>
          </x14:cfRule>
          <xm:sqref>F297</xm:sqref>
        </x14:conditionalFormatting>
        <x14:conditionalFormatting xmlns:xm="http://schemas.microsoft.com/office/excel/2006/main">
          <x14:cfRule type="cellIs" priority="1377" operator="equal" id="{782D640B-DDE3-4213-8D3E-815FA9544F94}">
            <xm:f>'12 Formulas'!$AK$2</xm:f>
            <x14:dxf>
              <fill>
                <patternFill>
                  <bgColor rgb="FFFF0000"/>
                </patternFill>
              </fill>
            </x14:dxf>
          </x14:cfRule>
          <x14:cfRule type="cellIs" priority="1378" operator="equal" id="{9D35D02A-1F5A-4AE8-8E42-753CDAE1E91B}">
            <xm:f>'12 Formulas'!$AK$3</xm:f>
            <x14:dxf>
              <fill>
                <patternFill>
                  <bgColor rgb="FFFFC000"/>
                </patternFill>
              </fill>
            </x14:dxf>
          </x14:cfRule>
          <x14:cfRule type="cellIs" priority="1379" operator="equal" id="{8B1408B9-7710-49BE-A340-5BDD64365141}">
            <xm:f>'12 Formulas'!$AK$4</xm:f>
            <x14:dxf>
              <fill>
                <patternFill>
                  <bgColor rgb="FFFFFF00"/>
                </patternFill>
              </fill>
            </x14:dxf>
          </x14:cfRule>
          <x14:cfRule type="cellIs" priority="1380" operator="equal" id="{3967DCC2-4D09-4EB9-B910-6395A4030C93}">
            <xm:f>'12 Formulas'!$AK$5</xm:f>
            <x14:dxf>
              <fill>
                <patternFill>
                  <bgColor rgb="FF92D050"/>
                </patternFill>
              </fill>
            </x14:dxf>
          </x14:cfRule>
          <xm:sqref>F300</xm:sqref>
        </x14:conditionalFormatting>
        <x14:conditionalFormatting xmlns:xm="http://schemas.microsoft.com/office/excel/2006/main">
          <x14:cfRule type="cellIs" priority="1373" operator="equal" id="{BD81BC18-2B1A-4DA8-8AE1-A884045D2471}">
            <xm:f>'12 Formulas'!$AK$2</xm:f>
            <x14:dxf>
              <fill>
                <patternFill>
                  <bgColor rgb="FFFF0000"/>
                </patternFill>
              </fill>
            </x14:dxf>
          </x14:cfRule>
          <x14:cfRule type="cellIs" priority="1374" operator="equal" id="{44F1EEC9-FDE9-41FD-9E9D-5156EC9EDB35}">
            <xm:f>'12 Formulas'!$AK$3</xm:f>
            <x14:dxf>
              <fill>
                <patternFill>
                  <bgColor rgb="FFFFC000"/>
                </patternFill>
              </fill>
            </x14:dxf>
          </x14:cfRule>
          <x14:cfRule type="cellIs" priority="1375" operator="equal" id="{B1D1C065-5339-4642-A75F-63D800783728}">
            <xm:f>'12 Formulas'!$AK$4</xm:f>
            <x14:dxf>
              <fill>
                <patternFill>
                  <bgColor rgb="FFFFFF00"/>
                </patternFill>
              </fill>
            </x14:dxf>
          </x14:cfRule>
          <x14:cfRule type="cellIs" priority="1376" operator="equal" id="{2DC3FCE2-6E3F-4802-8A0A-96093FA3486E}">
            <xm:f>'12 Formulas'!$AK$5</xm:f>
            <x14:dxf>
              <fill>
                <patternFill>
                  <bgColor rgb="FF92D050"/>
                </patternFill>
              </fill>
            </x14:dxf>
          </x14:cfRule>
          <xm:sqref>F303</xm:sqref>
        </x14:conditionalFormatting>
        <x14:conditionalFormatting xmlns:xm="http://schemas.microsoft.com/office/excel/2006/main">
          <x14:cfRule type="cellIs" priority="1369" operator="equal" id="{6A569B47-FDDE-485B-84FA-BDF45DCADDFA}">
            <xm:f>'12 Formulas'!$AK$2</xm:f>
            <x14:dxf>
              <fill>
                <patternFill>
                  <bgColor rgb="FFFF0000"/>
                </patternFill>
              </fill>
            </x14:dxf>
          </x14:cfRule>
          <x14:cfRule type="cellIs" priority="1370" operator="equal" id="{A052CC97-0E09-4CDE-AE54-4AB9E946D14A}">
            <xm:f>'12 Formulas'!$AK$3</xm:f>
            <x14:dxf>
              <fill>
                <patternFill>
                  <bgColor rgb="FFFFC000"/>
                </patternFill>
              </fill>
            </x14:dxf>
          </x14:cfRule>
          <x14:cfRule type="cellIs" priority="1371" operator="equal" id="{DC754822-F779-470F-9378-2200977454B3}">
            <xm:f>'12 Formulas'!$AK$4</xm:f>
            <x14:dxf>
              <fill>
                <patternFill>
                  <bgColor rgb="FFFFFF00"/>
                </patternFill>
              </fill>
            </x14:dxf>
          </x14:cfRule>
          <x14:cfRule type="cellIs" priority="1372" operator="equal" id="{E381B2FA-95C1-4B0F-BE72-6F9904D16C0D}">
            <xm:f>'12 Formulas'!$AK$5</xm:f>
            <x14:dxf>
              <fill>
                <patternFill>
                  <bgColor rgb="FF92D050"/>
                </patternFill>
              </fill>
            </x14:dxf>
          </x14:cfRule>
          <xm:sqref>F309</xm:sqref>
        </x14:conditionalFormatting>
        <x14:conditionalFormatting xmlns:xm="http://schemas.microsoft.com/office/excel/2006/main">
          <x14:cfRule type="cellIs" priority="1365" operator="equal" id="{808F547B-5291-4EFF-8D4A-21C64E491311}">
            <xm:f>'12 Formulas'!$AK$2</xm:f>
            <x14:dxf>
              <fill>
                <patternFill>
                  <bgColor rgb="FFFF0000"/>
                </patternFill>
              </fill>
            </x14:dxf>
          </x14:cfRule>
          <x14:cfRule type="cellIs" priority="1366" operator="equal" id="{9640CAA6-5536-408B-BE08-40501AE20BB9}">
            <xm:f>'12 Formulas'!$AK$3</xm:f>
            <x14:dxf>
              <fill>
                <patternFill>
                  <bgColor rgb="FFFFC000"/>
                </patternFill>
              </fill>
            </x14:dxf>
          </x14:cfRule>
          <x14:cfRule type="cellIs" priority="1367" operator="equal" id="{7CCC45CA-74DC-4DC1-81A6-40C7E7470B3A}">
            <xm:f>'12 Formulas'!$AK$4</xm:f>
            <x14:dxf>
              <fill>
                <patternFill>
                  <bgColor rgb="FFFFFF00"/>
                </patternFill>
              </fill>
            </x14:dxf>
          </x14:cfRule>
          <x14:cfRule type="cellIs" priority="1368" operator="equal" id="{A4028784-7CB3-4371-AA62-3FF90FB1FFD6}">
            <xm:f>'12 Formulas'!$AK$5</xm:f>
            <x14:dxf>
              <fill>
                <patternFill>
                  <bgColor rgb="FF92D050"/>
                </patternFill>
              </fill>
            </x14:dxf>
          </x14:cfRule>
          <xm:sqref>F306</xm:sqref>
        </x14:conditionalFormatting>
        <x14:conditionalFormatting xmlns:xm="http://schemas.microsoft.com/office/excel/2006/main">
          <x14:cfRule type="cellIs" priority="1341" operator="equal" id="{33888414-68AC-460D-BA4B-E2506C50E22A}">
            <xm:f>'12 Formulas'!$AK$2</xm:f>
            <x14:dxf>
              <fill>
                <patternFill>
                  <bgColor rgb="FFFF0000"/>
                </patternFill>
              </fill>
            </x14:dxf>
          </x14:cfRule>
          <x14:cfRule type="cellIs" priority="1342" operator="equal" id="{61B1BDBC-28A9-4943-B385-D91FFFC7D7DD}">
            <xm:f>'12 Formulas'!$AK$3</xm:f>
            <x14:dxf>
              <fill>
                <patternFill>
                  <bgColor rgb="FFFFC000"/>
                </patternFill>
              </fill>
            </x14:dxf>
          </x14:cfRule>
          <x14:cfRule type="cellIs" priority="1343" operator="equal" id="{C8ABA8E9-CBD7-4F66-BBAC-7DE617E1FB61}">
            <xm:f>'12 Formulas'!$AK$4</xm:f>
            <x14:dxf>
              <fill>
                <patternFill>
                  <bgColor rgb="FFFFFF00"/>
                </patternFill>
              </fill>
            </x14:dxf>
          </x14:cfRule>
          <x14:cfRule type="cellIs" priority="1344" operator="equal" id="{304F17AB-B6F9-42A0-9344-E36DCA8BD132}">
            <xm:f>'12 Formulas'!$AK$5</xm:f>
            <x14:dxf>
              <fill>
                <patternFill>
                  <bgColor rgb="FF92D050"/>
                </patternFill>
              </fill>
            </x14:dxf>
          </x14:cfRule>
          <xm:sqref>E27</xm:sqref>
        </x14:conditionalFormatting>
        <x14:conditionalFormatting xmlns:xm="http://schemas.microsoft.com/office/excel/2006/main">
          <x14:cfRule type="cellIs" priority="1329" operator="equal" id="{22007382-1478-4299-870A-06DA7E9ECF89}">
            <xm:f>'12 Formulas'!$AK$2</xm:f>
            <x14:dxf>
              <fill>
                <patternFill>
                  <bgColor rgb="FFFF0000"/>
                </patternFill>
              </fill>
            </x14:dxf>
          </x14:cfRule>
          <x14:cfRule type="cellIs" priority="1330" operator="equal" id="{D85EDABB-2523-4867-9EAF-C8EB3022EDAE}">
            <xm:f>'12 Formulas'!$AK$3</xm:f>
            <x14:dxf>
              <fill>
                <patternFill>
                  <bgColor rgb="FFFFC000"/>
                </patternFill>
              </fill>
            </x14:dxf>
          </x14:cfRule>
          <x14:cfRule type="cellIs" priority="1331" operator="equal" id="{51EC622A-B481-45B8-BDF8-C6AB19940A3E}">
            <xm:f>'12 Formulas'!$AK$4</xm:f>
            <x14:dxf>
              <fill>
                <patternFill>
                  <bgColor rgb="FFFFFF00"/>
                </patternFill>
              </fill>
            </x14:dxf>
          </x14:cfRule>
          <x14:cfRule type="cellIs" priority="1332" operator="equal" id="{4729E3F6-CE5F-4F40-B33B-F3FA65B29D6E}">
            <xm:f>'12 Formulas'!$AK$5</xm:f>
            <x14:dxf>
              <fill>
                <patternFill>
                  <bgColor rgb="FF92D050"/>
                </patternFill>
              </fill>
            </x14:dxf>
          </x14:cfRule>
          <xm:sqref>E42</xm:sqref>
        </x14:conditionalFormatting>
        <x14:conditionalFormatting xmlns:xm="http://schemas.microsoft.com/office/excel/2006/main">
          <x14:cfRule type="cellIs" priority="1168" operator="equal" id="{8F80FC21-48ED-4773-9C19-F3DA84370693}">
            <xm:f>'12 Formulas'!$S$3</xm:f>
            <x14:dxf>
              <fill>
                <patternFill>
                  <bgColor rgb="FFFF0000"/>
                </patternFill>
              </fill>
            </x14:dxf>
          </x14:cfRule>
          <x14:cfRule type="cellIs" priority="1169" operator="equal" id="{0F8250AD-B081-4696-A594-D0F60BF8FE12}">
            <xm:f>'12 Formulas'!$S$4</xm:f>
            <x14:dxf>
              <fill>
                <patternFill>
                  <bgColor rgb="FFFFC000"/>
                </patternFill>
              </fill>
            </x14:dxf>
          </x14:cfRule>
          <x14:cfRule type="cellIs" priority="1170" operator="equal" id="{040D7A73-1FD3-436C-AB85-8BDF4363C739}">
            <xm:f>'12 Formulas'!$S$5</xm:f>
            <x14:dxf>
              <fill>
                <patternFill>
                  <bgColor rgb="FFFFFF00"/>
                </patternFill>
              </fill>
            </x14:dxf>
          </x14:cfRule>
          <x14:cfRule type="cellIs" priority="1171" operator="equal" id="{6FCE080E-E140-4B08-BAAE-64293C9A5EF7}">
            <xm:f>'12 Formulas'!$S$6</xm:f>
            <x14:dxf>
              <fill>
                <patternFill>
                  <bgColor rgb="FF00B050"/>
                </patternFill>
              </fill>
            </x14:dxf>
          </x14:cfRule>
          <x14:cfRule type="cellIs" priority="1172" operator="equal" id="{26C2388B-DCE2-4A08-A6C0-CD3E868CAB9B}">
            <xm:f>'12 Formulas'!$S$7</xm:f>
            <x14:dxf>
              <fill>
                <patternFill>
                  <bgColor rgb="FF92D050"/>
                </patternFill>
              </fill>
            </x14:dxf>
          </x14:cfRule>
          <xm:sqref>C237</xm:sqref>
        </x14:conditionalFormatting>
        <x14:conditionalFormatting xmlns:xm="http://schemas.microsoft.com/office/excel/2006/main">
          <x14:cfRule type="cellIs" priority="1120" operator="equal" id="{29BBE4A1-2B48-42E1-AD46-0775BA4BD7EE}">
            <xm:f>'12 Formulas'!$S$3</xm:f>
            <x14:dxf>
              <fill>
                <patternFill>
                  <bgColor rgb="FFFF0000"/>
                </patternFill>
              </fill>
            </x14:dxf>
          </x14:cfRule>
          <x14:cfRule type="cellIs" priority="1121" operator="equal" id="{CCB13919-7108-421E-B285-CFBB1481EC88}">
            <xm:f>'12 Formulas'!$S$4</xm:f>
            <x14:dxf>
              <fill>
                <patternFill>
                  <bgColor rgb="FFFFC000"/>
                </patternFill>
              </fill>
            </x14:dxf>
          </x14:cfRule>
          <x14:cfRule type="cellIs" priority="1122" operator="equal" id="{27C6CC43-CC95-4E66-A57D-ACEBC9C28389}">
            <xm:f>'12 Formulas'!$S$5</xm:f>
            <x14:dxf>
              <fill>
                <patternFill>
                  <bgColor rgb="FFFFFF00"/>
                </patternFill>
              </fill>
            </x14:dxf>
          </x14:cfRule>
          <x14:cfRule type="cellIs" priority="1123" operator="equal" id="{E421534E-F8E9-4CF3-8FB4-CE20482AE8D2}">
            <xm:f>'12 Formulas'!$S$6</xm:f>
            <x14:dxf>
              <fill>
                <patternFill>
                  <bgColor rgb="FF00B050"/>
                </patternFill>
              </fill>
            </x14:dxf>
          </x14:cfRule>
          <x14:cfRule type="cellIs" priority="1124" operator="equal" id="{2C791867-0C82-4B73-9263-AE31E7E76D74}">
            <xm:f>'12 Formulas'!$S$7</xm:f>
            <x14:dxf>
              <fill>
                <patternFill>
                  <bgColor rgb="FF92D050"/>
                </patternFill>
              </fill>
            </x14:dxf>
          </x14:cfRule>
          <xm:sqref>C297</xm:sqref>
        </x14:conditionalFormatting>
        <x14:conditionalFormatting xmlns:xm="http://schemas.microsoft.com/office/excel/2006/main">
          <x14:cfRule type="cellIs" priority="1117" operator="equal" id="{5028E1EB-7C03-4263-A065-163CDCF10880}">
            <xm:f>'12 Formulas'!$X$5</xm:f>
            <x14:dxf>
              <fill>
                <patternFill>
                  <bgColor rgb="FFFFFF00"/>
                </patternFill>
              </fill>
            </x14:dxf>
          </x14:cfRule>
          <x14:cfRule type="cellIs" priority="1118" operator="equal" id="{0736B053-799C-44B8-B420-A0D79D025B57}">
            <xm:f>'12 Formulas'!$X$4</xm:f>
            <x14:dxf>
              <fill>
                <patternFill>
                  <bgColor rgb="FFFFC000"/>
                </patternFill>
              </fill>
            </x14:dxf>
          </x14:cfRule>
          <x14:cfRule type="cellIs" priority="1119" operator="equal" id="{BCACAE03-0DFD-49F3-B7BE-B92BF5713993}">
            <xm:f>'12 Formulas'!$X$3</xm:f>
            <x14:dxf>
              <fill>
                <patternFill>
                  <bgColor rgb="FFFF0000"/>
                </patternFill>
              </fill>
            </x14:dxf>
          </x14:cfRule>
          <xm:sqref>D297</xm:sqref>
        </x14:conditionalFormatting>
        <x14:conditionalFormatting xmlns:xm="http://schemas.microsoft.com/office/excel/2006/main">
          <x14:cfRule type="cellIs" priority="1125" operator="equal" id="{4CE81067-EB80-471C-AD26-913E7B87EB48}">
            <xm:f>'12 Formulas'!$AK$2</xm:f>
            <x14:dxf>
              <fill>
                <patternFill>
                  <bgColor rgb="FFFF0000"/>
                </patternFill>
              </fill>
            </x14:dxf>
          </x14:cfRule>
          <x14:cfRule type="cellIs" priority="1126" operator="equal" id="{A84FFEE5-C9FD-4E18-8302-40677F498571}">
            <xm:f>'12 Formulas'!$AK$3</xm:f>
            <x14:dxf>
              <fill>
                <patternFill>
                  <bgColor rgb="FFFFC000"/>
                </patternFill>
              </fill>
            </x14:dxf>
          </x14:cfRule>
          <x14:cfRule type="cellIs" priority="1127" operator="equal" id="{A208E4F9-8A7D-4C74-8F9C-EA327A2CB746}">
            <xm:f>'12 Formulas'!$AK$4</xm:f>
            <x14:dxf>
              <fill>
                <patternFill>
                  <bgColor rgb="FFFFFF00"/>
                </patternFill>
              </fill>
            </x14:dxf>
          </x14:cfRule>
          <x14:cfRule type="cellIs" priority="1128" operator="equal" id="{701B179F-3043-4481-A093-B2A48EB0F7C8}">
            <xm:f>'12 Formulas'!$AK$5</xm:f>
            <x14:dxf>
              <fill>
                <patternFill>
                  <bgColor rgb="FF92D050"/>
                </patternFill>
              </fill>
            </x14:dxf>
          </x14:cfRule>
          <xm:sqref>E297</xm:sqref>
        </x14:conditionalFormatting>
        <x14:conditionalFormatting xmlns:xm="http://schemas.microsoft.com/office/excel/2006/main">
          <x14:cfRule type="cellIs" priority="1336" operator="equal" id="{AC28B0BB-534E-4B51-A52B-9DA38709983F}">
            <xm:f>'12 Formulas'!$S$3</xm:f>
            <x14:dxf>
              <fill>
                <patternFill>
                  <bgColor rgb="FFFF0000"/>
                </patternFill>
              </fill>
            </x14:dxf>
          </x14:cfRule>
          <x14:cfRule type="cellIs" priority="1337" operator="equal" id="{32FE5596-0C32-49E4-A0C6-D618D21C5E60}">
            <xm:f>'12 Formulas'!$S$4</xm:f>
            <x14:dxf>
              <fill>
                <patternFill>
                  <bgColor rgb="FFFFC000"/>
                </patternFill>
              </fill>
            </x14:dxf>
          </x14:cfRule>
          <x14:cfRule type="cellIs" priority="1338" operator="equal" id="{03F07E83-1A8E-4667-BADF-8E5EE66D337F}">
            <xm:f>'12 Formulas'!$S$5</xm:f>
            <x14:dxf>
              <fill>
                <patternFill>
                  <bgColor rgb="FFFFFF00"/>
                </patternFill>
              </fill>
            </x14:dxf>
          </x14:cfRule>
          <x14:cfRule type="cellIs" priority="1339" operator="equal" id="{9363239E-DFD1-45C0-9F9A-E4E2BC0F6099}">
            <xm:f>'12 Formulas'!$S$6</xm:f>
            <x14:dxf>
              <fill>
                <patternFill>
                  <bgColor rgb="FF00B050"/>
                </patternFill>
              </fill>
            </x14:dxf>
          </x14:cfRule>
          <x14:cfRule type="cellIs" priority="1340" operator="equal" id="{79FA92BB-F028-4389-96FE-29CEA7B5E9D1}">
            <xm:f>'12 Formulas'!$S$7</xm:f>
            <x14:dxf>
              <fill>
                <patternFill>
                  <bgColor rgb="FF92D050"/>
                </patternFill>
              </fill>
            </x14:dxf>
          </x14:cfRule>
          <xm:sqref>C27</xm:sqref>
        </x14:conditionalFormatting>
        <x14:conditionalFormatting xmlns:xm="http://schemas.microsoft.com/office/excel/2006/main">
          <x14:cfRule type="cellIs" priority="1333" operator="equal" id="{94116C3C-DA07-41EA-A8AF-80029C5BD51B}">
            <xm:f>'12 Formulas'!$X$5</xm:f>
            <x14:dxf>
              <fill>
                <patternFill>
                  <bgColor rgb="FFFFFF00"/>
                </patternFill>
              </fill>
            </x14:dxf>
          </x14:cfRule>
          <x14:cfRule type="cellIs" priority="1334" operator="equal" id="{8C10E9FA-A118-4B91-9FCF-7889AB0A82BC}">
            <xm:f>'12 Formulas'!$X$4</xm:f>
            <x14:dxf>
              <fill>
                <patternFill>
                  <bgColor rgb="FFFFC000"/>
                </patternFill>
              </fill>
            </x14:dxf>
          </x14:cfRule>
          <x14:cfRule type="cellIs" priority="1335" operator="equal" id="{40109875-7B64-41D9-9806-605AF295F98F}">
            <xm:f>'12 Formulas'!$X$3</xm:f>
            <x14:dxf>
              <fill>
                <patternFill>
                  <bgColor rgb="FFFF0000"/>
                </patternFill>
              </fill>
            </x14:dxf>
          </x14:cfRule>
          <xm:sqref>D27</xm:sqref>
        </x14:conditionalFormatting>
        <x14:conditionalFormatting xmlns:xm="http://schemas.microsoft.com/office/excel/2006/main">
          <x14:cfRule type="cellIs" priority="1324" operator="equal" id="{0E37643C-D805-4D1E-8FE4-FFB8818647EA}">
            <xm:f>'12 Formulas'!$S$3</xm:f>
            <x14:dxf>
              <fill>
                <patternFill>
                  <bgColor rgb="FFFF0000"/>
                </patternFill>
              </fill>
            </x14:dxf>
          </x14:cfRule>
          <x14:cfRule type="cellIs" priority="1325" operator="equal" id="{4BCB9F8F-29E4-4A09-9A38-B89881A839A9}">
            <xm:f>'12 Formulas'!$S$4</xm:f>
            <x14:dxf>
              <fill>
                <patternFill>
                  <bgColor rgb="FFFFC000"/>
                </patternFill>
              </fill>
            </x14:dxf>
          </x14:cfRule>
          <x14:cfRule type="cellIs" priority="1326" operator="equal" id="{649B2455-68DF-459D-8DC5-299CC134E2A4}">
            <xm:f>'12 Formulas'!$S$5</xm:f>
            <x14:dxf>
              <fill>
                <patternFill>
                  <bgColor rgb="FFFFFF00"/>
                </patternFill>
              </fill>
            </x14:dxf>
          </x14:cfRule>
          <x14:cfRule type="cellIs" priority="1327" operator="equal" id="{8E596106-9418-456D-BAF1-C01C370DF1C6}">
            <xm:f>'12 Formulas'!$S$6</xm:f>
            <x14:dxf>
              <fill>
                <patternFill>
                  <bgColor rgb="FF00B050"/>
                </patternFill>
              </fill>
            </x14:dxf>
          </x14:cfRule>
          <x14:cfRule type="cellIs" priority="1328" operator="equal" id="{CDFFAB5F-2DE7-4E7C-9D2D-F97B80EB3781}">
            <xm:f>'12 Formulas'!$S$7</xm:f>
            <x14:dxf>
              <fill>
                <patternFill>
                  <bgColor rgb="FF92D050"/>
                </patternFill>
              </fill>
            </x14:dxf>
          </x14:cfRule>
          <xm:sqref>C42</xm:sqref>
        </x14:conditionalFormatting>
        <x14:conditionalFormatting xmlns:xm="http://schemas.microsoft.com/office/excel/2006/main">
          <x14:cfRule type="cellIs" priority="1321" operator="equal" id="{0BE86F3C-EA91-4B00-ABAF-CD75303EF3C9}">
            <xm:f>'12 Formulas'!$X$5</xm:f>
            <x14:dxf>
              <fill>
                <patternFill>
                  <bgColor rgb="FFFFFF00"/>
                </patternFill>
              </fill>
            </x14:dxf>
          </x14:cfRule>
          <x14:cfRule type="cellIs" priority="1322" operator="equal" id="{72F254B5-E99E-4331-91F3-7FC2E6D67174}">
            <xm:f>'12 Formulas'!$X$4</xm:f>
            <x14:dxf>
              <fill>
                <patternFill>
                  <bgColor rgb="FFFFC000"/>
                </patternFill>
              </fill>
            </x14:dxf>
          </x14:cfRule>
          <x14:cfRule type="cellIs" priority="1323" operator="equal" id="{F3C277EF-DEAA-45C7-B34F-E9E30723B4EE}">
            <xm:f>'12 Formulas'!$X$3</xm:f>
            <x14:dxf>
              <fill>
                <patternFill>
                  <bgColor rgb="FFFF0000"/>
                </patternFill>
              </fill>
            </x14:dxf>
          </x14:cfRule>
          <xm:sqref>D42</xm:sqref>
        </x14:conditionalFormatting>
        <x14:conditionalFormatting xmlns:xm="http://schemas.microsoft.com/office/excel/2006/main">
          <x14:cfRule type="cellIs" priority="1312" operator="equal" id="{4B981223-3E1F-48CA-9DF6-C308C656A463}">
            <xm:f>'12 Formulas'!$S$3</xm:f>
            <x14:dxf>
              <fill>
                <patternFill>
                  <bgColor rgb="FFFF0000"/>
                </patternFill>
              </fill>
            </x14:dxf>
          </x14:cfRule>
          <x14:cfRule type="cellIs" priority="1313" operator="equal" id="{A9729CFA-F987-4A4B-893D-0E3612E0C2DE}">
            <xm:f>'12 Formulas'!$S$4</xm:f>
            <x14:dxf>
              <fill>
                <patternFill>
                  <bgColor rgb="FFFFC000"/>
                </patternFill>
              </fill>
            </x14:dxf>
          </x14:cfRule>
          <x14:cfRule type="cellIs" priority="1314" operator="equal" id="{249F0B92-BB73-4367-9824-FD249FB171D5}">
            <xm:f>'12 Formulas'!$S$5</xm:f>
            <x14:dxf>
              <fill>
                <patternFill>
                  <bgColor rgb="FFFFFF00"/>
                </patternFill>
              </fill>
            </x14:dxf>
          </x14:cfRule>
          <x14:cfRule type="cellIs" priority="1315" operator="equal" id="{FDAAA8AA-D411-4AFC-8746-C877839F63B5}">
            <xm:f>'12 Formulas'!$S$6</xm:f>
            <x14:dxf>
              <fill>
                <patternFill>
                  <bgColor rgb="FF00B050"/>
                </patternFill>
              </fill>
            </x14:dxf>
          </x14:cfRule>
          <x14:cfRule type="cellIs" priority="1316" operator="equal" id="{9AF55D7E-8164-4DBA-AF3E-5B5B99378CE2}">
            <xm:f>'12 Formulas'!$S$7</xm:f>
            <x14:dxf>
              <fill>
                <patternFill>
                  <bgColor rgb="FF92D050"/>
                </patternFill>
              </fill>
            </x14:dxf>
          </x14:cfRule>
          <xm:sqref>C57</xm:sqref>
        </x14:conditionalFormatting>
        <x14:conditionalFormatting xmlns:xm="http://schemas.microsoft.com/office/excel/2006/main">
          <x14:cfRule type="cellIs" priority="1309" operator="equal" id="{87AFD126-50D1-484C-8AA6-7C115AEAD130}">
            <xm:f>'12 Formulas'!$X$5</xm:f>
            <x14:dxf>
              <fill>
                <patternFill>
                  <bgColor rgb="FFFFFF00"/>
                </patternFill>
              </fill>
            </x14:dxf>
          </x14:cfRule>
          <x14:cfRule type="cellIs" priority="1310" operator="equal" id="{D9E50A26-885D-455B-A9EC-642E8E9048F0}">
            <xm:f>'12 Formulas'!$X$4</xm:f>
            <x14:dxf>
              <fill>
                <patternFill>
                  <bgColor rgb="FFFFC000"/>
                </patternFill>
              </fill>
            </x14:dxf>
          </x14:cfRule>
          <x14:cfRule type="cellIs" priority="1311" operator="equal" id="{4CB2530F-DD6E-43DB-BA12-18E956E4AA06}">
            <xm:f>'12 Formulas'!$X$3</xm:f>
            <x14:dxf>
              <fill>
                <patternFill>
                  <bgColor rgb="FFFF0000"/>
                </patternFill>
              </fill>
            </x14:dxf>
          </x14:cfRule>
          <xm:sqref>D57</xm:sqref>
        </x14:conditionalFormatting>
        <x14:conditionalFormatting xmlns:xm="http://schemas.microsoft.com/office/excel/2006/main">
          <x14:cfRule type="cellIs" priority="1317" operator="equal" id="{2849A068-9630-464E-8E0A-16F7383EC774}">
            <xm:f>'12 Formulas'!$AK$2</xm:f>
            <x14:dxf>
              <fill>
                <patternFill>
                  <bgColor rgb="FFFF0000"/>
                </patternFill>
              </fill>
            </x14:dxf>
          </x14:cfRule>
          <x14:cfRule type="cellIs" priority="1318" operator="equal" id="{1C8A98BF-0ABE-4848-885F-65A6549BEEC0}">
            <xm:f>'12 Formulas'!$AK$3</xm:f>
            <x14:dxf>
              <fill>
                <patternFill>
                  <bgColor rgb="FFFFC000"/>
                </patternFill>
              </fill>
            </x14:dxf>
          </x14:cfRule>
          <x14:cfRule type="cellIs" priority="1319" operator="equal" id="{332F11D6-6127-4347-B0AD-DD69DDC1C4FB}">
            <xm:f>'12 Formulas'!$AK$4</xm:f>
            <x14:dxf>
              <fill>
                <patternFill>
                  <bgColor rgb="FFFFFF00"/>
                </patternFill>
              </fill>
            </x14:dxf>
          </x14:cfRule>
          <x14:cfRule type="cellIs" priority="1320" operator="equal" id="{66836081-EEE4-4026-9E9D-54F9103644EF}">
            <xm:f>'12 Formulas'!$AK$5</xm:f>
            <x14:dxf>
              <fill>
                <patternFill>
                  <bgColor rgb="FF92D050"/>
                </patternFill>
              </fill>
            </x14:dxf>
          </x14:cfRule>
          <xm:sqref>E57</xm:sqref>
        </x14:conditionalFormatting>
        <x14:conditionalFormatting xmlns:xm="http://schemas.microsoft.com/office/excel/2006/main">
          <x14:cfRule type="cellIs" priority="1300" operator="equal" id="{AF1F96BA-4F61-4098-A2EC-4DBC32917C88}">
            <xm:f>'12 Formulas'!$S$3</xm:f>
            <x14:dxf>
              <fill>
                <patternFill>
                  <bgColor rgb="FFFF0000"/>
                </patternFill>
              </fill>
            </x14:dxf>
          </x14:cfRule>
          <x14:cfRule type="cellIs" priority="1301" operator="equal" id="{63F6FB79-D524-4AE3-8EBE-4067364BC385}">
            <xm:f>'12 Formulas'!$S$4</xm:f>
            <x14:dxf>
              <fill>
                <patternFill>
                  <bgColor rgb="FFFFC000"/>
                </patternFill>
              </fill>
            </x14:dxf>
          </x14:cfRule>
          <x14:cfRule type="cellIs" priority="1302" operator="equal" id="{B50E0126-A2DA-4C64-991C-62D18F51E412}">
            <xm:f>'12 Formulas'!$S$5</xm:f>
            <x14:dxf>
              <fill>
                <patternFill>
                  <bgColor rgb="FFFFFF00"/>
                </patternFill>
              </fill>
            </x14:dxf>
          </x14:cfRule>
          <x14:cfRule type="cellIs" priority="1303" operator="equal" id="{CE863DA7-1ED9-4045-8D9E-779ABE0C421A}">
            <xm:f>'12 Formulas'!$S$6</xm:f>
            <x14:dxf>
              <fill>
                <patternFill>
                  <bgColor rgb="FF00B050"/>
                </patternFill>
              </fill>
            </x14:dxf>
          </x14:cfRule>
          <x14:cfRule type="cellIs" priority="1304" operator="equal" id="{8D13AEFA-065D-4CB0-9A0D-2B6B065D581F}">
            <xm:f>'12 Formulas'!$S$7</xm:f>
            <x14:dxf>
              <fill>
                <patternFill>
                  <bgColor rgb="FF92D050"/>
                </patternFill>
              </fill>
            </x14:dxf>
          </x14:cfRule>
          <xm:sqref>C72</xm:sqref>
        </x14:conditionalFormatting>
        <x14:conditionalFormatting xmlns:xm="http://schemas.microsoft.com/office/excel/2006/main">
          <x14:cfRule type="cellIs" priority="1297" operator="equal" id="{25FE2B4C-6EFF-4EC8-A9F2-B802DE4C4D2B}">
            <xm:f>'12 Formulas'!$X$5</xm:f>
            <x14:dxf>
              <fill>
                <patternFill>
                  <bgColor rgb="FFFFFF00"/>
                </patternFill>
              </fill>
            </x14:dxf>
          </x14:cfRule>
          <x14:cfRule type="cellIs" priority="1298" operator="equal" id="{E2E58C50-56C1-4E05-B6A6-C55482513052}">
            <xm:f>'12 Formulas'!$X$4</xm:f>
            <x14:dxf>
              <fill>
                <patternFill>
                  <bgColor rgb="FFFFC000"/>
                </patternFill>
              </fill>
            </x14:dxf>
          </x14:cfRule>
          <x14:cfRule type="cellIs" priority="1299" operator="equal" id="{69DB2221-2B6C-4D35-84E2-6A636867B1EE}">
            <xm:f>'12 Formulas'!$X$3</xm:f>
            <x14:dxf>
              <fill>
                <patternFill>
                  <bgColor rgb="FFFF0000"/>
                </patternFill>
              </fill>
            </x14:dxf>
          </x14:cfRule>
          <xm:sqref>D72</xm:sqref>
        </x14:conditionalFormatting>
        <x14:conditionalFormatting xmlns:xm="http://schemas.microsoft.com/office/excel/2006/main">
          <x14:cfRule type="cellIs" priority="1305" operator="equal" id="{7EAB51A3-B715-4A81-AD38-48949C5151F3}">
            <xm:f>'12 Formulas'!$AK$2</xm:f>
            <x14:dxf>
              <fill>
                <patternFill>
                  <bgColor rgb="FFFF0000"/>
                </patternFill>
              </fill>
            </x14:dxf>
          </x14:cfRule>
          <x14:cfRule type="cellIs" priority="1306" operator="equal" id="{4E3DB3C5-D034-46F3-93EC-A6DA05E54337}">
            <xm:f>'12 Formulas'!$AK$3</xm:f>
            <x14:dxf>
              <fill>
                <patternFill>
                  <bgColor rgb="FFFFC000"/>
                </patternFill>
              </fill>
            </x14:dxf>
          </x14:cfRule>
          <x14:cfRule type="cellIs" priority="1307" operator="equal" id="{E127CB7E-846C-4A00-B455-2946C726F5F0}">
            <xm:f>'12 Formulas'!$AK$4</xm:f>
            <x14:dxf>
              <fill>
                <patternFill>
                  <bgColor rgb="FFFFFF00"/>
                </patternFill>
              </fill>
            </x14:dxf>
          </x14:cfRule>
          <x14:cfRule type="cellIs" priority="1308" operator="equal" id="{3797B197-C64D-464D-8998-DDEBAFE32228}">
            <xm:f>'12 Formulas'!$AK$5</xm:f>
            <x14:dxf>
              <fill>
                <patternFill>
                  <bgColor rgb="FF92D050"/>
                </patternFill>
              </fill>
            </x14:dxf>
          </x14:cfRule>
          <xm:sqref>E72</xm:sqref>
        </x14:conditionalFormatting>
        <x14:conditionalFormatting xmlns:xm="http://schemas.microsoft.com/office/excel/2006/main">
          <x14:cfRule type="cellIs" priority="1288" operator="equal" id="{D29E6367-7BF8-4AD4-94F7-40092C778C1E}">
            <xm:f>'12 Formulas'!$S$3</xm:f>
            <x14:dxf>
              <fill>
                <patternFill>
                  <bgColor rgb="FFFF0000"/>
                </patternFill>
              </fill>
            </x14:dxf>
          </x14:cfRule>
          <x14:cfRule type="cellIs" priority="1289" operator="equal" id="{AA213AA5-0F76-46B9-8C10-EA373CCE930A}">
            <xm:f>'12 Formulas'!$S$4</xm:f>
            <x14:dxf>
              <fill>
                <patternFill>
                  <bgColor rgb="FFFFC000"/>
                </patternFill>
              </fill>
            </x14:dxf>
          </x14:cfRule>
          <x14:cfRule type="cellIs" priority="1290" operator="equal" id="{BAD8D127-12A9-4574-A524-8F53E9D06379}">
            <xm:f>'12 Formulas'!$S$5</xm:f>
            <x14:dxf>
              <fill>
                <patternFill>
                  <bgColor rgb="FFFFFF00"/>
                </patternFill>
              </fill>
            </x14:dxf>
          </x14:cfRule>
          <x14:cfRule type="cellIs" priority="1291" operator="equal" id="{7E8B2180-0BFF-4FBB-AADC-5CC14146E94F}">
            <xm:f>'12 Formulas'!$S$6</xm:f>
            <x14:dxf>
              <fill>
                <patternFill>
                  <bgColor rgb="FF00B050"/>
                </patternFill>
              </fill>
            </x14:dxf>
          </x14:cfRule>
          <x14:cfRule type="cellIs" priority="1292" operator="equal" id="{10E3408C-3040-4330-81A3-E46AD45A2295}">
            <xm:f>'12 Formulas'!$S$7</xm:f>
            <x14:dxf>
              <fill>
                <patternFill>
                  <bgColor rgb="FF92D050"/>
                </patternFill>
              </fill>
            </x14:dxf>
          </x14:cfRule>
          <xm:sqref>C87</xm:sqref>
        </x14:conditionalFormatting>
        <x14:conditionalFormatting xmlns:xm="http://schemas.microsoft.com/office/excel/2006/main">
          <x14:cfRule type="cellIs" priority="1285" operator="equal" id="{6EACFAB7-887A-4CF0-9F28-A6B53B60D6B9}">
            <xm:f>'12 Formulas'!$X$5</xm:f>
            <x14:dxf>
              <fill>
                <patternFill>
                  <bgColor rgb="FFFFFF00"/>
                </patternFill>
              </fill>
            </x14:dxf>
          </x14:cfRule>
          <x14:cfRule type="cellIs" priority="1286" operator="equal" id="{724AE243-B88A-42DA-AE38-1EC3F80ED113}">
            <xm:f>'12 Formulas'!$X$4</xm:f>
            <x14:dxf>
              <fill>
                <patternFill>
                  <bgColor rgb="FFFFC000"/>
                </patternFill>
              </fill>
            </x14:dxf>
          </x14:cfRule>
          <x14:cfRule type="cellIs" priority="1287" operator="equal" id="{844EDD9A-1AB5-4199-B0B1-D49B9775E470}">
            <xm:f>'12 Formulas'!$X$3</xm:f>
            <x14:dxf>
              <fill>
                <patternFill>
                  <bgColor rgb="FFFF0000"/>
                </patternFill>
              </fill>
            </x14:dxf>
          </x14:cfRule>
          <xm:sqref>D87</xm:sqref>
        </x14:conditionalFormatting>
        <x14:conditionalFormatting xmlns:xm="http://schemas.microsoft.com/office/excel/2006/main">
          <x14:cfRule type="cellIs" priority="1293" operator="equal" id="{B1508045-230D-4D77-B25C-20B18B42DF1D}">
            <xm:f>'12 Formulas'!$AK$2</xm:f>
            <x14:dxf>
              <fill>
                <patternFill>
                  <bgColor rgb="FFFF0000"/>
                </patternFill>
              </fill>
            </x14:dxf>
          </x14:cfRule>
          <x14:cfRule type="cellIs" priority="1294" operator="equal" id="{AA4B62A5-BFBB-4F4B-8058-37AF5C8FA522}">
            <xm:f>'12 Formulas'!$AK$3</xm:f>
            <x14:dxf>
              <fill>
                <patternFill>
                  <bgColor rgb="FFFFC000"/>
                </patternFill>
              </fill>
            </x14:dxf>
          </x14:cfRule>
          <x14:cfRule type="cellIs" priority="1295" operator="equal" id="{0F512AB8-8B32-4BCB-996D-2F5A6B7C15D6}">
            <xm:f>'12 Formulas'!$AK$4</xm:f>
            <x14:dxf>
              <fill>
                <patternFill>
                  <bgColor rgb="FFFFFF00"/>
                </patternFill>
              </fill>
            </x14:dxf>
          </x14:cfRule>
          <x14:cfRule type="cellIs" priority="1296" operator="equal" id="{E4AAA5E4-43ED-4961-9B73-E00962FCD505}">
            <xm:f>'12 Formulas'!$AK$5</xm:f>
            <x14:dxf>
              <fill>
                <patternFill>
                  <bgColor rgb="FF92D050"/>
                </patternFill>
              </fill>
            </x14:dxf>
          </x14:cfRule>
          <xm:sqref>E87</xm:sqref>
        </x14:conditionalFormatting>
        <x14:conditionalFormatting xmlns:xm="http://schemas.microsoft.com/office/excel/2006/main">
          <x14:cfRule type="cellIs" priority="1276" operator="equal" id="{79489265-8BF9-44B8-B4C9-202EFB4339B7}">
            <xm:f>'12 Formulas'!$S$3</xm:f>
            <x14:dxf>
              <fill>
                <patternFill>
                  <bgColor rgb="FFFF0000"/>
                </patternFill>
              </fill>
            </x14:dxf>
          </x14:cfRule>
          <x14:cfRule type="cellIs" priority="1277" operator="equal" id="{5BD6C294-8ED6-4E44-A642-2D042933000E}">
            <xm:f>'12 Formulas'!$S$4</xm:f>
            <x14:dxf>
              <fill>
                <patternFill>
                  <bgColor rgb="FFFFC000"/>
                </patternFill>
              </fill>
            </x14:dxf>
          </x14:cfRule>
          <x14:cfRule type="cellIs" priority="1278" operator="equal" id="{738E7B98-642C-4628-B8F6-E15D731D0C53}">
            <xm:f>'12 Formulas'!$S$5</xm:f>
            <x14:dxf>
              <fill>
                <patternFill>
                  <bgColor rgb="FFFFFF00"/>
                </patternFill>
              </fill>
            </x14:dxf>
          </x14:cfRule>
          <x14:cfRule type="cellIs" priority="1279" operator="equal" id="{D28522B6-344A-4E06-B645-50AAB0A12FB8}">
            <xm:f>'12 Formulas'!$S$6</xm:f>
            <x14:dxf>
              <fill>
                <patternFill>
                  <bgColor rgb="FF00B050"/>
                </patternFill>
              </fill>
            </x14:dxf>
          </x14:cfRule>
          <x14:cfRule type="cellIs" priority="1280" operator="equal" id="{ECA680C3-80D4-4EDA-AB6C-F835E7BB7001}">
            <xm:f>'12 Formulas'!$S$7</xm:f>
            <x14:dxf>
              <fill>
                <patternFill>
                  <bgColor rgb="FF92D050"/>
                </patternFill>
              </fill>
            </x14:dxf>
          </x14:cfRule>
          <xm:sqref>C102</xm:sqref>
        </x14:conditionalFormatting>
        <x14:conditionalFormatting xmlns:xm="http://schemas.microsoft.com/office/excel/2006/main">
          <x14:cfRule type="cellIs" priority="1273" operator="equal" id="{1B883EF3-5F73-45E0-92FD-7CA830AEE1A9}">
            <xm:f>'12 Formulas'!$X$5</xm:f>
            <x14:dxf>
              <fill>
                <patternFill>
                  <bgColor rgb="FFFFFF00"/>
                </patternFill>
              </fill>
            </x14:dxf>
          </x14:cfRule>
          <x14:cfRule type="cellIs" priority="1274" operator="equal" id="{C2D503AC-241F-47B0-A7C8-CEC424D91C33}">
            <xm:f>'12 Formulas'!$X$4</xm:f>
            <x14:dxf>
              <fill>
                <patternFill>
                  <bgColor rgb="FFFFC000"/>
                </patternFill>
              </fill>
            </x14:dxf>
          </x14:cfRule>
          <x14:cfRule type="cellIs" priority="1275" operator="equal" id="{45949586-07DB-43A0-AFB3-5D6C61218E0B}">
            <xm:f>'12 Formulas'!$X$3</xm:f>
            <x14:dxf>
              <fill>
                <patternFill>
                  <bgColor rgb="FFFF0000"/>
                </patternFill>
              </fill>
            </x14:dxf>
          </x14:cfRule>
          <xm:sqref>D102</xm:sqref>
        </x14:conditionalFormatting>
        <x14:conditionalFormatting xmlns:xm="http://schemas.microsoft.com/office/excel/2006/main">
          <x14:cfRule type="cellIs" priority="1281" operator="equal" id="{ACD25ABD-8D5C-48C6-86BD-46819532BF38}">
            <xm:f>'12 Formulas'!$AK$2</xm:f>
            <x14:dxf>
              <fill>
                <patternFill>
                  <bgColor rgb="FFFF0000"/>
                </patternFill>
              </fill>
            </x14:dxf>
          </x14:cfRule>
          <x14:cfRule type="cellIs" priority="1282" operator="equal" id="{E2965810-278D-4234-96E6-1B45EEADFD4B}">
            <xm:f>'12 Formulas'!$AK$3</xm:f>
            <x14:dxf>
              <fill>
                <patternFill>
                  <bgColor rgb="FFFFC000"/>
                </patternFill>
              </fill>
            </x14:dxf>
          </x14:cfRule>
          <x14:cfRule type="cellIs" priority="1283" operator="equal" id="{86FBE2DF-4E2A-4A6C-97CC-539AB10232B1}">
            <xm:f>'12 Formulas'!$AK$4</xm:f>
            <x14:dxf>
              <fill>
                <patternFill>
                  <bgColor rgb="FFFFFF00"/>
                </patternFill>
              </fill>
            </x14:dxf>
          </x14:cfRule>
          <x14:cfRule type="cellIs" priority="1284" operator="equal" id="{72CCCBAF-C961-41B7-98FE-4E998D61F781}">
            <xm:f>'12 Formulas'!$AK$5</xm:f>
            <x14:dxf>
              <fill>
                <patternFill>
                  <bgColor rgb="FF92D050"/>
                </patternFill>
              </fill>
            </x14:dxf>
          </x14:cfRule>
          <xm:sqref>E102</xm:sqref>
        </x14:conditionalFormatting>
        <x14:conditionalFormatting xmlns:xm="http://schemas.microsoft.com/office/excel/2006/main">
          <x14:cfRule type="cellIs" priority="1264" operator="equal" id="{AAF0B39C-A891-444F-A7C8-8636893C91E6}">
            <xm:f>'12 Formulas'!$S$3</xm:f>
            <x14:dxf>
              <fill>
                <patternFill>
                  <bgColor rgb="FFFF0000"/>
                </patternFill>
              </fill>
            </x14:dxf>
          </x14:cfRule>
          <x14:cfRule type="cellIs" priority="1265" operator="equal" id="{786774C5-7BAC-4C06-879B-5C9D8896F668}">
            <xm:f>'12 Formulas'!$S$4</xm:f>
            <x14:dxf>
              <fill>
                <patternFill>
                  <bgColor rgb="FFFFC000"/>
                </patternFill>
              </fill>
            </x14:dxf>
          </x14:cfRule>
          <x14:cfRule type="cellIs" priority="1266" operator="equal" id="{4AF92B0D-2A94-4780-977F-78D579F20074}">
            <xm:f>'12 Formulas'!$S$5</xm:f>
            <x14:dxf>
              <fill>
                <patternFill>
                  <bgColor rgb="FFFFFF00"/>
                </patternFill>
              </fill>
            </x14:dxf>
          </x14:cfRule>
          <x14:cfRule type="cellIs" priority="1267" operator="equal" id="{E66D4388-4BCA-41D0-B769-98331140AE40}">
            <xm:f>'12 Formulas'!$S$6</xm:f>
            <x14:dxf>
              <fill>
                <patternFill>
                  <bgColor rgb="FF00B050"/>
                </patternFill>
              </fill>
            </x14:dxf>
          </x14:cfRule>
          <x14:cfRule type="cellIs" priority="1268" operator="equal" id="{E295B363-BD1A-4889-AADB-A471B83B53FD}">
            <xm:f>'12 Formulas'!$S$7</xm:f>
            <x14:dxf>
              <fill>
                <patternFill>
                  <bgColor rgb="FF92D050"/>
                </patternFill>
              </fill>
            </x14:dxf>
          </x14:cfRule>
          <xm:sqref>C117</xm:sqref>
        </x14:conditionalFormatting>
        <x14:conditionalFormatting xmlns:xm="http://schemas.microsoft.com/office/excel/2006/main">
          <x14:cfRule type="cellIs" priority="1261" operator="equal" id="{F3F02BE6-B0CA-43CB-BE64-405402E34027}">
            <xm:f>'12 Formulas'!$X$5</xm:f>
            <x14:dxf>
              <fill>
                <patternFill>
                  <bgColor rgb="FFFFFF00"/>
                </patternFill>
              </fill>
            </x14:dxf>
          </x14:cfRule>
          <x14:cfRule type="cellIs" priority="1262" operator="equal" id="{673EEC45-535F-4645-920D-42309339C91B}">
            <xm:f>'12 Formulas'!$X$4</xm:f>
            <x14:dxf>
              <fill>
                <patternFill>
                  <bgColor rgb="FFFFC000"/>
                </patternFill>
              </fill>
            </x14:dxf>
          </x14:cfRule>
          <x14:cfRule type="cellIs" priority="1263" operator="equal" id="{D648C30A-2DE0-41B7-87C2-5FC6BD518B84}">
            <xm:f>'12 Formulas'!$X$3</xm:f>
            <x14:dxf>
              <fill>
                <patternFill>
                  <bgColor rgb="FFFF0000"/>
                </patternFill>
              </fill>
            </x14:dxf>
          </x14:cfRule>
          <xm:sqref>D117</xm:sqref>
        </x14:conditionalFormatting>
        <x14:conditionalFormatting xmlns:xm="http://schemas.microsoft.com/office/excel/2006/main">
          <x14:cfRule type="cellIs" priority="1269" operator="equal" id="{40ABE139-8424-47E0-B81B-81EE3975B3C8}">
            <xm:f>'12 Formulas'!$AK$2</xm:f>
            <x14:dxf>
              <fill>
                <patternFill>
                  <bgColor rgb="FFFF0000"/>
                </patternFill>
              </fill>
            </x14:dxf>
          </x14:cfRule>
          <x14:cfRule type="cellIs" priority="1270" operator="equal" id="{A7E7E5FA-CF20-4723-8F74-F50C917C4ACE}">
            <xm:f>'12 Formulas'!$AK$3</xm:f>
            <x14:dxf>
              <fill>
                <patternFill>
                  <bgColor rgb="FFFFC000"/>
                </patternFill>
              </fill>
            </x14:dxf>
          </x14:cfRule>
          <x14:cfRule type="cellIs" priority="1271" operator="equal" id="{A67C2466-307A-4826-8AD9-B451226CD398}">
            <xm:f>'12 Formulas'!$AK$4</xm:f>
            <x14:dxf>
              <fill>
                <patternFill>
                  <bgColor rgb="FFFFFF00"/>
                </patternFill>
              </fill>
            </x14:dxf>
          </x14:cfRule>
          <x14:cfRule type="cellIs" priority="1272" operator="equal" id="{9E8F3F7F-DCBD-45ED-B611-CFABA8111B5A}">
            <xm:f>'12 Formulas'!$AK$5</xm:f>
            <x14:dxf>
              <fill>
                <patternFill>
                  <bgColor rgb="FF92D050"/>
                </patternFill>
              </fill>
            </x14:dxf>
          </x14:cfRule>
          <xm:sqref>E117</xm:sqref>
        </x14:conditionalFormatting>
        <x14:conditionalFormatting xmlns:xm="http://schemas.microsoft.com/office/excel/2006/main">
          <x14:cfRule type="cellIs" priority="1252" operator="equal" id="{4FD23A96-9C12-4AC5-865D-2D16916CF6BB}">
            <xm:f>'12 Formulas'!$S$3</xm:f>
            <x14:dxf>
              <fill>
                <patternFill>
                  <bgColor rgb="FFFF0000"/>
                </patternFill>
              </fill>
            </x14:dxf>
          </x14:cfRule>
          <x14:cfRule type="cellIs" priority="1253" operator="equal" id="{BE19F075-579F-485A-888C-B34BB0FCF1CE}">
            <xm:f>'12 Formulas'!$S$4</xm:f>
            <x14:dxf>
              <fill>
                <patternFill>
                  <bgColor rgb="FFFFC000"/>
                </patternFill>
              </fill>
            </x14:dxf>
          </x14:cfRule>
          <x14:cfRule type="cellIs" priority="1254" operator="equal" id="{7BB4E1A7-A22D-440C-9F66-E71D12DF9585}">
            <xm:f>'12 Formulas'!$S$5</xm:f>
            <x14:dxf>
              <fill>
                <patternFill>
                  <bgColor rgb="FFFFFF00"/>
                </patternFill>
              </fill>
            </x14:dxf>
          </x14:cfRule>
          <x14:cfRule type="cellIs" priority="1255" operator="equal" id="{4B4DDE54-F356-4434-9CA8-078840211FF1}">
            <xm:f>'12 Formulas'!$S$6</xm:f>
            <x14:dxf>
              <fill>
                <patternFill>
                  <bgColor rgb="FF00B050"/>
                </patternFill>
              </fill>
            </x14:dxf>
          </x14:cfRule>
          <x14:cfRule type="cellIs" priority="1256" operator="equal" id="{A97E6B8C-0D77-4908-812A-FBC1F893C91B}">
            <xm:f>'12 Formulas'!$S$7</xm:f>
            <x14:dxf>
              <fill>
                <patternFill>
                  <bgColor rgb="FF92D050"/>
                </patternFill>
              </fill>
            </x14:dxf>
          </x14:cfRule>
          <xm:sqref>C132</xm:sqref>
        </x14:conditionalFormatting>
        <x14:conditionalFormatting xmlns:xm="http://schemas.microsoft.com/office/excel/2006/main">
          <x14:cfRule type="cellIs" priority="1249" operator="equal" id="{DF5960EC-B434-41A0-BD04-CF586B526D6B}">
            <xm:f>'12 Formulas'!$X$5</xm:f>
            <x14:dxf>
              <fill>
                <patternFill>
                  <bgColor rgb="FFFFFF00"/>
                </patternFill>
              </fill>
            </x14:dxf>
          </x14:cfRule>
          <x14:cfRule type="cellIs" priority="1250" operator="equal" id="{D6D60BE7-91AD-4408-86C0-DE39457BE67D}">
            <xm:f>'12 Formulas'!$X$4</xm:f>
            <x14:dxf>
              <fill>
                <patternFill>
                  <bgColor rgb="FFFFC000"/>
                </patternFill>
              </fill>
            </x14:dxf>
          </x14:cfRule>
          <x14:cfRule type="cellIs" priority="1251" operator="equal" id="{2701ABCD-5693-4B61-97AD-3D719E85B7A7}">
            <xm:f>'12 Formulas'!$X$3</xm:f>
            <x14:dxf>
              <fill>
                <patternFill>
                  <bgColor rgb="FFFF0000"/>
                </patternFill>
              </fill>
            </x14:dxf>
          </x14:cfRule>
          <xm:sqref>D132</xm:sqref>
        </x14:conditionalFormatting>
        <x14:conditionalFormatting xmlns:xm="http://schemas.microsoft.com/office/excel/2006/main">
          <x14:cfRule type="cellIs" priority="1257" operator="equal" id="{6A8E93DC-2B55-46D8-A522-E84C49C36E75}">
            <xm:f>'12 Formulas'!$AK$2</xm:f>
            <x14:dxf>
              <fill>
                <patternFill>
                  <bgColor rgb="FFFF0000"/>
                </patternFill>
              </fill>
            </x14:dxf>
          </x14:cfRule>
          <x14:cfRule type="cellIs" priority="1258" operator="equal" id="{8E926C44-2A60-40E2-9057-58CE2DAADE76}">
            <xm:f>'12 Formulas'!$AK$3</xm:f>
            <x14:dxf>
              <fill>
                <patternFill>
                  <bgColor rgb="FFFFC000"/>
                </patternFill>
              </fill>
            </x14:dxf>
          </x14:cfRule>
          <x14:cfRule type="cellIs" priority="1259" operator="equal" id="{D551FF9B-9AAC-4451-B52F-2DA97C435800}">
            <xm:f>'12 Formulas'!$AK$4</xm:f>
            <x14:dxf>
              <fill>
                <patternFill>
                  <bgColor rgb="FFFFFF00"/>
                </patternFill>
              </fill>
            </x14:dxf>
          </x14:cfRule>
          <x14:cfRule type="cellIs" priority="1260" operator="equal" id="{6047F7D2-A0DB-4C89-9C50-6F48404D45B6}">
            <xm:f>'12 Formulas'!$AK$5</xm:f>
            <x14:dxf>
              <fill>
                <patternFill>
                  <bgColor rgb="FF92D050"/>
                </patternFill>
              </fill>
            </x14:dxf>
          </x14:cfRule>
          <xm:sqref>E132</xm:sqref>
        </x14:conditionalFormatting>
        <x14:conditionalFormatting xmlns:xm="http://schemas.microsoft.com/office/excel/2006/main">
          <x14:cfRule type="cellIs" priority="1240" operator="equal" id="{37725477-C3E8-41CC-827E-9D3156B87FA1}">
            <xm:f>'12 Formulas'!$S$3</xm:f>
            <x14:dxf>
              <fill>
                <patternFill>
                  <bgColor rgb="FFFF0000"/>
                </patternFill>
              </fill>
            </x14:dxf>
          </x14:cfRule>
          <x14:cfRule type="cellIs" priority="1241" operator="equal" id="{061C5201-3E15-4FF7-A91A-C59CBBCDB98A}">
            <xm:f>'12 Formulas'!$S$4</xm:f>
            <x14:dxf>
              <fill>
                <patternFill>
                  <bgColor rgb="FFFFC000"/>
                </patternFill>
              </fill>
            </x14:dxf>
          </x14:cfRule>
          <x14:cfRule type="cellIs" priority="1242" operator="equal" id="{D4F23D4E-E99F-40AC-90FB-E55E4672803F}">
            <xm:f>'12 Formulas'!$S$5</xm:f>
            <x14:dxf>
              <fill>
                <patternFill>
                  <bgColor rgb="FFFFFF00"/>
                </patternFill>
              </fill>
            </x14:dxf>
          </x14:cfRule>
          <x14:cfRule type="cellIs" priority="1243" operator="equal" id="{0CC1F47F-CE25-4BCE-A0D5-CAB7B47B7812}">
            <xm:f>'12 Formulas'!$S$6</xm:f>
            <x14:dxf>
              <fill>
                <patternFill>
                  <bgColor rgb="FF00B050"/>
                </patternFill>
              </fill>
            </x14:dxf>
          </x14:cfRule>
          <x14:cfRule type="cellIs" priority="1244" operator="equal" id="{BB704EF8-0D75-4C30-826C-45BDAF315825}">
            <xm:f>'12 Formulas'!$S$7</xm:f>
            <x14:dxf>
              <fill>
                <patternFill>
                  <bgColor rgb="FF92D050"/>
                </patternFill>
              </fill>
            </x14:dxf>
          </x14:cfRule>
          <xm:sqref>C147</xm:sqref>
        </x14:conditionalFormatting>
        <x14:conditionalFormatting xmlns:xm="http://schemas.microsoft.com/office/excel/2006/main">
          <x14:cfRule type="cellIs" priority="1237" operator="equal" id="{C370FE7D-D804-41CE-AF9C-D9B86F68E6B7}">
            <xm:f>'12 Formulas'!$X$5</xm:f>
            <x14:dxf>
              <fill>
                <patternFill>
                  <bgColor rgb="FFFFFF00"/>
                </patternFill>
              </fill>
            </x14:dxf>
          </x14:cfRule>
          <x14:cfRule type="cellIs" priority="1238" operator="equal" id="{6E7109A0-785B-42C3-93F2-E29A2BAAFB3D}">
            <xm:f>'12 Formulas'!$X$4</xm:f>
            <x14:dxf>
              <fill>
                <patternFill>
                  <bgColor rgb="FFFFC000"/>
                </patternFill>
              </fill>
            </x14:dxf>
          </x14:cfRule>
          <x14:cfRule type="cellIs" priority="1239" operator="equal" id="{EB51EE53-43C5-4119-A796-228B0EEC62CE}">
            <xm:f>'12 Formulas'!$X$3</xm:f>
            <x14:dxf>
              <fill>
                <patternFill>
                  <bgColor rgb="FFFF0000"/>
                </patternFill>
              </fill>
            </x14:dxf>
          </x14:cfRule>
          <xm:sqref>D147</xm:sqref>
        </x14:conditionalFormatting>
        <x14:conditionalFormatting xmlns:xm="http://schemas.microsoft.com/office/excel/2006/main">
          <x14:cfRule type="cellIs" priority="1245" operator="equal" id="{713AEDF2-D739-4121-BDCA-6BFDAF63D2EC}">
            <xm:f>'12 Formulas'!$AK$2</xm:f>
            <x14:dxf>
              <fill>
                <patternFill>
                  <bgColor rgb="FFFF0000"/>
                </patternFill>
              </fill>
            </x14:dxf>
          </x14:cfRule>
          <x14:cfRule type="cellIs" priority="1246" operator="equal" id="{FA0D0B05-0E8E-4868-AFCD-00D7BB6E1443}">
            <xm:f>'12 Formulas'!$AK$3</xm:f>
            <x14:dxf>
              <fill>
                <patternFill>
                  <bgColor rgb="FFFFC000"/>
                </patternFill>
              </fill>
            </x14:dxf>
          </x14:cfRule>
          <x14:cfRule type="cellIs" priority="1247" operator="equal" id="{30721A30-123B-41CA-8A4A-34F21155400D}">
            <xm:f>'12 Formulas'!$AK$4</xm:f>
            <x14:dxf>
              <fill>
                <patternFill>
                  <bgColor rgb="FFFFFF00"/>
                </patternFill>
              </fill>
            </x14:dxf>
          </x14:cfRule>
          <x14:cfRule type="cellIs" priority="1248" operator="equal" id="{A74AD6D2-A6DF-49AE-8376-6BCD5CE3D55B}">
            <xm:f>'12 Formulas'!$AK$5</xm:f>
            <x14:dxf>
              <fill>
                <patternFill>
                  <bgColor rgb="FF92D050"/>
                </patternFill>
              </fill>
            </x14:dxf>
          </x14:cfRule>
          <xm:sqref>E147</xm:sqref>
        </x14:conditionalFormatting>
        <x14:conditionalFormatting xmlns:xm="http://schemas.microsoft.com/office/excel/2006/main">
          <x14:cfRule type="cellIs" priority="1228" operator="equal" id="{86C16F92-C4B5-42F9-9F35-7F78330D2E56}">
            <xm:f>'12 Formulas'!$S$3</xm:f>
            <x14:dxf>
              <fill>
                <patternFill>
                  <bgColor rgb="FFFF0000"/>
                </patternFill>
              </fill>
            </x14:dxf>
          </x14:cfRule>
          <x14:cfRule type="cellIs" priority="1229" operator="equal" id="{0E8483CE-605C-46EE-9835-9DACBF75EF19}">
            <xm:f>'12 Formulas'!$S$4</xm:f>
            <x14:dxf>
              <fill>
                <patternFill>
                  <bgColor rgb="FFFFC000"/>
                </patternFill>
              </fill>
            </x14:dxf>
          </x14:cfRule>
          <x14:cfRule type="cellIs" priority="1230" operator="equal" id="{97831ED6-7FCD-41D1-9561-0F38E62991F7}">
            <xm:f>'12 Formulas'!$S$5</xm:f>
            <x14:dxf>
              <fill>
                <patternFill>
                  <bgColor rgb="FFFFFF00"/>
                </patternFill>
              </fill>
            </x14:dxf>
          </x14:cfRule>
          <x14:cfRule type="cellIs" priority="1231" operator="equal" id="{608F6152-2590-423C-B9A1-606F27DE2A03}">
            <xm:f>'12 Formulas'!$S$6</xm:f>
            <x14:dxf>
              <fill>
                <patternFill>
                  <bgColor rgb="FF00B050"/>
                </patternFill>
              </fill>
            </x14:dxf>
          </x14:cfRule>
          <x14:cfRule type="cellIs" priority="1232" operator="equal" id="{A5A09901-73E2-437C-9A8C-6B6965B3134B}">
            <xm:f>'12 Formulas'!$S$7</xm:f>
            <x14:dxf>
              <fill>
                <patternFill>
                  <bgColor rgb="FF92D050"/>
                </patternFill>
              </fill>
            </x14:dxf>
          </x14:cfRule>
          <xm:sqref>C162</xm:sqref>
        </x14:conditionalFormatting>
        <x14:conditionalFormatting xmlns:xm="http://schemas.microsoft.com/office/excel/2006/main">
          <x14:cfRule type="cellIs" priority="1225" operator="equal" id="{178936F0-E4FC-486E-AB70-C02A6118CCED}">
            <xm:f>'12 Formulas'!$X$5</xm:f>
            <x14:dxf>
              <fill>
                <patternFill>
                  <bgColor rgb="FFFFFF00"/>
                </patternFill>
              </fill>
            </x14:dxf>
          </x14:cfRule>
          <x14:cfRule type="cellIs" priority="1226" operator="equal" id="{6712A7B1-B360-4A47-95CA-CA9768974F2F}">
            <xm:f>'12 Formulas'!$X$4</xm:f>
            <x14:dxf>
              <fill>
                <patternFill>
                  <bgColor rgb="FFFFC000"/>
                </patternFill>
              </fill>
            </x14:dxf>
          </x14:cfRule>
          <x14:cfRule type="cellIs" priority="1227" operator="equal" id="{6DCCEDA1-B7DE-413F-991B-B517F374B802}">
            <xm:f>'12 Formulas'!$X$3</xm:f>
            <x14:dxf>
              <fill>
                <patternFill>
                  <bgColor rgb="FFFF0000"/>
                </patternFill>
              </fill>
            </x14:dxf>
          </x14:cfRule>
          <xm:sqref>D162</xm:sqref>
        </x14:conditionalFormatting>
        <x14:conditionalFormatting xmlns:xm="http://schemas.microsoft.com/office/excel/2006/main">
          <x14:cfRule type="cellIs" priority="1233" operator="equal" id="{C3BCBEBC-C513-4A9C-9F0F-7E69DAF4A899}">
            <xm:f>'12 Formulas'!$AK$2</xm:f>
            <x14:dxf>
              <fill>
                <patternFill>
                  <bgColor rgb="FFFF0000"/>
                </patternFill>
              </fill>
            </x14:dxf>
          </x14:cfRule>
          <x14:cfRule type="cellIs" priority="1234" operator="equal" id="{ED1786BC-27CE-4BDD-8310-15677447C82A}">
            <xm:f>'12 Formulas'!$AK$3</xm:f>
            <x14:dxf>
              <fill>
                <patternFill>
                  <bgColor rgb="FFFFC000"/>
                </patternFill>
              </fill>
            </x14:dxf>
          </x14:cfRule>
          <x14:cfRule type="cellIs" priority="1235" operator="equal" id="{7BCE2811-830B-4578-9BF0-37E21DDCC7A0}">
            <xm:f>'12 Formulas'!$AK$4</xm:f>
            <x14:dxf>
              <fill>
                <patternFill>
                  <bgColor rgb="FFFFFF00"/>
                </patternFill>
              </fill>
            </x14:dxf>
          </x14:cfRule>
          <x14:cfRule type="cellIs" priority="1236" operator="equal" id="{C2AD63F4-F5E7-4E6B-A81B-D109F1737EF0}">
            <xm:f>'12 Formulas'!$AK$5</xm:f>
            <x14:dxf>
              <fill>
                <patternFill>
                  <bgColor rgb="FF92D050"/>
                </patternFill>
              </fill>
            </x14:dxf>
          </x14:cfRule>
          <xm:sqref>E162</xm:sqref>
        </x14:conditionalFormatting>
        <x14:conditionalFormatting xmlns:xm="http://schemas.microsoft.com/office/excel/2006/main">
          <x14:cfRule type="cellIs" priority="1216" operator="equal" id="{1539E876-F5DA-46F0-B998-7CFDA8D9357C}">
            <xm:f>'12 Formulas'!$S$3</xm:f>
            <x14:dxf>
              <fill>
                <patternFill>
                  <bgColor rgb="FFFF0000"/>
                </patternFill>
              </fill>
            </x14:dxf>
          </x14:cfRule>
          <x14:cfRule type="cellIs" priority="1217" operator="equal" id="{622BC56A-EFD5-4681-BBC6-D7CD2D1E9F8A}">
            <xm:f>'12 Formulas'!$S$4</xm:f>
            <x14:dxf>
              <fill>
                <patternFill>
                  <bgColor rgb="FFFFC000"/>
                </patternFill>
              </fill>
            </x14:dxf>
          </x14:cfRule>
          <x14:cfRule type="cellIs" priority="1218" operator="equal" id="{C8D86571-2453-4A89-87DC-22A50D0E6C7E}">
            <xm:f>'12 Formulas'!$S$5</xm:f>
            <x14:dxf>
              <fill>
                <patternFill>
                  <bgColor rgb="FFFFFF00"/>
                </patternFill>
              </fill>
            </x14:dxf>
          </x14:cfRule>
          <x14:cfRule type="cellIs" priority="1219" operator="equal" id="{8081C920-1B8F-4084-BA49-F71183D3C3BB}">
            <xm:f>'12 Formulas'!$S$6</xm:f>
            <x14:dxf>
              <fill>
                <patternFill>
                  <bgColor rgb="FF00B050"/>
                </patternFill>
              </fill>
            </x14:dxf>
          </x14:cfRule>
          <x14:cfRule type="cellIs" priority="1220" operator="equal" id="{18785588-D144-43C9-AB7C-FB989ADA283E}">
            <xm:f>'12 Formulas'!$S$7</xm:f>
            <x14:dxf>
              <fill>
                <patternFill>
                  <bgColor rgb="FF92D050"/>
                </patternFill>
              </fill>
            </x14:dxf>
          </x14:cfRule>
          <xm:sqref>C177</xm:sqref>
        </x14:conditionalFormatting>
        <x14:conditionalFormatting xmlns:xm="http://schemas.microsoft.com/office/excel/2006/main">
          <x14:cfRule type="cellIs" priority="1213" operator="equal" id="{FC0F928B-DD86-4687-9ABF-EF94F4572523}">
            <xm:f>'12 Formulas'!$X$5</xm:f>
            <x14:dxf>
              <fill>
                <patternFill>
                  <bgColor rgb="FFFFFF00"/>
                </patternFill>
              </fill>
            </x14:dxf>
          </x14:cfRule>
          <x14:cfRule type="cellIs" priority="1214" operator="equal" id="{399000EE-E667-4F43-B01A-0864F7C16B22}">
            <xm:f>'12 Formulas'!$X$4</xm:f>
            <x14:dxf>
              <fill>
                <patternFill>
                  <bgColor rgb="FFFFC000"/>
                </patternFill>
              </fill>
            </x14:dxf>
          </x14:cfRule>
          <x14:cfRule type="cellIs" priority="1215" operator="equal" id="{D515DDC5-F076-4FF6-A2E6-060EE0333152}">
            <xm:f>'12 Formulas'!$X$3</xm:f>
            <x14:dxf>
              <fill>
                <patternFill>
                  <bgColor rgb="FFFF0000"/>
                </patternFill>
              </fill>
            </x14:dxf>
          </x14:cfRule>
          <xm:sqref>D177</xm:sqref>
        </x14:conditionalFormatting>
        <x14:conditionalFormatting xmlns:xm="http://schemas.microsoft.com/office/excel/2006/main">
          <x14:cfRule type="cellIs" priority="1221" operator="equal" id="{5A3CAFF0-4E7D-4D6B-A791-F678E69163FE}">
            <xm:f>'12 Formulas'!$AK$2</xm:f>
            <x14:dxf>
              <fill>
                <patternFill>
                  <bgColor rgb="FFFF0000"/>
                </patternFill>
              </fill>
            </x14:dxf>
          </x14:cfRule>
          <x14:cfRule type="cellIs" priority="1222" operator="equal" id="{CE9B6B27-A2CC-4D65-9E68-FFB0791DC3FB}">
            <xm:f>'12 Formulas'!$AK$3</xm:f>
            <x14:dxf>
              <fill>
                <patternFill>
                  <bgColor rgb="FFFFC000"/>
                </patternFill>
              </fill>
            </x14:dxf>
          </x14:cfRule>
          <x14:cfRule type="cellIs" priority="1223" operator="equal" id="{483968F8-6408-4BC9-927F-44F2163A214F}">
            <xm:f>'12 Formulas'!$AK$4</xm:f>
            <x14:dxf>
              <fill>
                <patternFill>
                  <bgColor rgb="FFFFFF00"/>
                </patternFill>
              </fill>
            </x14:dxf>
          </x14:cfRule>
          <x14:cfRule type="cellIs" priority="1224" operator="equal" id="{E1E0C628-5D89-4EC4-9D83-3B011C7881C4}">
            <xm:f>'12 Formulas'!$AK$5</xm:f>
            <x14:dxf>
              <fill>
                <patternFill>
                  <bgColor rgb="FF92D050"/>
                </patternFill>
              </fill>
            </x14:dxf>
          </x14:cfRule>
          <xm:sqref>E177</xm:sqref>
        </x14:conditionalFormatting>
        <x14:conditionalFormatting xmlns:xm="http://schemas.microsoft.com/office/excel/2006/main">
          <x14:cfRule type="cellIs" priority="1204" operator="equal" id="{942E81C4-CFA0-4B6C-8180-3B9BF9703B7B}">
            <xm:f>'12 Formulas'!$S$3</xm:f>
            <x14:dxf>
              <fill>
                <patternFill>
                  <bgColor rgb="FFFF0000"/>
                </patternFill>
              </fill>
            </x14:dxf>
          </x14:cfRule>
          <x14:cfRule type="cellIs" priority="1205" operator="equal" id="{F5B36138-09B7-4DB4-9646-8C72C290E025}">
            <xm:f>'12 Formulas'!$S$4</xm:f>
            <x14:dxf>
              <fill>
                <patternFill>
                  <bgColor rgb="FFFFC000"/>
                </patternFill>
              </fill>
            </x14:dxf>
          </x14:cfRule>
          <x14:cfRule type="cellIs" priority="1206" operator="equal" id="{4DA13883-9840-47DA-967D-FC26FD9B575F}">
            <xm:f>'12 Formulas'!$S$5</xm:f>
            <x14:dxf>
              <fill>
                <patternFill>
                  <bgColor rgb="FFFFFF00"/>
                </patternFill>
              </fill>
            </x14:dxf>
          </x14:cfRule>
          <x14:cfRule type="cellIs" priority="1207" operator="equal" id="{F400823C-3D74-49FB-9C7E-9AEAAA14DF5B}">
            <xm:f>'12 Formulas'!$S$6</xm:f>
            <x14:dxf>
              <fill>
                <patternFill>
                  <bgColor rgb="FF00B050"/>
                </patternFill>
              </fill>
            </x14:dxf>
          </x14:cfRule>
          <x14:cfRule type="cellIs" priority="1208" operator="equal" id="{49DDA108-4A2F-4C1E-878E-504AD95DF9AD}">
            <xm:f>'12 Formulas'!$S$7</xm:f>
            <x14:dxf>
              <fill>
                <patternFill>
                  <bgColor rgb="FF92D050"/>
                </patternFill>
              </fill>
            </x14:dxf>
          </x14:cfRule>
          <xm:sqref>C192</xm:sqref>
        </x14:conditionalFormatting>
        <x14:conditionalFormatting xmlns:xm="http://schemas.microsoft.com/office/excel/2006/main">
          <x14:cfRule type="cellIs" priority="1201" operator="equal" id="{383B5378-4275-4F52-84A7-BAF32B5F6055}">
            <xm:f>'12 Formulas'!$X$5</xm:f>
            <x14:dxf>
              <fill>
                <patternFill>
                  <bgColor rgb="FFFFFF00"/>
                </patternFill>
              </fill>
            </x14:dxf>
          </x14:cfRule>
          <x14:cfRule type="cellIs" priority="1202" operator="equal" id="{A099AC13-7354-4FC5-A6E7-7E6E2433201A}">
            <xm:f>'12 Formulas'!$X$4</xm:f>
            <x14:dxf>
              <fill>
                <patternFill>
                  <bgColor rgb="FFFFC000"/>
                </patternFill>
              </fill>
            </x14:dxf>
          </x14:cfRule>
          <x14:cfRule type="cellIs" priority="1203" operator="equal" id="{C69CE311-B6F9-4CDA-9EA3-E8377732B8AB}">
            <xm:f>'12 Formulas'!$X$3</xm:f>
            <x14:dxf>
              <fill>
                <patternFill>
                  <bgColor rgb="FFFF0000"/>
                </patternFill>
              </fill>
            </x14:dxf>
          </x14:cfRule>
          <xm:sqref>D192</xm:sqref>
        </x14:conditionalFormatting>
        <x14:conditionalFormatting xmlns:xm="http://schemas.microsoft.com/office/excel/2006/main">
          <x14:cfRule type="cellIs" priority="1209" operator="equal" id="{0B8C6508-9AC1-476A-905E-FE1207221D36}">
            <xm:f>'12 Formulas'!$AK$2</xm:f>
            <x14:dxf>
              <fill>
                <patternFill>
                  <bgColor rgb="FFFF0000"/>
                </patternFill>
              </fill>
            </x14:dxf>
          </x14:cfRule>
          <x14:cfRule type="cellIs" priority="1210" operator="equal" id="{D37ABE7A-28B7-4161-BED2-519D4FC1CB63}">
            <xm:f>'12 Formulas'!$AK$3</xm:f>
            <x14:dxf>
              <fill>
                <patternFill>
                  <bgColor rgb="FFFFC000"/>
                </patternFill>
              </fill>
            </x14:dxf>
          </x14:cfRule>
          <x14:cfRule type="cellIs" priority="1211" operator="equal" id="{3BD798EC-3305-4BB9-92D9-E987A4A8D059}">
            <xm:f>'12 Formulas'!$AK$4</xm:f>
            <x14:dxf>
              <fill>
                <patternFill>
                  <bgColor rgb="FFFFFF00"/>
                </patternFill>
              </fill>
            </x14:dxf>
          </x14:cfRule>
          <x14:cfRule type="cellIs" priority="1212" operator="equal" id="{2EE1B723-17AB-48C6-AD30-4B6B6F8C0955}">
            <xm:f>'12 Formulas'!$AK$5</xm:f>
            <x14:dxf>
              <fill>
                <patternFill>
                  <bgColor rgb="FF92D050"/>
                </patternFill>
              </fill>
            </x14:dxf>
          </x14:cfRule>
          <xm:sqref>E192</xm:sqref>
        </x14:conditionalFormatting>
        <x14:conditionalFormatting xmlns:xm="http://schemas.microsoft.com/office/excel/2006/main">
          <x14:cfRule type="cellIs" priority="1192" operator="equal" id="{029FE61E-8E27-431A-9447-8668F0E0B742}">
            <xm:f>'12 Formulas'!$S$3</xm:f>
            <x14:dxf>
              <fill>
                <patternFill>
                  <bgColor rgb="FFFF0000"/>
                </patternFill>
              </fill>
            </x14:dxf>
          </x14:cfRule>
          <x14:cfRule type="cellIs" priority="1193" operator="equal" id="{C046757F-91AF-423C-A2AE-BA82C2078C49}">
            <xm:f>'12 Formulas'!$S$4</xm:f>
            <x14:dxf>
              <fill>
                <patternFill>
                  <bgColor rgb="FFFFC000"/>
                </patternFill>
              </fill>
            </x14:dxf>
          </x14:cfRule>
          <x14:cfRule type="cellIs" priority="1194" operator="equal" id="{4B97E535-D2B1-41E2-BB3D-5344D61B376A}">
            <xm:f>'12 Formulas'!$S$5</xm:f>
            <x14:dxf>
              <fill>
                <patternFill>
                  <bgColor rgb="FFFFFF00"/>
                </patternFill>
              </fill>
            </x14:dxf>
          </x14:cfRule>
          <x14:cfRule type="cellIs" priority="1195" operator="equal" id="{E4DFC814-F91E-4E81-9B64-7AC9E22B8751}">
            <xm:f>'12 Formulas'!$S$6</xm:f>
            <x14:dxf>
              <fill>
                <patternFill>
                  <bgColor rgb="FF00B050"/>
                </patternFill>
              </fill>
            </x14:dxf>
          </x14:cfRule>
          <x14:cfRule type="cellIs" priority="1196" operator="equal" id="{0913256B-7D17-401B-BC5C-81E0F8C1E945}">
            <xm:f>'12 Formulas'!$S$7</xm:f>
            <x14:dxf>
              <fill>
                <patternFill>
                  <bgColor rgb="FF92D050"/>
                </patternFill>
              </fill>
            </x14:dxf>
          </x14:cfRule>
          <xm:sqref>C207</xm:sqref>
        </x14:conditionalFormatting>
        <x14:conditionalFormatting xmlns:xm="http://schemas.microsoft.com/office/excel/2006/main">
          <x14:cfRule type="cellIs" priority="1189" operator="equal" id="{2E474E9B-47D9-471D-A6C6-1C63534A80C4}">
            <xm:f>'12 Formulas'!$X$5</xm:f>
            <x14:dxf>
              <fill>
                <patternFill>
                  <bgColor rgb="FFFFFF00"/>
                </patternFill>
              </fill>
            </x14:dxf>
          </x14:cfRule>
          <x14:cfRule type="cellIs" priority="1190" operator="equal" id="{579689D0-399F-42DC-B305-FCEE5E6AD915}">
            <xm:f>'12 Formulas'!$X$4</xm:f>
            <x14:dxf>
              <fill>
                <patternFill>
                  <bgColor rgb="FFFFC000"/>
                </patternFill>
              </fill>
            </x14:dxf>
          </x14:cfRule>
          <x14:cfRule type="cellIs" priority="1191" operator="equal" id="{80F06C2D-6F9C-4D22-A30D-6F4EE284D407}">
            <xm:f>'12 Formulas'!$X$3</xm:f>
            <x14:dxf>
              <fill>
                <patternFill>
                  <bgColor rgb="FFFF0000"/>
                </patternFill>
              </fill>
            </x14:dxf>
          </x14:cfRule>
          <xm:sqref>D207</xm:sqref>
        </x14:conditionalFormatting>
        <x14:conditionalFormatting xmlns:xm="http://schemas.microsoft.com/office/excel/2006/main">
          <x14:cfRule type="cellIs" priority="1197" operator="equal" id="{91138703-9359-4903-882B-C0FE063349D2}">
            <xm:f>'12 Formulas'!$AK$2</xm:f>
            <x14:dxf>
              <fill>
                <patternFill>
                  <bgColor rgb="FFFF0000"/>
                </patternFill>
              </fill>
            </x14:dxf>
          </x14:cfRule>
          <x14:cfRule type="cellIs" priority="1198" operator="equal" id="{8E6AB6A1-A932-42B2-9A0B-9E9288A0CB46}">
            <xm:f>'12 Formulas'!$AK$3</xm:f>
            <x14:dxf>
              <fill>
                <patternFill>
                  <bgColor rgb="FFFFC000"/>
                </patternFill>
              </fill>
            </x14:dxf>
          </x14:cfRule>
          <x14:cfRule type="cellIs" priority="1199" operator="equal" id="{988DE02D-0914-4B74-9B58-B7F66D804745}">
            <xm:f>'12 Formulas'!$AK$4</xm:f>
            <x14:dxf>
              <fill>
                <patternFill>
                  <bgColor rgb="FFFFFF00"/>
                </patternFill>
              </fill>
            </x14:dxf>
          </x14:cfRule>
          <x14:cfRule type="cellIs" priority="1200" operator="equal" id="{9764CBBC-24AE-4356-9247-1DBB74EF1704}">
            <xm:f>'12 Formulas'!$AK$5</xm:f>
            <x14:dxf>
              <fill>
                <patternFill>
                  <bgColor rgb="FF92D050"/>
                </patternFill>
              </fill>
            </x14:dxf>
          </x14:cfRule>
          <xm:sqref>E207</xm:sqref>
        </x14:conditionalFormatting>
        <x14:conditionalFormatting xmlns:xm="http://schemas.microsoft.com/office/excel/2006/main">
          <x14:cfRule type="cellIs" priority="1180" operator="equal" id="{37EFEE29-52D5-4FBC-B128-1DB3CF327F82}">
            <xm:f>'12 Formulas'!$S$3</xm:f>
            <x14:dxf>
              <fill>
                <patternFill>
                  <bgColor rgb="FFFF0000"/>
                </patternFill>
              </fill>
            </x14:dxf>
          </x14:cfRule>
          <x14:cfRule type="cellIs" priority="1181" operator="equal" id="{4F0E0FAB-0E64-45FF-BDE2-32BB0DAC0879}">
            <xm:f>'12 Formulas'!$S$4</xm:f>
            <x14:dxf>
              <fill>
                <patternFill>
                  <bgColor rgb="FFFFC000"/>
                </patternFill>
              </fill>
            </x14:dxf>
          </x14:cfRule>
          <x14:cfRule type="cellIs" priority="1182" operator="equal" id="{63937707-68C2-402D-94E2-D3DDC9B70ADF}">
            <xm:f>'12 Formulas'!$S$5</xm:f>
            <x14:dxf>
              <fill>
                <patternFill>
                  <bgColor rgb="FFFFFF00"/>
                </patternFill>
              </fill>
            </x14:dxf>
          </x14:cfRule>
          <x14:cfRule type="cellIs" priority="1183" operator="equal" id="{5EBBCBF9-F8C5-4C9A-BDAB-E1DC2620F689}">
            <xm:f>'12 Formulas'!$S$6</xm:f>
            <x14:dxf>
              <fill>
                <patternFill>
                  <bgColor rgb="FF00B050"/>
                </patternFill>
              </fill>
            </x14:dxf>
          </x14:cfRule>
          <x14:cfRule type="cellIs" priority="1184" operator="equal" id="{78151318-0DF5-4505-AED7-0FA2983A7E04}">
            <xm:f>'12 Formulas'!$S$7</xm:f>
            <x14:dxf>
              <fill>
                <patternFill>
                  <bgColor rgb="FF92D050"/>
                </patternFill>
              </fill>
            </x14:dxf>
          </x14:cfRule>
          <xm:sqref>C222</xm:sqref>
        </x14:conditionalFormatting>
        <x14:conditionalFormatting xmlns:xm="http://schemas.microsoft.com/office/excel/2006/main">
          <x14:cfRule type="cellIs" priority="1177" operator="equal" id="{44758BA8-B961-480B-8F5E-EC60A5F68E21}">
            <xm:f>'12 Formulas'!$X$5</xm:f>
            <x14:dxf>
              <fill>
                <patternFill>
                  <bgColor rgb="FFFFFF00"/>
                </patternFill>
              </fill>
            </x14:dxf>
          </x14:cfRule>
          <x14:cfRule type="cellIs" priority="1178" operator="equal" id="{5B155AFA-74B5-4485-AC88-AE05A2BAC293}">
            <xm:f>'12 Formulas'!$X$4</xm:f>
            <x14:dxf>
              <fill>
                <patternFill>
                  <bgColor rgb="FFFFC000"/>
                </patternFill>
              </fill>
            </x14:dxf>
          </x14:cfRule>
          <x14:cfRule type="cellIs" priority="1179" operator="equal" id="{A664E7EF-3432-4526-A7FE-775DCDC27A70}">
            <xm:f>'12 Formulas'!$X$3</xm:f>
            <x14:dxf>
              <fill>
                <patternFill>
                  <bgColor rgb="FFFF0000"/>
                </patternFill>
              </fill>
            </x14:dxf>
          </x14:cfRule>
          <xm:sqref>D222</xm:sqref>
        </x14:conditionalFormatting>
        <x14:conditionalFormatting xmlns:xm="http://schemas.microsoft.com/office/excel/2006/main">
          <x14:cfRule type="cellIs" priority="1185" operator="equal" id="{7B91857A-E01B-4BCC-921C-0179BBB6ED16}">
            <xm:f>'12 Formulas'!$AK$2</xm:f>
            <x14:dxf>
              <fill>
                <patternFill>
                  <bgColor rgb="FFFF0000"/>
                </patternFill>
              </fill>
            </x14:dxf>
          </x14:cfRule>
          <x14:cfRule type="cellIs" priority="1186" operator="equal" id="{36E28474-B597-46FD-843B-377312011E27}">
            <xm:f>'12 Formulas'!$AK$3</xm:f>
            <x14:dxf>
              <fill>
                <patternFill>
                  <bgColor rgb="FFFFC000"/>
                </patternFill>
              </fill>
            </x14:dxf>
          </x14:cfRule>
          <x14:cfRule type="cellIs" priority="1187" operator="equal" id="{069F4A56-D147-4F56-8BEF-81BB520C6C96}">
            <xm:f>'12 Formulas'!$AK$4</xm:f>
            <x14:dxf>
              <fill>
                <patternFill>
                  <bgColor rgb="FFFFFF00"/>
                </patternFill>
              </fill>
            </x14:dxf>
          </x14:cfRule>
          <x14:cfRule type="cellIs" priority="1188" operator="equal" id="{2E97D8CF-3CB5-4198-B499-BA2A47B14CCB}">
            <xm:f>'12 Formulas'!$AK$5</xm:f>
            <x14:dxf>
              <fill>
                <patternFill>
                  <bgColor rgb="FF92D050"/>
                </patternFill>
              </fill>
            </x14:dxf>
          </x14:cfRule>
          <xm:sqref>E222</xm:sqref>
        </x14:conditionalFormatting>
        <x14:conditionalFormatting xmlns:xm="http://schemas.microsoft.com/office/excel/2006/main">
          <x14:cfRule type="cellIs" priority="1165" operator="equal" id="{EC807998-C897-4FDE-A28E-027D56B9E447}">
            <xm:f>'12 Formulas'!$X$5</xm:f>
            <x14:dxf>
              <fill>
                <patternFill>
                  <bgColor rgb="FFFFFF00"/>
                </patternFill>
              </fill>
            </x14:dxf>
          </x14:cfRule>
          <x14:cfRule type="cellIs" priority="1166" operator="equal" id="{298BBA7A-460B-4643-BBB1-C03ADDB450F9}">
            <xm:f>'12 Formulas'!$X$4</xm:f>
            <x14:dxf>
              <fill>
                <patternFill>
                  <bgColor rgb="FFFFC000"/>
                </patternFill>
              </fill>
            </x14:dxf>
          </x14:cfRule>
          <x14:cfRule type="cellIs" priority="1167" operator="equal" id="{AC361304-81C6-484F-9D32-5C9B1D20E2BE}">
            <xm:f>'12 Formulas'!$X$3</xm:f>
            <x14:dxf>
              <fill>
                <patternFill>
                  <bgColor rgb="FFFF0000"/>
                </patternFill>
              </fill>
            </x14:dxf>
          </x14:cfRule>
          <xm:sqref>D237</xm:sqref>
        </x14:conditionalFormatting>
        <x14:conditionalFormatting xmlns:xm="http://schemas.microsoft.com/office/excel/2006/main">
          <x14:cfRule type="cellIs" priority="1173" operator="equal" id="{3DE87736-0F8F-431F-99CC-366432369879}">
            <xm:f>'12 Formulas'!$AK$2</xm:f>
            <x14:dxf>
              <fill>
                <patternFill>
                  <bgColor rgb="FFFF0000"/>
                </patternFill>
              </fill>
            </x14:dxf>
          </x14:cfRule>
          <x14:cfRule type="cellIs" priority="1174" operator="equal" id="{0B0D42AC-C677-4CEE-9CD1-E39BC755B406}">
            <xm:f>'12 Formulas'!$AK$3</xm:f>
            <x14:dxf>
              <fill>
                <patternFill>
                  <bgColor rgb="FFFFC000"/>
                </patternFill>
              </fill>
            </x14:dxf>
          </x14:cfRule>
          <x14:cfRule type="cellIs" priority="1175" operator="equal" id="{653A4202-1ACF-4902-A6B7-4D7462648250}">
            <xm:f>'12 Formulas'!$AK$4</xm:f>
            <x14:dxf>
              <fill>
                <patternFill>
                  <bgColor rgb="FFFFFF00"/>
                </patternFill>
              </fill>
            </x14:dxf>
          </x14:cfRule>
          <x14:cfRule type="cellIs" priority="1176" operator="equal" id="{9F5A1E2E-D89B-4401-8EF5-D1A57141249C}">
            <xm:f>'12 Formulas'!$AK$5</xm:f>
            <x14:dxf>
              <fill>
                <patternFill>
                  <bgColor rgb="FF92D050"/>
                </patternFill>
              </fill>
            </x14:dxf>
          </x14:cfRule>
          <xm:sqref>E237</xm:sqref>
        </x14:conditionalFormatting>
        <x14:conditionalFormatting xmlns:xm="http://schemas.microsoft.com/office/excel/2006/main">
          <x14:cfRule type="cellIs" priority="1156" operator="equal" id="{46A60A30-C094-4A43-9735-E062E14F1357}">
            <xm:f>'12 Formulas'!$S$3</xm:f>
            <x14:dxf>
              <fill>
                <patternFill>
                  <bgColor rgb="FFFF0000"/>
                </patternFill>
              </fill>
            </x14:dxf>
          </x14:cfRule>
          <x14:cfRule type="cellIs" priority="1157" operator="equal" id="{BB9B1E4C-904E-484E-B560-03EB7789B30B}">
            <xm:f>'12 Formulas'!$S$4</xm:f>
            <x14:dxf>
              <fill>
                <patternFill>
                  <bgColor rgb="FFFFC000"/>
                </patternFill>
              </fill>
            </x14:dxf>
          </x14:cfRule>
          <x14:cfRule type="cellIs" priority="1158" operator="equal" id="{931F27B6-1688-4809-BD12-A02957DB1D76}">
            <xm:f>'12 Formulas'!$S$5</xm:f>
            <x14:dxf>
              <fill>
                <patternFill>
                  <bgColor rgb="FFFFFF00"/>
                </patternFill>
              </fill>
            </x14:dxf>
          </x14:cfRule>
          <x14:cfRule type="cellIs" priority="1159" operator="equal" id="{00B4CB5B-B5A4-41FB-8975-7CCBC2909E60}">
            <xm:f>'12 Formulas'!$S$6</xm:f>
            <x14:dxf>
              <fill>
                <patternFill>
                  <bgColor rgb="FF00B050"/>
                </patternFill>
              </fill>
            </x14:dxf>
          </x14:cfRule>
          <x14:cfRule type="cellIs" priority="1160" operator="equal" id="{72807F44-CEAD-4F69-BBF9-BDE80D1BA50A}">
            <xm:f>'12 Formulas'!$S$7</xm:f>
            <x14:dxf>
              <fill>
                <patternFill>
                  <bgColor rgb="FF92D050"/>
                </patternFill>
              </fill>
            </x14:dxf>
          </x14:cfRule>
          <xm:sqref>C252</xm:sqref>
        </x14:conditionalFormatting>
        <x14:conditionalFormatting xmlns:xm="http://schemas.microsoft.com/office/excel/2006/main">
          <x14:cfRule type="cellIs" priority="1153" operator="equal" id="{273F7B0C-4E05-489C-A165-D4BE1DD29C53}">
            <xm:f>'12 Formulas'!$X$5</xm:f>
            <x14:dxf>
              <fill>
                <patternFill>
                  <bgColor rgb="FFFFFF00"/>
                </patternFill>
              </fill>
            </x14:dxf>
          </x14:cfRule>
          <x14:cfRule type="cellIs" priority="1154" operator="equal" id="{3F395A17-0307-4C6D-9A57-2030AD5ADFAB}">
            <xm:f>'12 Formulas'!$X$4</xm:f>
            <x14:dxf>
              <fill>
                <patternFill>
                  <bgColor rgb="FFFFC000"/>
                </patternFill>
              </fill>
            </x14:dxf>
          </x14:cfRule>
          <x14:cfRule type="cellIs" priority="1155" operator="equal" id="{75381893-ECE7-4000-BBD4-BF546D3F4483}">
            <xm:f>'12 Formulas'!$X$3</xm:f>
            <x14:dxf>
              <fill>
                <patternFill>
                  <bgColor rgb="FFFF0000"/>
                </patternFill>
              </fill>
            </x14:dxf>
          </x14:cfRule>
          <xm:sqref>D252</xm:sqref>
        </x14:conditionalFormatting>
        <x14:conditionalFormatting xmlns:xm="http://schemas.microsoft.com/office/excel/2006/main">
          <x14:cfRule type="cellIs" priority="1161" operator="equal" id="{C98E8458-CC5F-4468-90B1-D0B9144A5AA0}">
            <xm:f>'12 Formulas'!$AK$2</xm:f>
            <x14:dxf>
              <fill>
                <patternFill>
                  <bgColor rgb="FFFF0000"/>
                </patternFill>
              </fill>
            </x14:dxf>
          </x14:cfRule>
          <x14:cfRule type="cellIs" priority="1162" operator="equal" id="{374BDA9E-9EB1-41DB-BA62-FA4E3763EF82}">
            <xm:f>'12 Formulas'!$AK$3</xm:f>
            <x14:dxf>
              <fill>
                <patternFill>
                  <bgColor rgb="FFFFC000"/>
                </patternFill>
              </fill>
            </x14:dxf>
          </x14:cfRule>
          <x14:cfRule type="cellIs" priority="1163" operator="equal" id="{A8ABE213-3855-4766-9340-9D11D4C65C97}">
            <xm:f>'12 Formulas'!$AK$4</xm:f>
            <x14:dxf>
              <fill>
                <patternFill>
                  <bgColor rgb="FFFFFF00"/>
                </patternFill>
              </fill>
            </x14:dxf>
          </x14:cfRule>
          <x14:cfRule type="cellIs" priority="1164" operator="equal" id="{D04399FA-3C96-4C8A-8246-BC928CF6A009}">
            <xm:f>'12 Formulas'!$AK$5</xm:f>
            <x14:dxf>
              <fill>
                <patternFill>
                  <bgColor rgb="FF92D050"/>
                </patternFill>
              </fill>
            </x14:dxf>
          </x14:cfRule>
          <xm:sqref>E252</xm:sqref>
        </x14:conditionalFormatting>
        <x14:conditionalFormatting xmlns:xm="http://schemas.microsoft.com/office/excel/2006/main">
          <x14:cfRule type="cellIs" priority="1144" operator="equal" id="{0F435525-0B9C-4938-A197-1E5B08CEC31E}">
            <xm:f>'12 Formulas'!$S$3</xm:f>
            <x14:dxf>
              <fill>
                <patternFill>
                  <bgColor rgb="FFFF0000"/>
                </patternFill>
              </fill>
            </x14:dxf>
          </x14:cfRule>
          <x14:cfRule type="cellIs" priority="1145" operator="equal" id="{CA19C3F1-0418-452C-886E-26C25C088978}">
            <xm:f>'12 Formulas'!$S$4</xm:f>
            <x14:dxf>
              <fill>
                <patternFill>
                  <bgColor rgb="FFFFC000"/>
                </patternFill>
              </fill>
            </x14:dxf>
          </x14:cfRule>
          <x14:cfRule type="cellIs" priority="1146" operator="equal" id="{88117A71-5044-4961-9026-CF50AD9D9B42}">
            <xm:f>'12 Formulas'!$S$5</xm:f>
            <x14:dxf>
              <fill>
                <patternFill>
                  <bgColor rgb="FFFFFF00"/>
                </patternFill>
              </fill>
            </x14:dxf>
          </x14:cfRule>
          <x14:cfRule type="cellIs" priority="1147" operator="equal" id="{A0974F58-95FC-496E-AC67-811C4F15D6C3}">
            <xm:f>'12 Formulas'!$S$6</xm:f>
            <x14:dxf>
              <fill>
                <patternFill>
                  <bgColor rgb="FF00B050"/>
                </patternFill>
              </fill>
            </x14:dxf>
          </x14:cfRule>
          <x14:cfRule type="cellIs" priority="1148" operator="equal" id="{9F367CC7-BC43-44CA-A33D-BA8D0A57762B}">
            <xm:f>'12 Formulas'!$S$7</xm:f>
            <x14:dxf>
              <fill>
                <patternFill>
                  <bgColor rgb="FF92D050"/>
                </patternFill>
              </fill>
            </x14:dxf>
          </x14:cfRule>
          <xm:sqref>C267</xm:sqref>
        </x14:conditionalFormatting>
        <x14:conditionalFormatting xmlns:xm="http://schemas.microsoft.com/office/excel/2006/main">
          <x14:cfRule type="cellIs" priority="1141" operator="equal" id="{D6A13385-064A-4CD8-9C17-5528C8D61B58}">
            <xm:f>'12 Formulas'!$X$5</xm:f>
            <x14:dxf>
              <fill>
                <patternFill>
                  <bgColor rgb="FFFFFF00"/>
                </patternFill>
              </fill>
            </x14:dxf>
          </x14:cfRule>
          <x14:cfRule type="cellIs" priority="1142" operator="equal" id="{106ECE6E-8E9C-4010-A71B-9765DBFA50C1}">
            <xm:f>'12 Formulas'!$X$4</xm:f>
            <x14:dxf>
              <fill>
                <patternFill>
                  <bgColor rgb="FFFFC000"/>
                </patternFill>
              </fill>
            </x14:dxf>
          </x14:cfRule>
          <x14:cfRule type="cellIs" priority="1143" operator="equal" id="{7825F326-7835-4C09-AD14-6752E3D0A78C}">
            <xm:f>'12 Formulas'!$X$3</xm:f>
            <x14:dxf>
              <fill>
                <patternFill>
                  <bgColor rgb="FFFF0000"/>
                </patternFill>
              </fill>
            </x14:dxf>
          </x14:cfRule>
          <xm:sqref>D267</xm:sqref>
        </x14:conditionalFormatting>
        <x14:conditionalFormatting xmlns:xm="http://schemas.microsoft.com/office/excel/2006/main">
          <x14:cfRule type="cellIs" priority="1149" operator="equal" id="{DC943171-D98D-4DEC-98AB-55D1180C27C5}">
            <xm:f>'12 Formulas'!$AK$2</xm:f>
            <x14:dxf>
              <fill>
                <patternFill>
                  <bgColor rgb="FFFF0000"/>
                </patternFill>
              </fill>
            </x14:dxf>
          </x14:cfRule>
          <x14:cfRule type="cellIs" priority="1150" operator="equal" id="{C03185D5-8178-4F99-A9BF-FF256EC2CAD9}">
            <xm:f>'12 Formulas'!$AK$3</xm:f>
            <x14:dxf>
              <fill>
                <patternFill>
                  <bgColor rgb="FFFFC000"/>
                </patternFill>
              </fill>
            </x14:dxf>
          </x14:cfRule>
          <x14:cfRule type="cellIs" priority="1151" operator="equal" id="{03DC9B62-6311-4C29-B498-F23D5DB094F0}">
            <xm:f>'12 Formulas'!$AK$4</xm:f>
            <x14:dxf>
              <fill>
                <patternFill>
                  <bgColor rgb="FFFFFF00"/>
                </patternFill>
              </fill>
            </x14:dxf>
          </x14:cfRule>
          <x14:cfRule type="cellIs" priority="1152" operator="equal" id="{12F19973-283B-4752-9701-A9584667685B}">
            <xm:f>'12 Formulas'!$AK$5</xm:f>
            <x14:dxf>
              <fill>
                <patternFill>
                  <bgColor rgb="FF92D050"/>
                </patternFill>
              </fill>
            </x14:dxf>
          </x14:cfRule>
          <xm:sqref>E267</xm:sqref>
        </x14:conditionalFormatting>
        <x14:conditionalFormatting xmlns:xm="http://schemas.microsoft.com/office/excel/2006/main">
          <x14:cfRule type="cellIs" priority="1132" operator="equal" id="{F1F38A38-296F-4E25-9EDD-10E31DF4113F}">
            <xm:f>'12 Formulas'!$S$3</xm:f>
            <x14:dxf>
              <fill>
                <patternFill>
                  <bgColor rgb="FFFF0000"/>
                </patternFill>
              </fill>
            </x14:dxf>
          </x14:cfRule>
          <x14:cfRule type="cellIs" priority="1133" operator="equal" id="{98FCCEEF-A1B7-49D0-B013-E054D210D575}">
            <xm:f>'12 Formulas'!$S$4</xm:f>
            <x14:dxf>
              <fill>
                <patternFill>
                  <bgColor rgb="FFFFC000"/>
                </patternFill>
              </fill>
            </x14:dxf>
          </x14:cfRule>
          <x14:cfRule type="cellIs" priority="1134" operator="equal" id="{1D65D14B-8E68-46D9-9DCE-F15CA84BE1BC}">
            <xm:f>'12 Formulas'!$S$5</xm:f>
            <x14:dxf>
              <fill>
                <patternFill>
                  <bgColor rgb="FFFFFF00"/>
                </patternFill>
              </fill>
            </x14:dxf>
          </x14:cfRule>
          <x14:cfRule type="cellIs" priority="1135" operator="equal" id="{8DFDF0F8-0CCA-4F2E-A504-07BC8B8861B3}">
            <xm:f>'12 Formulas'!$S$6</xm:f>
            <x14:dxf>
              <fill>
                <patternFill>
                  <bgColor rgb="FF00B050"/>
                </patternFill>
              </fill>
            </x14:dxf>
          </x14:cfRule>
          <x14:cfRule type="cellIs" priority="1136" operator="equal" id="{71D7B6FC-FE45-4B31-B36C-0AE72C553EC9}">
            <xm:f>'12 Formulas'!$S$7</xm:f>
            <x14:dxf>
              <fill>
                <patternFill>
                  <bgColor rgb="FF92D050"/>
                </patternFill>
              </fill>
            </x14:dxf>
          </x14:cfRule>
          <xm:sqref>C282</xm:sqref>
        </x14:conditionalFormatting>
        <x14:conditionalFormatting xmlns:xm="http://schemas.microsoft.com/office/excel/2006/main">
          <x14:cfRule type="cellIs" priority="1129" operator="equal" id="{E7E2B9B5-2B7A-4F2A-A5E4-DD1C1BD2911B}">
            <xm:f>'12 Formulas'!$X$5</xm:f>
            <x14:dxf>
              <fill>
                <patternFill>
                  <bgColor rgb="FFFFFF00"/>
                </patternFill>
              </fill>
            </x14:dxf>
          </x14:cfRule>
          <x14:cfRule type="cellIs" priority="1130" operator="equal" id="{C0EA18A1-FCE4-418B-8D6D-1AA29435B681}">
            <xm:f>'12 Formulas'!$X$4</xm:f>
            <x14:dxf>
              <fill>
                <patternFill>
                  <bgColor rgb="FFFFC000"/>
                </patternFill>
              </fill>
            </x14:dxf>
          </x14:cfRule>
          <x14:cfRule type="cellIs" priority="1131" operator="equal" id="{07A1C08F-D213-4DBB-8F9E-780AE5447A41}">
            <xm:f>'12 Formulas'!$X$3</xm:f>
            <x14:dxf>
              <fill>
                <patternFill>
                  <bgColor rgb="FFFF0000"/>
                </patternFill>
              </fill>
            </x14:dxf>
          </x14:cfRule>
          <xm:sqref>D282</xm:sqref>
        </x14:conditionalFormatting>
        <x14:conditionalFormatting xmlns:xm="http://schemas.microsoft.com/office/excel/2006/main">
          <x14:cfRule type="cellIs" priority="1137" operator="equal" id="{96928A4D-594B-43D0-9C4C-90D2AF314FEB}">
            <xm:f>'12 Formulas'!$AK$2</xm:f>
            <x14:dxf>
              <fill>
                <patternFill>
                  <bgColor rgb="FFFF0000"/>
                </patternFill>
              </fill>
            </x14:dxf>
          </x14:cfRule>
          <x14:cfRule type="cellIs" priority="1138" operator="equal" id="{C71A767B-56F7-499A-92B1-BFC9C135889A}">
            <xm:f>'12 Formulas'!$AK$3</xm:f>
            <x14:dxf>
              <fill>
                <patternFill>
                  <bgColor rgb="FFFFC000"/>
                </patternFill>
              </fill>
            </x14:dxf>
          </x14:cfRule>
          <x14:cfRule type="cellIs" priority="1139" operator="equal" id="{93ECE849-4CD0-4BF0-BC11-4B6925931AFA}">
            <xm:f>'12 Formulas'!$AK$4</xm:f>
            <x14:dxf>
              <fill>
                <patternFill>
                  <bgColor rgb="FFFFFF00"/>
                </patternFill>
              </fill>
            </x14:dxf>
          </x14:cfRule>
          <x14:cfRule type="cellIs" priority="1140" operator="equal" id="{474FAF37-8E8B-4C98-BA79-7F036073ACE2}">
            <xm:f>'12 Formulas'!$AK$5</xm:f>
            <x14:dxf>
              <fill>
                <patternFill>
                  <bgColor rgb="FF92D050"/>
                </patternFill>
              </fill>
            </x14:dxf>
          </x14:cfRule>
          <xm:sqref>E282</xm:sqref>
        </x14:conditionalFormatting>
        <x14:conditionalFormatting xmlns:xm="http://schemas.microsoft.com/office/excel/2006/main">
          <x14:cfRule type="cellIs" priority="477" operator="equal" id="{6FE2FD63-54BB-462A-A363-CC993E652A14}">
            <xm:f>'12 Formulas'!$AK$2</xm:f>
            <x14:dxf>
              <fill>
                <patternFill>
                  <bgColor rgb="FFFF0000"/>
                </patternFill>
              </fill>
            </x14:dxf>
          </x14:cfRule>
          <x14:cfRule type="cellIs" priority="478" operator="equal" id="{CD50F07E-0CF3-4BA6-AE95-325E4C4D2C8F}">
            <xm:f>'12 Formulas'!$AK$3</xm:f>
            <x14:dxf>
              <fill>
                <patternFill>
                  <bgColor rgb="FFFFC000"/>
                </patternFill>
              </fill>
            </x14:dxf>
          </x14:cfRule>
          <x14:cfRule type="cellIs" priority="479" operator="equal" id="{337C99C9-BCE7-496E-8196-21CBE5BC470F}">
            <xm:f>'12 Formulas'!$AK$4</xm:f>
            <x14:dxf>
              <fill>
                <patternFill>
                  <bgColor rgb="FFFFFF00"/>
                </patternFill>
              </fill>
            </x14:dxf>
          </x14:cfRule>
          <x14:cfRule type="cellIs" priority="480" operator="equal" id="{DE27085E-00B5-44F5-BD37-0F126E07AC64}">
            <xm:f>'12 Formulas'!$AK$5</xm:f>
            <x14:dxf>
              <fill>
                <patternFill>
                  <bgColor rgb="FF92D050"/>
                </patternFill>
              </fill>
            </x14:dxf>
          </x14:cfRule>
          <xm:sqref>G132</xm:sqref>
        </x14:conditionalFormatting>
        <x14:conditionalFormatting xmlns:xm="http://schemas.microsoft.com/office/excel/2006/main">
          <x14:cfRule type="cellIs" priority="249" operator="equal" id="{5B7070CB-C466-4A2D-8A14-A3BE32529F12}">
            <xm:f>'12 Formulas'!$AK$2</xm:f>
            <x14:dxf>
              <fill>
                <patternFill>
                  <bgColor rgb="FFFF0000"/>
                </patternFill>
              </fill>
            </x14:dxf>
          </x14:cfRule>
          <x14:cfRule type="cellIs" priority="250" operator="equal" id="{F2AF5B30-4906-45FF-BA21-899907A781E4}">
            <xm:f>'12 Formulas'!$AK$3</xm:f>
            <x14:dxf>
              <fill>
                <patternFill>
                  <bgColor rgb="FFFFC000"/>
                </patternFill>
              </fill>
            </x14:dxf>
          </x14:cfRule>
          <x14:cfRule type="cellIs" priority="251" operator="equal" id="{AFD93862-FE10-4FAC-84EE-11FA403F04CA}">
            <xm:f>'12 Formulas'!$AK$4</xm:f>
            <x14:dxf>
              <fill>
                <patternFill>
                  <bgColor rgb="FFFFFF00"/>
                </patternFill>
              </fill>
            </x14:dxf>
          </x14:cfRule>
          <x14:cfRule type="cellIs" priority="252" operator="equal" id="{764B84E0-E6B5-42CB-9F46-41FDAB179BE7}">
            <xm:f>'12 Formulas'!$AK$5</xm:f>
            <x14:dxf>
              <fill>
                <patternFill>
                  <bgColor rgb="FF92D050"/>
                </patternFill>
              </fill>
            </x14:dxf>
          </x14:cfRule>
          <xm:sqref>G303</xm:sqref>
        </x14:conditionalFormatting>
        <x14:conditionalFormatting xmlns:xm="http://schemas.microsoft.com/office/excel/2006/main">
          <x14:cfRule type="cellIs" priority="465" operator="equal" id="{B1F22E2C-1780-4976-A550-66505D6AA406}">
            <xm:f>'12 Formulas'!$AK$2</xm:f>
            <x14:dxf>
              <fill>
                <patternFill>
                  <bgColor rgb="FFFF0000"/>
                </patternFill>
              </fill>
            </x14:dxf>
          </x14:cfRule>
          <x14:cfRule type="cellIs" priority="466" operator="equal" id="{DDBFFF20-2E62-439A-B6EB-CE2708CA8AF7}">
            <xm:f>'12 Formulas'!$AK$3</xm:f>
            <x14:dxf>
              <fill>
                <patternFill>
                  <bgColor rgb="FFFFC000"/>
                </patternFill>
              </fill>
            </x14:dxf>
          </x14:cfRule>
          <x14:cfRule type="cellIs" priority="467" operator="equal" id="{7DDF4A3F-3059-4FD3-B530-C8BFC83C26B2}">
            <xm:f>'12 Formulas'!$AK$4</xm:f>
            <x14:dxf>
              <fill>
                <patternFill>
                  <bgColor rgb="FFFFFF00"/>
                </patternFill>
              </fill>
            </x14:dxf>
          </x14:cfRule>
          <x14:cfRule type="cellIs" priority="468" operator="equal" id="{B27FA9CA-B6CF-4883-911A-8FE7052AEE12}">
            <xm:f>'12 Formulas'!$AK$5</xm:f>
            <x14:dxf>
              <fill>
                <patternFill>
                  <bgColor rgb="FF92D050"/>
                </patternFill>
              </fill>
            </x14:dxf>
          </x14:cfRule>
          <xm:sqref>G141</xm:sqref>
        </x14:conditionalFormatting>
        <x14:conditionalFormatting xmlns:xm="http://schemas.microsoft.com/office/excel/2006/main">
          <x14:cfRule type="cellIs" priority="453" operator="equal" id="{C559312B-F12A-4C17-B186-B1C03CC0A7E2}">
            <xm:f>'12 Formulas'!$AK$2</xm:f>
            <x14:dxf>
              <fill>
                <patternFill>
                  <bgColor rgb="FFFF0000"/>
                </patternFill>
              </fill>
            </x14:dxf>
          </x14:cfRule>
          <x14:cfRule type="cellIs" priority="454" operator="equal" id="{E8B1608D-353F-40B0-8320-780325E1CAE1}">
            <xm:f>'12 Formulas'!$AK$3</xm:f>
            <x14:dxf>
              <fill>
                <patternFill>
                  <bgColor rgb="FFFFC000"/>
                </patternFill>
              </fill>
            </x14:dxf>
          </x14:cfRule>
          <x14:cfRule type="cellIs" priority="455" operator="equal" id="{E74CD9A2-23D0-4685-988A-833019A2117B}">
            <xm:f>'12 Formulas'!$AK$4</xm:f>
            <x14:dxf>
              <fill>
                <patternFill>
                  <bgColor rgb="FFFFFF00"/>
                </patternFill>
              </fill>
            </x14:dxf>
          </x14:cfRule>
          <x14:cfRule type="cellIs" priority="456" operator="equal" id="{CDB11D4A-618B-4AB5-9F0E-0A68214ABF31}">
            <xm:f>'12 Formulas'!$AK$5</xm:f>
            <x14:dxf>
              <fill>
                <patternFill>
                  <bgColor rgb="FF92D050"/>
                </patternFill>
              </fill>
            </x14:dxf>
          </x14:cfRule>
          <xm:sqref>G150</xm:sqref>
        </x14:conditionalFormatting>
        <x14:conditionalFormatting xmlns:xm="http://schemas.microsoft.com/office/excel/2006/main">
          <x14:cfRule type="cellIs" priority="441" operator="equal" id="{54CF1D13-2AC3-4349-B796-899845168A2F}">
            <xm:f>'12 Formulas'!$AK$2</xm:f>
            <x14:dxf>
              <fill>
                <patternFill>
                  <bgColor rgb="FFFF0000"/>
                </patternFill>
              </fill>
            </x14:dxf>
          </x14:cfRule>
          <x14:cfRule type="cellIs" priority="442" operator="equal" id="{40F395B7-0AB3-4D31-8AD2-2DFA2E2D6C60}">
            <xm:f>'12 Formulas'!$AK$3</xm:f>
            <x14:dxf>
              <fill>
                <patternFill>
                  <bgColor rgb="FFFFC000"/>
                </patternFill>
              </fill>
            </x14:dxf>
          </x14:cfRule>
          <x14:cfRule type="cellIs" priority="443" operator="equal" id="{398389F6-1FA1-4C4F-B7BA-1E6EB10D9EF3}">
            <xm:f>'12 Formulas'!$AK$4</xm:f>
            <x14:dxf>
              <fill>
                <patternFill>
                  <bgColor rgb="FFFFFF00"/>
                </patternFill>
              </fill>
            </x14:dxf>
          </x14:cfRule>
          <x14:cfRule type="cellIs" priority="444" operator="equal" id="{5138D36B-C701-46C1-AEE3-7B7BFE02EF43}">
            <xm:f>'12 Formulas'!$AK$5</xm:f>
            <x14:dxf>
              <fill>
                <patternFill>
                  <bgColor rgb="FF92D050"/>
                </patternFill>
              </fill>
            </x14:dxf>
          </x14:cfRule>
          <xm:sqref>G159</xm:sqref>
        </x14:conditionalFormatting>
        <x14:conditionalFormatting xmlns:xm="http://schemas.microsoft.com/office/excel/2006/main">
          <x14:cfRule type="cellIs" priority="429" operator="equal" id="{32A16925-0C62-42DB-9454-954EBABA9BF7}">
            <xm:f>'12 Formulas'!$AK$2</xm:f>
            <x14:dxf>
              <fill>
                <patternFill>
                  <bgColor rgb="FFFF0000"/>
                </patternFill>
              </fill>
            </x14:dxf>
          </x14:cfRule>
          <x14:cfRule type="cellIs" priority="430" operator="equal" id="{267D819B-A775-42FB-BBA8-2E1A25C89703}">
            <xm:f>'12 Formulas'!$AK$3</xm:f>
            <x14:dxf>
              <fill>
                <patternFill>
                  <bgColor rgb="FFFFC000"/>
                </patternFill>
              </fill>
            </x14:dxf>
          </x14:cfRule>
          <x14:cfRule type="cellIs" priority="431" operator="equal" id="{5002EB03-5D23-4E27-8A3F-1DB1E1BB362E}">
            <xm:f>'12 Formulas'!$AK$4</xm:f>
            <x14:dxf>
              <fill>
                <patternFill>
                  <bgColor rgb="FFFFFF00"/>
                </patternFill>
              </fill>
            </x14:dxf>
          </x14:cfRule>
          <x14:cfRule type="cellIs" priority="432" operator="equal" id="{0A10A730-B884-4641-A643-4B3AEAD5AC44}">
            <xm:f>'12 Formulas'!$AK$5</xm:f>
            <x14:dxf>
              <fill>
                <patternFill>
                  <bgColor rgb="FF92D050"/>
                </patternFill>
              </fill>
            </x14:dxf>
          </x14:cfRule>
          <xm:sqref>G168</xm:sqref>
        </x14:conditionalFormatting>
        <x14:conditionalFormatting xmlns:xm="http://schemas.microsoft.com/office/excel/2006/main">
          <x14:cfRule type="cellIs" priority="417" operator="equal" id="{A3B016E1-DF98-47B1-B702-6F8FB9E69474}">
            <xm:f>'12 Formulas'!$AK$2</xm:f>
            <x14:dxf>
              <fill>
                <patternFill>
                  <bgColor rgb="FFFF0000"/>
                </patternFill>
              </fill>
            </x14:dxf>
          </x14:cfRule>
          <x14:cfRule type="cellIs" priority="418" operator="equal" id="{E593CB39-1A2F-4A4F-B916-26E19B15F39E}">
            <xm:f>'12 Formulas'!$AK$3</xm:f>
            <x14:dxf>
              <fill>
                <patternFill>
                  <bgColor rgb="FFFFC000"/>
                </patternFill>
              </fill>
            </x14:dxf>
          </x14:cfRule>
          <x14:cfRule type="cellIs" priority="419" operator="equal" id="{F09E89D9-C6D8-41EE-B0E1-235CFFE3FF59}">
            <xm:f>'12 Formulas'!$AK$4</xm:f>
            <x14:dxf>
              <fill>
                <patternFill>
                  <bgColor rgb="FFFFFF00"/>
                </patternFill>
              </fill>
            </x14:dxf>
          </x14:cfRule>
          <x14:cfRule type="cellIs" priority="420" operator="equal" id="{2DB27A1B-E876-4962-8C73-199EAC84DC90}">
            <xm:f>'12 Formulas'!$AK$5</xm:f>
            <x14:dxf>
              <fill>
                <patternFill>
                  <bgColor rgb="FF92D050"/>
                </patternFill>
              </fill>
            </x14:dxf>
          </x14:cfRule>
          <xm:sqref>G177</xm:sqref>
        </x14:conditionalFormatting>
        <x14:conditionalFormatting xmlns:xm="http://schemas.microsoft.com/office/excel/2006/main">
          <x14:cfRule type="cellIs" priority="405" operator="equal" id="{AAC48A3A-1E43-4E35-80DC-12A5E68D2B46}">
            <xm:f>'12 Formulas'!$AK$2</xm:f>
            <x14:dxf>
              <fill>
                <patternFill>
                  <bgColor rgb="FFFF0000"/>
                </patternFill>
              </fill>
            </x14:dxf>
          </x14:cfRule>
          <x14:cfRule type="cellIs" priority="406" operator="equal" id="{EA5CABD5-57CC-4388-9B33-9D7FE2F7763B}">
            <xm:f>'12 Formulas'!$AK$3</xm:f>
            <x14:dxf>
              <fill>
                <patternFill>
                  <bgColor rgb="FFFFC000"/>
                </patternFill>
              </fill>
            </x14:dxf>
          </x14:cfRule>
          <x14:cfRule type="cellIs" priority="407" operator="equal" id="{43E3D65C-D5BD-46AE-8AFE-7A384E82CF1F}">
            <xm:f>'12 Formulas'!$AK$4</xm:f>
            <x14:dxf>
              <fill>
                <patternFill>
                  <bgColor rgb="FFFFFF00"/>
                </patternFill>
              </fill>
            </x14:dxf>
          </x14:cfRule>
          <x14:cfRule type="cellIs" priority="408" operator="equal" id="{F28A8C2E-8AE5-4E57-A8E5-6A9F6C3359B5}">
            <xm:f>'12 Formulas'!$AK$5</xm:f>
            <x14:dxf>
              <fill>
                <patternFill>
                  <bgColor rgb="FF92D050"/>
                </patternFill>
              </fill>
            </x14:dxf>
          </x14:cfRule>
          <xm:sqref>G186</xm:sqref>
        </x14:conditionalFormatting>
        <x14:conditionalFormatting xmlns:xm="http://schemas.microsoft.com/office/excel/2006/main">
          <x14:cfRule type="cellIs" priority="393" operator="equal" id="{AFD56B50-3A44-4B94-8C18-099DAB6540B4}">
            <xm:f>'12 Formulas'!$AK$2</xm:f>
            <x14:dxf>
              <fill>
                <patternFill>
                  <bgColor rgb="FFFF0000"/>
                </patternFill>
              </fill>
            </x14:dxf>
          </x14:cfRule>
          <x14:cfRule type="cellIs" priority="394" operator="equal" id="{96A51E6A-49E5-4B1B-ABF1-FF5416D37299}">
            <xm:f>'12 Formulas'!$AK$3</xm:f>
            <x14:dxf>
              <fill>
                <patternFill>
                  <bgColor rgb="FFFFC000"/>
                </patternFill>
              </fill>
            </x14:dxf>
          </x14:cfRule>
          <x14:cfRule type="cellIs" priority="395" operator="equal" id="{E302D93E-6A58-48E0-B1DD-0FA49E47F9ED}">
            <xm:f>'12 Formulas'!$AK$4</xm:f>
            <x14:dxf>
              <fill>
                <patternFill>
                  <bgColor rgb="FFFFFF00"/>
                </patternFill>
              </fill>
            </x14:dxf>
          </x14:cfRule>
          <x14:cfRule type="cellIs" priority="396" operator="equal" id="{308F3A87-AE21-495D-A103-DE2C0AEEDCB0}">
            <xm:f>'12 Formulas'!$AK$5</xm:f>
            <x14:dxf>
              <fill>
                <patternFill>
                  <bgColor rgb="FF92D050"/>
                </patternFill>
              </fill>
            </x14:dxf>
          </x14:cfRule>
          <xm:sqref>G195</xm:sqref>
        </x14:conditionalFormatting>
        <x14:conditionalFormatting xmlns:xm="http://schemas.microsoft.com/office/excel/2006/main">
          <x14:cfRule type="cellIs" priority="381" operator="equal" id="{6ED3F5AE-1CB0-4255-A02A-FD6B18B0595C}">
            <xm:f>'12 Formulas'!$AK$2</xm:f>
            <x14:dxf>
              <fill>
                <patternFill>
                  <bgColor rgb="FFFF0000"/>
                </patternFill>
              </fill>
            </x14:dxf>
          </x14:cfRule>
          <x14:cfRule type="cellIs" priority="382" operator="equal" id="{6DE39051-D370-41EA-85C9-3FED9C11C69F}">
            <xm:f>'12 Formulas'!$AK$3</xm:f>
            <x14:dxf>
              <fill>
                <patternFill>
                  <bgColor rgb="FFFFC000"/>
                </patternFill>
              </fill>
            </x14:dxf>
          </x14:cfRule>
          <x14:cfRule type="cellIs" priority="383" operator="equal" id="{DFC572CF-FBC4-4E1C-833F-4D6526AD3BBF}">
            <xm:f>'12 Formulas'!$AK$4</xm:f>
            <x14:dxf>
              <fill>
                <patternFill>
                  <bgColor rgb="FFFFFF00"/>
                </patternFill>
              </fill>
            </x14:dxf>
          </x14:cfRule>
          <x14:cfRule type="cellIs" priority="384" operator="equal" id="{8048B327-2873-4CA6-862D-2F7592668F9C}">
            <xm:f>'12 Formulas'!$AK$5</xm:f>
            <x14:dxf>
              <fill>
                <patternFill>
                  <bgColor rgb="FF92D050"/>
                </patternFill>
              </fill>
            </x14:dxf>
          </x14:cfRule>
          <xm:sqref>G204</xm:sqref>
        </x14:conditionalFormatting>
        <x14:conditionalFormatting xmlns:xm="http://schemas.microsoft.com/office/excel/2006/main">
          <x14:cfRule type="cellIs" priority="369" operator="equal" id="{CF63A152-3CBE-4186-BF37-09683786467E}">
            <xm:f>'12 Formulas'!$AK$2</xm:f>
            <x14:dxf>
              <fill>
                <patternFill>
                  <bgColor rgb="FFFF0000"/>
                </patternFill>
              </fill>
            </x14:dxf>
          </x14:cfRule>
          <x14:cfRule type="cellIs" priority="370" operator="equal" id="{53AA3AC8-3CD3-4081-9F20-1006C5A01140}">
            <xm:f>'12 Formulas'!$AK$3</xm:f>
            <x14:dxf>
              <fill>
                <patternFill>
                  <bgColor rgb="FFFFC000"/>
                </patternFill>
              </fill>
            </x14:dxf>
          </x14:cfRule>
          <x14:cfRule type="cellIs" priority="371" operator="equal" id="{9F732DC6-4736-49F1-8E9E-D36560993F7E}">
            <xm:f>'12 Formulas'!$AK$4</xm:f>
            <x14:dxf>
              <fill>
                <patternFill>
                  <bgColor rgb="FFFFFF00"/>
                </patternFill>
              </fill>
            </x14:dxf>
          </x14:cfRule>
          <x14:cfRule type="cellIs" priority="372" operator="equal" id="{5900A1F6-B220-4465-9904-F3EF3EDB7269}">
            <xm:f>'12 Formulas'!$AK$5</xm:f>
            <x14:dxf>
              <fill>
                <patternFill>
                  <bgColor rgb="FF92D050"/>
                </patternFill>
              </fill>
            </x14:dxf>
          </x14:cfRule>
          <xm:sqref>G213</xm:sqref>
        </x14:conditionalFormatting>
        <x14:conditionalFormatting xmlns:xm="http://schemas.microsoft.com/office/excel/2006/main">
          <x14:cfRule type="cellIs" priority="357" operator="equal" id="{A9F36586-5EE8-4FE5-991B-E3F2F8B73193}">
            <xm:f>'12 Formulas'!$AK$2</xm:f>
            <x14:dxf>
              <fill>
                <patternFill>
                  <bgColor rgb="FFFF0000"/>
                </patternFill>
              </fill>
            </x14:dxf>
          </x14:cfRule>
          <x14:cfRule type="cellIs" priority="358" operator="equal" id="{D667FB45-D35D-4D2A-A09A-2F6D6875791A}">
            <xm:f>'12 Formulas'!$AK$3</xm:f>
            <x14:dxf>
              <fill>
                <patternFill>
                  <bgColor rgb="FFFFC000"/>
                </patternFill>
              </fill>
            </x14:dxf>
          </x14:cfRule>
          <x14:cfRule type="cellIs" priority="359" operator="equal" id="{35651779-B73B-4B48-A3FF-9395E12F073A}">
            <xm:f>'12 Formulas'!$AK$4</xm:f>
            <x14:dxf>
              <fill>
                <patternFill>
                  <bgColor rgb="FFFFFF00"/>
                </patternFill>
              </fill>
            </x14:dxf>
          </x14:cfRule>
          <x14:cfRule type="cellIs" priority="360" operator="equal" id="{363EED3B-29BA-4EBD-A0E8-83FCA10F1D1D}">
            <xm:f>'12 Formulas'!$AK$5</xm:f>
            <x14:dxf>
              <fill>
                <patternFill>
                  <bgColor rgb="FF92D050"/>
                </patternFill>
              </fill>
            </x14:dxf>
          </x14:cfRule>
          <xm:sqref>G222</xm:sqref>
        </x14:conditionalFormatting>
        <x14:conditionalFormatting xmlns:xm="http://schemas.microsoft.com/office/excel/2006/main">
          <x14:cfRule type="cellIs" priority="345" operator="equal" id="{E5BC1E23-79C7-4FF0-8BFF-3DECEF9FACD2}">
            <xm:f>'12 Formulas'!$AK$2</xm:f>
            <x14:dxf>
              <fill>
                <patternFill>
                  <bgColor rgb="FFFF0000"/>
                </patternFill>
              </fill>
            </x14:dxf>
          </x14:cfRule>
          <x14:cfRule type="cellIs" priority="346" operator="equal" id="{1D4A5B33-842B-42D0-918C-FB75635F3D30}">
            <xm:f>'12 Formulas'!$AK$3</xm:f>
            <x14:dxf>
              <fill>
                <patternFill>
                  <bgColor rgb="FFFFC000"/>
                </patternFill>
              </fill>
            </x14:dxf>
          </x14:cfRule>
          <x14:cfRule type="cellIs" priority="347" operator="equal" id="{773DB51B-9A91-4BDF-91E8-E1240079A3C2}">
            <xm:f>'12 Formulas'!$AK$4</xm:f>
            <x14:dxf>
              <fill>
                <patternFill>
                  <bgColor rgb="FFFFFF00"/>
                </patternFill>
              </fill>
            </x14:dxf>
          </x14:cfRule>
          <x14:cfRule type="cellIs" priority="348" operator="equal" id="{B9DAAD62-7AE1-4E55-898B-0E7F7617352D}">
            <xm:f>'12 Formulas'!$AK$5</xm:f>
            <x14:dxf>
              <fill>
                <patternFill>
                  <bgColor rgb="FF92D050"/>
                </patternFill>
              </fill>
            </x14:dxf>
          </x14:cfRule>
          <xm:sqref>G231</xm:sqref>
        </x14:conditionalFormatting>
        <x14:conditionalFormatting xmlns:xm="http://schemas.microsoft.com/office/excel/2006/main">
          <x14:cfRule type="cellIs" priority="333" operator="equal" id="{B89B63EE-EA2F-476E-B9A3-EF0D806D1F84}">
            <xm:f>'12 Formulas'!$AK$2</xm:f>
            <x14:dxf>
              <fill>
                <patternFill>
                  <bgColor rgb="FFFF0000"/>
                </patternFill>
              </fill>
            </x14:dxf>
          </x14:cfRule>
          <x14:cfRule type="cellIs" priority="334" operator="equal" id="{902B2ABA-22DD-4797-9680-11E1F74B6097}">
            <xm:f>'12 Formulas'!$AK$3</xm:f>
            <x14:dxf>
              <fill>
                <patternFill>
                  <bgColor rgb="FFFFC000"/>
                </patternFill>
              </fill>
            </x14:dxf>
          </x14:cfRule>
          <x14:cfRule type="cellIs" priority="335" operator="equal" id="{6B2B45F8-1E4B-4C57-A902-3ADBC5D6B60A}">
            <xm:f>'12 Formulas'!$AK$4</xm:f>
            <x14:dxf>
              <fill>
                <patternFill>
                  <bgColor rgb="FFFFFF00"/>
                </patternFill>
              </fill>
            </x14:dxf>
          </x14:cfRule>
          <x14:cfRule type="cellIs" priority="336" operator="equal" id="{DD01DC28-E741-4D34-9E89-E18E033A6CE1}">
            <xm:f>'12 Formulas'!$AK$5</xm:f>
            <x14:dxf>
              <fill>
                <patternFill>
                  <bgColor rgb="FF92D050"/>
                </patternFill>
              </fill>
            </x14:dxf>
          </x14:cfRule>
          <xm:sqref>G240</xm:sqref>
        </x14:conditionalFormatting>
        <x14:conditionalFormatting xmlns:xm="http://schemas.microsoft.com/office/excel/2006/main">
          <x14:cfRule type="cellIs" priority="321" operator="equal" id="{3334EAFF-80EA-4124-84C3-D848E61B898A}">
            <xm:f>'12 Formulas'!$AK$2</xm:f>
            <x14:dxf>
              <fill>
                <patternFill>
                  <bgColor rgb="FFFF0000"/>
                </patternFill>
              </fill>
            </x14:dxf>
          </x14:cfRule>
          <x14:cfRule type="cellIs" priority="322" operator="equal" id="{1B211A9D-B98E-403E-9CFB-7A93F9B4B492}">
            <xm:f>'12 Formulas'!$AK$3</xm:f>
            <x14:dxf>
              <fill>
                <patternFill>
                  <bgColor rgb="FFFFC000"/>
                </patternFill>
              </fill>
            </x14:dxf>
          </x14:cfRule>
          <x14:cfRule type="cellIs" priority="323" operator="equal" id="{FBCA117E-4010-420D-AA5F-74AB45751509}">
            <xm:f>'12 Formulas'!$AK$4</xm:f>
            <x14:dxf>
              <fill>
                <patternFill>
                  <bgColor rgb="FFFFFF00"/>
                </patternFill>
              </fill>
            </x14:dxf>
          </x14:cfRule>
          <x14:cfRule type="cellIs" priority="324" operator="equal" id="{8405EA25-BA6A-40E6-A248-6C0AAA884D46}">
            <xm:f>'12 Formulas'!$AK$5</xm:f>
            <x14:dxf>
              <fill>
                <patternFill>
                  <bgColor rgb="FF92D050"/>
                </patternFill>
              </fill>
            </x14:dxf>
          </x14:cfRule>
          <xm:sqref>G249</xm:sqref>
        </x14:conditionalFormatting>
        <x14:conditionalFormatting xmlns:xm="http://schemas.microsoft.com/office/excel/2006/main">
          <x14:cfRule type="cellIs" priority="309" operator="equal" id="{442E2365-E925-424B-BAAA-55C9470D180F}">
            <xm:f>'12 Formulas'!$AK$2</xm:f>
            <x14:dxf>
              <fill>
                <patternFill>
                  <bgColor rgb="FFFF0000"/>
                </patternFill>
              </fill>
            </x14:dxf>
          </x14:cfRule>
          <x14:cfRule type="cellIs" priority="310" operator="equal" id="{4E6EBA6F-E2E6-4F46-912E-2318CFDA6823}">
            <xm:f>'12 Formulas'!$AK$3</xm:f>
            <x14:dxf>
              <fill>
                <patternFill>
                  <bgColor rgb="FFFFC000"/>
                </patternFill>
              </fill>
            </x14:dxf>
          </x14:cfRule>
          <x14:cfRule type="cellIs" priority="311" operator="equal" id="{CDF8E119-330E-46CB-8B6F-77E1D60961C8}">
            <xm:f>'12 Formulas'!$AK$4</xm:f>
            <x14:dxf>
              <fill>
                <patternFill>
                  <bgColor rgb="FFFFFF00"/>
                </patternFill>
              </fill>
            </x14:dxf>
          </x14:cfRule>
          <x14:cfRule type="cellIs" priority="312" operator="equal" id="{889EA67A-57D9-41F2-A462-FF4D6D1F75BB}">
            <xm:f>'12 Formulas'!$AK$5</xm:f>
            <x14:dxf>
              <fill>
                <patternFill>
                  <bgColor rgb="FF92D050"/>
                </patternFill>
              </fill>
            </x14:dxf>
          </x14:cfRule>
          <xm:sqref>G258</xm:sqref>
        </x14:conditionalFormatting>
        <x14:conditionalFormatting xmlns:xm="http://schemas.microsoft.com/office/excel/2006/main">
          <x14:cfRule type="cellIs" priority="297" operator="equal" id="{644F685D-029D-44CE-BF7B-1206C56C577B}">
            <xm:f>'12 Formulas'!$AK$2</xm:f>
            <x14:dxf>
              <fill>
                <patternFill>
                  <bgColor rgb="FFFF0000"/>
                </patternFill>
              </fill>
            </x14:dxf>
          </x14:cfRule>
          <x14:cfRule type="cellIs" priority="298" operator="equal" id="{54F3ABBB-829D-49AB-876D-B223C34C1B6B}">
            <xm:f>'12 Formulas'!$AK$3</xm:f>
            <x14:dxf>
              <fill>
                <patternFill>
                  <bgColor rgb="FFFFC000"/>
                </patternFill>
              </fill>
            </x14:dxf>
          </x14:cfRule>
          <x14:cfRule type="cellIs" priority="299" operator="equal" id="{A0897BDB-2441-4230-A8A7-024E4647A9FB}">
            <xm:f>'12 Formulas'!$AK$4</xm:f>
            <x14:dxf>
              <fill>
                <patternFill>
                  <bgColor rgb="FFFFFF00"/>
                </patternFill>
              </fill>
            </x14:dxf>
          </x14:cfRule>
          <x14:cfRule type="cellIs" priority="300" operator="equal" id="{9FC4DAAB-F2C9-4054-A16E-62B0A3BDB499}">
            <xm:f>'12 Formulas'!$AK$5</xm:f>
            <x14:dxf>
              <fill>
                <patternFill>
                  <bgColor rgb="FF92D050"/>
                </patternFill>
              </fill>
            </x14:dxf>
          </x14:cfRule>
          <xm:sqref>G267</xm:sqref>
        </x14:conditionalFormatting>
        <x14:conditionalFormatting xmlns:xm="http://schemas.microsoft.com/office/excel/2006/main">
          <x14:cfRule type="cellIs" priority="285" operator="equal" id="{008CE632-48DD-4A34-92DF-C56C1AAF065F}">
            <xm:f>'12 Formulas'!$AK$2</xm:f>
            <x14:dxf>
              <fill>
                <patternFill>
                  <bgColor rgb="FFFF0000"/>
                </patternFill>
              </fill>
            </x14:dxf>
          </x14:cfRule>
          <x14:cfRule type="cellIs" priority="286" operator="equal" id="{DBDCA074-5F98-40A4-87E7-512B74F1C370}">
            <xm:f>'12 Formulas'!$AK$3</xm:f>
            <x14:dxf>
              <fill>
                <patternFill>
                  <bgColor rgb="FFFFC000"/>
                </patternFill>
              </fill>
            </x14:dxf>
          </x14:cfRule>
          <x14:cfRule type="cellIs" priority="287" operator="equal" id="{5CD0F8AE-8095-4D9A-A4EE-ABDCA74A8BFE}">
            <xm:f>'12 Formulas'!$AK$4</xm:f>
            <x14:dxf>
              <fill>
                <patternFill>
                  <bgColor rgb="FFFFFF00"/>
                </patternFill>
              </fill>
            </x14:dxf>
          </x14:cfRule>
          <x14:cfRule type="cellIs" priority="288" operator="equal" id="{0CC3E2CA-2926-40F8-8BC2-1E849A8E278D}">
            <xm:f>'12 Formulas'!$AK$5</xm:f>
            <x14:dxf>
              <fill>
                <patternFill>
                  <bgColor rgb="FF92D050"/>
                </patternFill>
              </fill>
            </x14:dxf>
          </x14:cfRule>
          <xm:sqref>G276</xm:sqref>
        </x14:conditionalFormatting>
        <x14:conditionalFormatting xmlns:xm="http://schemas.microsoft.com/office/excel/2006/main">
          <x14:cfRule type="cellIs" priority="273" operator="equal" id="{2A8745FD-6137-4E78-B999-A72FBB60B1CA}">
            <xm:f>'12 Formulas'!$AK$2</xm:f>
            <x14:dxf>
              <fill>
                <patternFill>
                  <bgColor rgb="FFFF0000"/>
                </patternFill>
              </fill>
            </x14:dxf>
          </x14:cfRule>
          <x14:cfRule type="cellIs" priority="274" operator="equal" id="{2D6AFA17-4E1B-4D85-8CC9-D4C83572AD4C}">
            <xm:f>'12 Formulas'!$AK$3</xm:f>
            <x14:dxf>
              <fill>
                <patternFill>
                  <bgColor rgb="FFFFC000"/>
                </patternFill>
              </fill>
            </x14:dxf>
          </x14:cfRule>
          <x14:cfRule type="cellIs" priority="275" operator="equal" id="{DAC6B327-A099-42B3-9648-81A897B4AD5B}">
            <xm:f>'12 Formulas'!$AK$4</xm:f>
            <x14:dxf>
              <fill>
                <patternFill>
                  <bgColor rgb="FFFFFF00"/>
                </patternFill>
              </fill>
            </x14:dxf>
          </x14:cfRule>
          <x14:cfRule type="cellIs" priority="276" operator="equal" id="{7C51DA19-AD0F-4AF9-BD5D-736DD489F845}">
            <xm:f>'12 Formulas'!$AK$5</xm:f>
            <x14:dxf>
              <fill>
                <patternFill>
                  <bgColor rgb="FF92D050"/>
                </patternFill>
              </fill>
            </x14:dxf>
          </x14:cfRule>
          <xm:sqref>G285</xm:sqref>
        </x14:conditionalFormatting>
        <x14:conditionalFormatting xmlns:xm="http://schemas.microsoft.com/office/excel/2006/main">
          <x14:cfRule type="cellIs" priority="261" operator="equal" id="{C0D9C128-D4D5-481B-AB71-4E142B4FAE8C}">
            <xm:f>'12 Formulas'!$AK$2</xm:f>
            <x14:dxf>
              <fill>
                <patternFill>
                  <bgColor rgb="FFFF0000"/>
                </patternFill>
              </fill>
            </x14:dxf>
          </x14:cfRule>
          <x14:cfRule type="cellIs" priority="262" operator="equal" id="{593ED665-FE6B-4799-9739-37C5378C50D0}">
            <xm:f>'12 Formulas'!$AK$3</xm:f>
            <x14:dxf>
              <fill>
                <patternFill>
                  <bgColor rgb="FFFFC000"/>
                </patternFill>
              </fill>
            </x14:dxf>
          </x14:cfRule>
          <x14:cfRule type="cellIs" priority="263" operator="equal" id="{854EDA90-3C6D-47DD-AD7D-6C515DDDB0B8}">
            <xm:f>'12 Formulas'!$AK$4</xm:f>
            <x14:dxf>
              <fill>
                <patternFill>
                  <bgColor rgb="FFFFFF00"/>
                </patternFill>
              </fill>
            </x14:dxf>
          </x14:cfRule>
          <x14:cfRule type="cellIs" priority="264" operator="equal" id="{C647D68E-6036-462F-A84D-99C772E47CE6}">
            <xm:f>'12 Formulas'!$AK$5</xm:f>
            <x14:dxf>
              <fill>
                <patternFill>
                  <bgColor rgb="FF92D050"/>
                </patternFill>
              </fill>
            </x14:dxf>
          </x14:cfRule>
          <xm:sqref>G294</xm:sqref>
        </x14:conditionalFormatting>
        <x14:conditionalFormatting xmlns:xm="http://schemas.microsoft.com/office/excel/2006/main">
          <x14:cfRule type="cellIs" priority="633" operator="equal" id="{1F903E63-4F34-4D0D-8D16-5EAF764CA2BC}">
            <xm:f>'12 Formulas'!$AK$2</xm:f>
            <x14:dxf>
              <fill>
                <patternFill>
                  <bgColor rgb="FFFF0000"/>
                </patternFill>
              </fill>
            </x14:dxf>
          </x14:cfRule>
          <x14:cfRule type="cellIs" priority="634" operator="equal" id="{C8A8F56C-9435-4632-93FF-D6B22CD5F8B1}">
            <xm:f>'12 Formulas'!$AK$3</xm:f>
            <x14:dxf>
              <fill>
                <patternFill>
                  <bgColor rgb="FFFFC000"/>
                </patternFill>
              </fill>
            </x14:dxf>
          </x14:cfRule>
          <x14:cfRule type="cellIs" priority="635" operator="equal" id="{878D1005-AABD-479C-9C20-1FF852F8127D}">
            <xm:f>'12 Formulas'!$AK$4</xm:f>
            <x14:dxf>
              <fill>
                <patternFill>
                  <bgColor rgb="FFFFFF00"/>
                </patternFill>
              </fill>
            </x14:dxf>
          </x14:cfRule>
          <x14:cfRule type="cellIs" priority="636" operator="equal" id="{878EBC0C-4DA8-47EA-97F3-FBBF57010451}">
            <xm:f>'12 Formulas'!$AK$5</xm:f>
            <x14:dxf>
              <fill>
                <patternFill>
                  <bgColor rgb="FF92D050"/>
                </patternFill>
              </fill>
            </x14:dxf>
          </x14:cfRule>
          <xm:sqref>G15</xm:sqref>
        </x14:conditionalFormatting>
        <x14:conditionalFormatting xmlns:xm="http://schemas.microsoft.com/office/excel/2006/main">
          <x14:cfRule type="cellIs" priority="629" operator="equal" id="{7B7D0377-71F0-4DC6-8974-B8273DCCA734}">
            <xm:f>'12 Formulas'!$AK$2</xm:f>
            <x14:dxf>
              <fill>
                <patternFill>
                  <bgColor rgb="FFFF0000"/>
                </patternFill>
              </fill>
            </x14:dxf>
          </x14:cfRule>
          <x14:cfRule type="cellIs" priority="630" operator="equal" id="{388030ED-4509-4595-93CB-D404186386A5}">
            <xm:f>'12 Formulas'!$AK$3</xm:f>
            <x14:dxf>
              <fill>
                <patternFill>
                  <bgColor rgb="FFFFC000"/>
                </patternFill>
              </fill>
            </x14:dxf>
          </x14:cfRule>
          <x14:cfRule type="cellIs" priority="631" operator="equal" id="{83CE1A17-AA40-4DC0-A9FA-AFF05689E23F}">
            <xm:f>'12 Formulas'!$AK$4</xm:f>
            <x14:dxf>
              <fill>
                <patternFill>
                  <bgColor rgb="FFFFFF00"/>
                </patternFill>
              </fill>
            </x14:dxf>
          </x14:cfRule>
          <x14:cfRule type="cellIs" priority="632" operator="equal" id="{014BA8FF-CC89-41A8-B2CB-A1C838066C11}">
            <xm:f>'12 Formulas'!$AK$5</xm:f>
            <x14:dxf>
              <fill>
                <patternFill>
                  <bgColor rgb="FF92D050"/>
                </patternFill>
              </fill>
            </x14:dxf>
          </x14:cfRule>
          <xm:sqref>G18</xm:sqref>
        </x14:conditionalFormatting>
        <x14:conditionalFormatting xmlns:xm="http://schemas.microsoft.com/office/excel/2006/main">
          <x14:cfRule type="cellIs" priority="625" operator="equal" id="{C1A60524-FAEB-466C-8B77-FA9CCC9B6F3B}">
            <xm:f>'12 Formulas'!$AK$2</xm:f>
            <x14:dxf>
              <fill>
                <patternFill>
                  <bgColor rgb="FFFF0000"/>
                </patternFill>
              </fill>
            </x14:dxf>
          </x14:cfRule>
          <x14:cfRule type="cellIs" priority="626" operator="equal" id="{1927E34D-69BE-4BD7-9D0A-56F146196A3A}">
            <xm:f>'12 Formulas'!$AK$3</xm:f>
            <x14:dxf>
              <fill>
                <patternFill>
                  <bgColor rgb="FFFFC000"/>
                </patternFill>
              </fill>
            </x14:dxf>
          </x14:cfRule>
          <x14:cfRule type="cellIs" priority="627" operator="equal" id="{FD63BCAA-3CB6-4E0E-88E3-3987B0EB71D5}">
            <xm:f>'12 Formulas'!$AK$4</xm:f>
            <x14:dxf>
              <fill>
                <patternFill>
                  <bgColor rgb="FFFFFF00"/>
                </patternFill>
              </fill>
            </x14:dxf>
          </x14:cfRule>
          <x14:cfRule type="cellIs" priority="628" operator="equal" id="{CCAA6A83-A7B3-4FCD-871C-7694D8DF4EF9}">
            <xm:f>'12 Formulas'!$AK$5</xm:f>
            <x14:dxf>
              <fill>
                <patternFill>
                  <bgColor rgb="FF92D050"/>
                </patternFill>
              </fill>
            </x14:dxf>
          </x14:cfRule>
          <xm:sqref>G21</xm:sqref>
        </x14:conditionalFormatting>
        <x14:conditionalFormatting xmlns:xm="http://schemas.microsoft.com/office/excel/2006/main">
          <x14:cfRule type="cellIs" priority="621" operator="equal" id="{90FB1553-00B5-4C3D-A2B4-A602D9C2F547}">
            <xm:f>'12 Formulas'!$AK$2</xm:f>
            <x14:dxf>
              <fill>
                <patternFill>
                  <bgColor rgb="FFFF0000"/>
                </patternFill>
              </fill>
            </x14:dxf>
          </x14:cfRule>
          <x14:cfRule type="cellIs" priority="622" operator="equal" id="{8A67DED7-CB23-4FF1-AECA-76E6D0639826}">
            <xm:f>'12 Formulas'!$AK$3</xm:f>
            <x14:dxf>
              <fill>
                <patternFill>
                  <bgColor rgb="FFFFC000"/>
                </patternFill>
              </fill>
            </x14:dxf>
          </x14:cfRule>
          <x14:cfRule type="cellIs" priority="623" operator="equal" id="{04D2E430-7A41-475B-90A8-282AD629A3FE}">
            <xm:f>'12 Formulas'!$AK$4</xm:f>
            <x14:dxf>
              <fill>
                <patternFill>
                  <bgColor rgb="FFFFFF00"/>
                </patternFill>
              </fill>
            </x14:dxf>
          </x14:cfRule>
          <x14:cfRule type="cellIs" priority="624" operator="equal" id="{65334D9D-C0BD-41CB-A5D4-396CFC805B78}">
            <xm:f>'12 Formulas'!$AK$5</xm:f>
            <x14:dxf>
              <fill>
                <patternFill>
                  <bgColor rgb="FF92D050"/>
                </patternFill>
              </fill>
            </x14:dxf>
          </x14:cfRule>
          <xm:sqref>G24</xm:sqref>
        </x14:conditionalFormatting>
        <x14:conditionalFormatting xmlns:xm="http://schemas.microsoft.com/office/excel/2006/main">
          <x14:cfRule type="cellIs" priority="617" operator="equal" id="{2B46107B-F2BD-46A6-93EA-5206FC708FDB}">
            <xm:f>'12 Formulas'!$AK$2</xm:f>
            <x14:dxf>
              <fill>
                <patternFill>
                  <bgColor rgb="FFFF0000"/>
                </patternFill>
              </fill>
            </x14:dxf>
          </x14:cfRule>
          <x14:cfRule type="cellIs" priority="618" operator="equal" id="{F62FE6A4-7866-452A-A66B-AA4C29D12F0E}">
            <xm:f>'12 Formulas'!$AK$3</xm:f>
            <x14:dxf>
              <fill>
                <patternFill>
                  <bgColor rgb="FFFFC000"/>
                </patternFill>
              </fill>
            </x14:dxf>
          </x14:cfRule>
          <x14:cfRule type="cellIs" priority="619" operator="equal" id="{29CE61E0-6860-4512-9C4D-CEA5506AD632}">
            <xm:f>'12 Formulas'!$AK$4</xm:f>
            <x14:dxf>
              <fill>
                <patternFill>
                  <bgColor rgb="FFFFFF00"/>
                </patternFill>
              </fill>
            </x14:dxf>
          </x14:cfRule>
          <x14:cfRule type="cellIs" priority="620" operator="equal" id="{45952BAC-4D62-47C3-85C2-72EA393D0935}">
            <xm:f>'12 Formulas'!$AK$5</xm:f>
            <x14:dxf>
              <fill>
                <patternFill>
                  <bgColor rgb="FF92D050"/>
                </patternFill>
              </fill>
            </x14:dxf>
          </x14:cfRule>
          <xm:sqref>G27</xm:sqref>
        </x14:conditionalFormatting>
        <x14:conditionalFormatting xmlns:xm="http://schemas.microsoft.com/office/excel/2006/main">
          <x14:cfRule type="cellIs" priority="613" operator="equal" id="{91391002-F28A-4634-9557-D72BA1C71566}">
            <xm:f>'12 Formulas'!$AK$2</xm:f>
            <x14:dxf>
              <fill>
                <patternFill>
                  <bgColor rgb="FFFF0000"/>
                </patternFill>
              </fill>
            </x14:dxf>
          </x14:cfRule>
          <x14:cfRule type="cellIs" priority="614" operator="equal" id="{997583F4-9387-4F85-B6D8-E5D05B671559}">
            <xm:f>'12 Formulas'!$AK$3</xm:f>
            <x14:dxf>
              <fill>
                <patternFill>
                  <bgColor rgb="FFFFC000"/>
                </patternFill>
              </fill>
            </x14:dxf>
          </x14:cfRule>
          <x14:cfRule type="cellIs" priority="615" operator="equal" id="{2B703DD6-62A6-4433-9FA9-17968903CECE}">
            <xm:f>'12 Formulas'!$AK$4</xm:f>
            <x14:dxf>
              <fill>
                <patternFill>
                  <bgColor rgb="FFFFFF00"/>
                </patternFill>
              </fill>
            </x14:dxf>
          </x14:cfRule>
          <x14:cfRule type="cellIs" priority="616" operator="equal" id="{680BE5FB-6832-42DE-B857-43EADC4DBFB8}">
            <xm:f>'12 Formulas'!$AK$5</xm:f>
            <x14:dxf>
              <fill>
                <patternFill>
                  <bgColor rgb="FF92D050"/>
                </patternFill>
              </fill>
            </x14:dxf>
          </x14:cfRule>
          <xm:sqref>G30</xm:sqref>
        </x14:conditionalFormatting>
        <x14:conditionalFormatting xmlns:xm="http://schemas.microsoft.com/office/excel/2006/main">
          <x14:cfRule type="cellIs" priority="609" operator="equal" id="{08944BCC-01AA-4514-8462-2A7199278690}">
            <xm:f>'12 Formulas'!$AK$2</xm:f>
            <x14:dxf>
              <fill>
                <patternFill>
                  <bgColor rgb="FFFF0000"/>
                </patternFill>
              </fill>
            </x14:dxf>
          </x14:cfRule>
          <x14:cfRule type="cellIs" priority="610" operator="equal" id="{D5F9D42F-45E3-4CE7-963B-734A1BDDF6E5}">
            <xm:f>'12 Formulas'!$AK$3</xm:f>
            <x14:dxf>
              <fill>
                <patternFill>
                  <bgColor rgb="FFFFC000"/>
                </patternFill>
              </fill>
            </x14:dxf>
          </x14:cfRule>
          <x14:cfRule type="cellIs" priority="611" operator="equal" id="{642E7812-7070-42B6-AC51-915AFAA4BB16}">
            <xm:f>'12 Formulas'!$AK$4</xm:f>
            <x14:dxf>
              <fill>
                <patternFill>
                  <bgColor rgb="FFFFFF00"/>
                </patternFill>
              </fill>
            </x14:dxf>
          </x14:cfRule>
          <x14:cfRule type="cellIs" priority="612" operator="equal" id="{268E27A7-E270-4E8D-AC0A-3978C5FEB650}">
            <xm:f>'12 Formulas'!$AK$5</xm:f>
            <x14:dxf>
              <fill>
                <patternFill>
                  <bgColor rgb="FF92D050"/>
                </patternFill>
              </fill>
            </x14:dxf>
          </x14:cfRule>
          <xm:sqref>G33</xm:sqref>
        </x14:conditionalFormatting>
        <x14:conditionalFormatting xmlns:xm="http://schemas.microsoft.com/office/excel/2006/main">
          <x14:cfRule type="cellIs" priority="605" operator="equal" id="{22B7BA18-E7FF-4ABE-A43A-B1B6DB31541A}">
            <xm:f>'12 Formulas'!$AK$2</xm:f>
            <x14:dxf>
              <fill>
                <patternFill>
                  <bgColor rgb="FFFF0000"/>
                </patternFill>
              </fill>
            </x14:dxf>
          </x14:cfRule>
          <x14:cfRule type="cellIs" priority="606" operator="equal" id="{BADC6F83-C95C-44CC-A66B-A7CD814720E1}">
            <xm:f>'12 Formulas'!$AK$3</xm:f>
            <x14:dxf>
              <fill>
                <patternFill>
                  <bgColor rgb="FFFFC000"/>
                </patternFill>
              </fill>
            </x14:dxf>
          </x14:cfRule>
          <x14:cfRule type="cellIs" priority="607" operator="equal" id="{4B552B49-B910-4EB9-8ED3-13DA881E903F}">
            <xm:f>'12 Formulas'!$AK$4</xm:f>
            <x14:dxf>
              <fill>
                <patternFill>
                  <bgColor rgb="FFFFFF00"/>
                </patternFill>
              </fill>
            </x14:dxf>
          </x14:cfRule>
          <x14:cfRule type="cellIs" priority="608" operator="equal" id="{2CEBE9E9-19A0-42DE-AFF7-7CDC41D04703}">
            <xm:f>'12 Formulas'!$AK$5</xm:f>
            <x14:dxf>
              <fill>
                <patternFill>
                  <bgColor rgb="FF92D050"/>
                </patternFill>
              </fill>
            </x14:dxf>
          </x14:cfRule>
          <xm:sqref>G36</xm:sqref>
        </x14:conditionalFormatting>
        <x14:conditionalFormatting xmlns:xm="http://schemas.microsoft.com/office/excel/2006/main">
          <x14:cfRule type="cellIs" priority="601" operator="equal" id="{33BD146E-5A7C-4379-9C41-4CCA761BCAF4}">
            <xm:f>'12 Formulas'!$AK$2</xm:f>
            <x14:dxf>
              <fill>
                <patternFill>
                  <bgColor rgb="FFFF0000"/>
                </patternFill>
              </fill>
            </x14:dxf>
          </x14:cfRule>
          <x14:cfRule type="cellIs" priority="602" operator="equal" id="{2E0E3AF3-B7D3-4401-BB82-C168A81D21F8}">
            <xm:f>'12 Formulas'!$AK$3</xm:f>
            <x14:dxf>
              <fill>
                <patternFill>
                  <bgColor rgb="FFFFC000"/>
                </patternFill>
              </fill>
            </x14:dxf>
          </x14:cfRule>
          <x14:cfRule type="cellIs" priority="603" operator="equal" id="{F1FFE555-F5E9-48BC-B1CB-175CB2A6B009}">
            <xm:f>'12 Formulas'!$AK$4</xm:f>
            <x14:dxf>
              <fill>
                <patternFill>
                  <bgColor rgb="FFFFFF00"/>
                </patternFill>
              </fill>
            </x14:dxf>
          </x14:cfRule>
          <x14:cfRule type="cellIs" priority="604" operator="equal" id="{3FD8A9C5-49C1-41C5-801D-9B1E29996E9A}">
            <xm:f>'12 Formulas'!$AK$5</xm:f>
            <x14:dxf>
              <fill>
                <patternFill>
                  <bgColor rgb="FF92D050"/>
                </patternFill>
              </fill>
            </x14:dxf>
          </x14:cfRule>
          <xm:sqref>G39</xm:sqref>
        </x14:conditionalFormatting>
        <x14:conditionalFormatting xmlns:xm="http://schemas.microsoft.com/office/excel/2006/main">
          <x14:cfRule type="cellIs" priority="597" operator="equal" id="{08995B7A-8C85-41C9-8404-67BF4A2E4B11}">
            <xm:f>'12 Formulas'!$AK$2</xm:f>
            <x14:dxf>
              <fill>
                <patternFill>
                  <bgColor rgb="FFFF0000"/>
                </patternFill>
              </fill>
            </x14:dxf>
          </x14:cfRule>
          <x14:cfRule type="cellIs" priority="598" operator="equal" id="{EBC841FE-1A00-4F69-ADBB-32929CE4DCEB}">
            <xm:f>'12 Formulas'!$AK$3</xm:f>
            <x14:dxf>
              <fill>
                <patternFill>
                  <bgColor rgb="FFFFC000"/>
                </patternFill>
              </fill>
            </x14:dxf>
          </x14:cfRule>
          <x14:cfRule type="cellIs" priority="599" operator="equal" id="{D851478E-3016-4F95-AD5E-A6CC1A02E5F8}">
            <xm:f>'12 Formulas'!$AK$4</xm:f>
            <x14:dxf>
              <fill>
                <patternFill>
                  <bgColor rgb="FFFFFF00"/>
                </patternFill>
              </fill>
            </x14:dxf>
          </x14:cfRule>
          <x14:cfRule type="cellIs" priority="600" operator="equal" id="{6BEA4B0A-707B-4FBB-BB52-4460F06D7265}">
            <xm:f>'12 Formulas'!$AK$5</xm:f>
            <x14:dxf>
              <fill>
                <patternFill>
                  <bgColor rgb="FF92D050"/>
                </patternFill>
              </fill>
            </x14:dxf>
          </x14:cfRule>
          <xm:sqref>G42</xm:sqref>
        </x14:conditionalFormatting>
        <x14:conditionalFormatting xmlns:xm="http://schemas.microsoft.com/office/excel/2006/main">
          <x14:cfRule type="cellIs" priority="593" operator="equal" id="{802FA491-8A11-424A-AE87-A0676BF27627}">
            <xm:f>'12 Formulas'!$AK$2</xm:f>
            <x14:dxf>
              <fill>
                <patternFill>
                  <bgColor rgb="FFFF0000"/>
                </patternFill>
              </fill>
            </x14:dxf>
          </x14:cfRule>
          <x14:cfRule type="cellIs" priority="594" operator="equal" id="{F012A71D-0BC4-4D7A-B104-AABA80B626A5}">
            <xm:f>'12 Formulas'!$AK$3</xm:f>
            <x14:dxf>
              <fill>
                <patternFill>
                  <bgColor rgb="FFFFC000"/>
                </patternFill>
              </fill>
            </x14:dxf>
          </x14:cfRule>
          <x14:cfRule type="cellIs" priority="595" operator="equal" id="{4ACE8EDA-3C0D-472D-8E80-01E37341B74F}">
            <xm:f>'12 Formulas'!$AK$4</xm:f>
            <x14:dxf>
              <fill>
                <patternFill>
                  <bgColor rgb="FFFFFF00"/>
                </patternFill>
              </fill>
            </x14:dxf>
          </x14:cfRule>
          <x14:cfRule type="cellIs" priority="596" operator="equal" id="{750E2C19-00AD-46A3-AA5A-A2CE9A061F6B}">
            <xm:f>'12 Formulas'!$AK$5</xm:f>
            <x14:dxf>
              <fill>
                <patternFill>
                  <bgColor rgb="FF92D050"/>
                </patternFill>
              </fill>
            </x14:dxf>
          </x14:cfRule>
          <xm:sqref>G45</xm:sqref>
        </x14:conditionalFormatting>
        <x14:conditionalFormatting xmlns:xm="http://schemas.microsoft.com/office/excel/2006/main">
          <x14:cfRule type="cellIs" priority="589" operator="equal" id="{7CAFD74C-3609-4A1B-BAD7-117A54F74CEF}">
            <xm:f>'12 Formulas'!$AK$2</xm:f>
            <x14:dxf>
              <fill>
                <patternFill>
                  <bgColor rgb="FFFF0000"/>
                </patternFill>
              </fill>
            </x14:dxf>
          </x14:cfRule>
          <x14:cfRule type="cellIs" priority="590" operator="equal" id="{D444F0C1-9A2D-497C-881C-8ECC58C64489}">
            <xm:f>'12 Formulas'!$AK$3</xm:f>
            <x14:dxf>
              <fill>
                <patternFill>
                  <bgColor rgb="FFFFC000"/>
                </patternFill>
              </fill>
            </x14:dxf>
          </x14:cfRule>
          <x14:cfRule type="cellIs" priority="591" operator="equal" id="{DC1FC450-26CC-4B8A-8D75-BC2DC2DB5B8B}">
            <xm:f>'12 Formulas'!$AK$4</xm:f>
            <x14:dxf>
              <fill>
                <patternFill>
                  <bgColor rgb="FFFFFF00"/>
                </patternFill>
              </fill>
            </x14:dxf>
          </x14:cfRule>
          <x14:cfRule type="cellIs" priority="592" operator="equal" id="{9927C50F-569E-4910-84CC-0A6788A6835F}">
            <xm:f>'12 Formulas'!$AK$5</xm:f>
            <x14:dxf>
              <fill>
                <patternFill>
                  <bgColor rgb="FF92D050"/>
                </patternFill>
              </fill>
            </x14:dxf>
          </x14:cfRule>
          <xm:sqref>G48</xm:sqref>
        </x14:conditionalFormatting>
        <x14:conditionalFormatting xmlns:xm="http://schemas.microsoft.com/office/excel/2006/main">
          <x14:cfRule type="cellIs" priority="585" operator="equal" id="{ACF4F38B-0AD8-406E-B783-52061438879D}">
            <xm:f>'12 Formulas'!$AK$2</xm:f>
            <x14:dxf>
              <fill>
                <patternFill>
                  <bgColor rgb="FFFF0000"/>
                </patternFill>
              </fill>
            </x14:dxf>
          </x14:cfRule>
          <x14:cfRule type="cellIs" priority="586" operator="equal" id="{7D543E85-28CF-487A-A6F8-83B4C22D5E99}">
            <xm:f>'12 Formulas'!$AK$3</xm:f>
            <x14:dxf>
              <fill>
                <patternFill>
                  <bgColor rgb="FFFFC000"/>
                </patternFill>
              </fill>
            </x14:dxf>
          </x14:cfRule>
          <x14:cfRule type="cellIs" priority="587" operator="equal" id="{C37E52FF-A805-423F-A35C-FAC1FF99B46B}">
            <xm:f>'12 Formulas'!$AK$4</xm:f>
            <x14:dxf>
              <fill>
                <patternFill>
                  <bgColor rgb="FFFFFF00"/>
                </patternFill>
              </fill>
            </x14:dxf>
          </x14:cfRule>
          <x14:cfRule type="cellIs" priority="588" operator="equal" id="{CDBCC4B4-0D39-4A2D-A7E2-8E2593079CBB}">
            <xm:f>'12 Formulas'!$AK$5</xm:f>
            <x14:dxf>
              <fill>
                <patternFill>
                  <bgColor rgb="FF92D050"/>
                </patternFill>
              </fill>
            </x14:dxf>
          </x14:cfRule>
          <xm:sqref>G51</xm:sqref>
        </x14:conditionalFormatting>
        <x14:conditionalFormatting xmlns:xm="http://schemas.microsoft.com/office/excel/2006/main">
          <x14:cfRule type="cellIs" priority="581" operator="equal" id="{CBB3E48E-DC83-41B5-BB50-405D99D3FA8B}">
            <xm:f>'12 Formulas'!$AK$2</xm:f>
            <x14:dxf>
              <fill>
                <patternFill>
                  <bgColor rgb="FFFF0000"/>
                </patternFill>
              </fill>
            </x14:dxf>
          </x14:cfRule>
          <x14:cfRule type="cellIs" priority="582" operator="equal" id="{F5E5D886-3CAF-4852-B87F-BC4C86529A91}">
            <xm:f>'12 Formulas'!$AK$3</xm:f>
            <x14:dxf>
              <fill>
                <patternFill>
                  <bgColor rgb="FFFFC000"/>
                </patternFill>
              </fill>
            </x14:dxf>
          </x14:cfRule>
          <x14:cfRule type="cellIs" priority="583" operator="equal" id="{02E407A9-9BDF-44A0-9155-148C03DCF9DF}">
            <xm:f>'12 Formulas'!$AK$4</xm:f>
            <x14:dxf>
              <fill>
                <patternFill>
                  <bgColor rgb="FFFFFF00"/>
                </patternFill>
              </fill>
            </x14:dxf>
          </x14:cfRule>
          <x14:cfRule type="cellIs" priority="584" operator="equal" id="{9CEA29D7-8604-493B-ABC9-948F8AC1EEA6}">
            <xm:f>'12 Formulas'!$AK$5</xm:f>
            <x14:dxf>
              <fill>
                <patternFill>
                  <bgColor rgb="FF92D050"/>
                </patternFill>
              </fill>
            </x14:dxf>
          </x14:cfRule>
          <xm:sqref>G54</xm:sqref>
        </x14:conditionalFormatting>
        <x14:conditionalFormatting xmlns:xm="http://schemas.microsoft.com/office/excel/2006/main">
          <x14:cfRule type="cellIs" priority="577" operator="equal" id="{60FDA1A6-A9A1-40FA-8E5E-C972545CFAEC}">
            <xm:f>'12 Formulas'!$AK$2</xm:f>
            <x14:dxf>
              <fill>
                <patternFill>
                  <bgColor rgb="FFFF0000"/>
                </patternFill>
              </fill>
            </x14:dxf>
          </x14:cfRule>
          <x14:cfRule type="cellIs" priority="578" operator="equal" id="{051E5DB4-D817-4FFA-976C-FC9FDD9B5157}">
            <xm:f>'12 Formulas'!$AK$3</xm:f>
            <x14:dxf>
              <fill>
                <patternFill>
                  <bgColor rgb="FFFFC000"/>
                </patternFill>
              </fill>
            </x14:dxf>
          </x14:cfRule>
          <x14:cfRule type="cellIs" priority="579" operator="equal" id="{5DE603B8-EFE2-4FE7-9973-3C206D11AAD3}">
            <xm:f>'12 Formulas'!$AK$4</xm:f>
            <x14:dxf>
              <fill>
                <patternFill>
                  <bgColor rgb="FFFFFF00"/>
                </patternFill>
              </fill>
            </x14:dxf>
          </x14:cfRule>
          <x14:cfRule type="cellIs" priority="580" operator="equal" id="{C75046AC-7854-41F2-BF3E-92B392870931}">
            <xm:f>'12 Formulas'!$AK$5</xm:f>
            <x14:dxf>
              <fill>
                <patternFill>
                  <bgColor rgb="FF92D050"/>
                </patternFill>
              </fill>
            </x14:dxf>
          </x14:cfRule>
          <xm:sqref>G57</xm:sqref>
        </x14:conditionalFormatting>
        <x14:conditionalFormatting xmlns:xm="http://schemas.microsoft.com/office/excel/2006/main">
          <x14:cfRule type="cellIs" priority="573" operator="equal" id="{9E039DBE-9D78-4D87-AC89-069D1BFD3D42}">
            <xm:f>'12 Formulas'!$AK$2</xm:f>
            <x14:dxf>
              <fill>
                <patternFill>
                  <bgColor rgb="FFFF0000"/>
                </patternFill>
              </fill>
            </x14:dxf>
          </x14:cfRule>
          <x14:cfRule type="cellIs" priority="574" operator="equal" id="{AFC54C61-21AB-41E8-BEB5-1277C95FAB25}">
            <xm:f>'12 Formulas'!$AK$3</xm:f>
            <x14:dxf>
              <fill>
                <patternFill>
                  <bgColor rgb="FFFFC000"/>
                </patternFill>
              </fill>
            </x14:dxf>
          </x14:cfRule>
          <x14:cfRule type="cellIs" priority="575" operator="equal" id="{C977E82A-85AD-4468-8AD7-9C83C69438FC}">
            <xm:f>'12 Formulas'!$AK$4</xm:f>
            <x14:dxf>
              <fill>
                <patternFill>
                  <bgColor rgb="FFFFFF00"/>
                </patternFill>
              </fill>
            </x14:dxf>
          </x14:cfRule>
          <x14:cfRule type="cellIs" priority="576" operator="equal" id="{F9EFED85-EED6-415A-94C2-0AA8650E6535}">
            <xm:f>'12 Formulas'!$AK$5</xm:f>
            <x14:dxf>
              <fill>
                <patternFill>
                  <bgColor rgb="FF92D050"/>
                </patternFill>
              </fill>
            </x14:dxf>
          </x14:cfRule>
          <xm:sqref>G60</xm:sqref>
        </x14:conditionalFormatting>
        <x14:conditionalFormatting xmlns:xm="http://schemas.microsoft.com/office/excel/2006/main">
          <x14:cfRule type="cellIs" priority="569" operator="equal" id="{FBE4C9FD-491E-4E63-953D-F2E8F0F1EC07}">
            <xm:f>'12 Formulas'!$AK$2</xm:f>
            <x14:dxf>
              <fill>
                <patternFill>
                  <bgColor rgb="FFFF0000"/>
                </patternFill>
              </fill>
            </x14:dxf>
          </x14:cfRule>
          <x14:cfRule type="cellIs" priority="570" operator="equal" id="{6782D987-ECFE-474F-8853-31053C366976}">
            <xm:f>'12 Formulas'!$AK$3</xm:f>
            <x14:dxf>
              <fill>
                <patternFill>
                  <bgColor rgb="FFFFC000"/>
                </patternFill>
              </fill>
            </x14:dxf>
          </x14:cfRule>
          <x14:cfRule type="cellIs" priority="571" operator="equal" id="{920BF379-E629-42E7-9584-CAB73AFBC6D1}">
            <xm:f>'12 Formulas'!$AK$4</xm:f>
            <x14:dxf>
              <fill>
                <patternFill>
                  <bgColor rgb="FFFFFF00"/>
                </patternFill>
              </fill>
            </x14:dxf>
          </x14:cfRule>
          <x14:cfRule type="cellIs" priority="572" operator="equal" id="{61B0CA94-E687-4934-83E9-205A8FE06251}">
            <xm:f>'12 Formulas'!$AK$5</xm:f>
            <x14:dxf>
              <fill>
                <patternFill>
                  <bgColor rgb="FF92D050"/>
                </patternFill>
              </fill>
            </x14:dxf>
          </x14:cfRule>
          <xm:sqref>G63</xm:sqref>
        </x14:conditionalFormatting>
        <x14:conditionalFormatting xmlns:xm="http://schemas.microsoft.com/office/excel/2006/main">
          <x14:cfRule type="cellIs" priority="565" operator="equal" id="{A0C9F598-DD3D-4F87-B70A-48DA998F7DFF}">
            <xm:f>'12 Formulas'!$AK$2</xm:f>
            <x14:dxf>
              <fill>
                <patternFill>
                  <bgColor rgb="FFFF0000"/>
                </patternFill>
              </fill>
            </x14:dxf>
          </x14:cfRule>
          <x14:cfRule type="cellIs" priority="566" operator="equal" id="{17F10FBB-AAB7-4CD7-9ECF-23BD246534CF}">
            <xm:f>'12 Formulas'!$AK$3</xm:f>
            <x14:dxf>
              <fill>
                <patternFill>
                  <bgColor rgb="FFFFC000"/>
                </patternFill>
              </fill>
            </x14:dxf>
          </x14:cfRule>
          <x14:cfRule type="cellIs" priority="567" operator="equal" id="{8B589381-1569-4FFD-A97C-11650842D1EF}">
            <xm:f>'12 Formulas'!$AK$4</xm:f>
            <x14:dxf>
              <fill>
                <patternFill>
                  <bgColor rgb="FFFFFF00"/>
                </patternFill>
              </fill>
            </x14:dxf>
          </x14:cfRule>
          <x14:cfRule type="cellIs" priority="568" operator="equal" id="{BE7038DE-3ED1-458B-8CC9-567085E0F2BE}">
            <xm:f>'12 Formulas'!$AK$5</xm:f>
            <x14:dxf>
              <fill>
                <patternFill>
                  <bgColor rgb="FF92D050"/>
                </patternFill>
              </fill>
            </x14:dxf>
          </x14:cfRule>
          <xm:sqref>G66</xm:sqref>
        </x14:conditionalFormatting>
        <x14:conditionalFormatting xmlns:xm="http://schemas.microsoft.com/office/excel/2006/main">
          <x14:cfRule type="cellIs" priority="561" operator="equal" id="{73C08BD3-4376-4F75-96D9-66481A0658C3}">
            <xm:f>'12 Formulas'!$AK$2</xm:f>
            <x14:dxf>
              <fill>
                <patternFill>
                  <bgColor rgb="FFFF0000"/>
                </patternFill>
              </fill>
            </x14:dxf>
          </x14:cfRule>
          <x14:cfRule type="cellIs" priority="562" operator="equal" id="{CAF57946-1B0F-40D7-AA61-35AA9EDA5069}">
            <xm:f>'12 Formulas'!$AK$3</xm:f>
            <x14:dxf>
              <fill>
                <patternFill>
                  <bgColor rgb="FFFFC000"/>
                </patternFill>
              </fill>
            </x14:dxf>
          </x14:cfRule>
          <x14:cfRule type="cellIs" priority="563" operator="equal" id="{26C2021A-6729-4845-834C-F09B08A106A1}">
            <xm:f>'12 Formulas'!$AK$4</xm:f>
            <x14:dxf>
              <fill>
                <patternFill>
                  <bgColor rgb="FFFFFF00"/>
                </patternFill>
              </fill>
            </x14:dxf>
          </x14:cfRule>
          <x14:cfRule type="cellIs" priority="564" operator="equal" id="{C8B84D7C-9E57-4D75-9994-3FA1CE0CF5B3}">
            <xm:f>'12 Formulas'!$AK$5</xm:f>
            <x14:dxf>
              <fill>
                <patternFill>
                  <bgColor rgb="FF92D050"/>
                </patternFill>
              </fill>
            </x14:dxf>
          </x14:cfRule>
          <xm:sqref>G69</xm:sqref>
        </x14:conditionalFormatting>
        <x14:conditionalFormatting xmlns:xm="http://schemas.microsoft.com/office/excel/2006/main">
          <x14:cfRule type="cellIs" priority="557" operator="equal" id="{3A77DFCA-C1B4-4DD3-B5AD-471BC499FE78}">
            <xm:f>'12 Formulas'!$AK$2</xm:f>
            <x14:dxf>
              <fill>
                <patternFill>
                  <bgColor rgb="FFFF0000"/>
                </patternFill>
              </fill>
            </x14:dxf>
          </x14:cfRule>
          <x14:cfRule type="cellIs" priority="558" operator="equal" id="{5F7E1D6A-9974-41E3-A1B2-6BC399E27B72}">
            <xm:f>'12 Formulas'!$AK$3</xm:f>
            <x14:dxf>
              <fill>
                <patternFill>
                  <bgColor rgb="FFFFC000"/>
                </patternFill>
              </fill>
            </x14:dxf>
          </x14:cfRule>
          <x14:cfRule type="cellIs" priority="559" operator="equal" id="{EA7666A1-58AB-4F3F-9136-7D5D375772A3}">
            <xm:f>'12 Formulas'!$AK$4</xm:f>
            <x14:dxf>
              <fill>
                <patternFill>
                  <bgColor rgb="FFFFFF00"/>
                </patternFill>
              </fill>
            </x14:dxf>
          </x14:cfRule>
          <x14:cfRule type="cellIs" priority="560" operator="equal" id="{39EF01A1-04AB-4D80-8447-431A463B12EA}">
            <xm:f>'12 Formulas'!$AK$5</xm:f>
            <x14:dxf>
              <fill>
                <patternFill>
                  <bgColor rgb="FF92D050"/>
                </patternFill>
              </fill>
            </x14:dxf>
          </x14:cfRule>
          <xm:sqref>G72</xm:sqref>
        </x14:conditionalFormatting>
        <x14:conditionalFormatting xmlns:xm="http://schemas.microsoft.com/office/excel/2006/main">
          <x14:cfRule type="cellIs" priority="553" operator="equal" id="{438ACB40-42FA-4588-AAAF-3B6839DB4489}">
            <xm:f>'12 Formulas'!$AK$2</xm:f>
            <x14:dxf>
              <fill>
                <patternFill>
                  <bgColor rgb="FFFF0000"/>
                </patternFill>
              </fill>
            </x14:dxf>
          </x14:cfRule>
          <x14:cfRule type="cellIs" priority="554" operator="equal" id="{89F876B9-9281-4B82-B688-BF2356B7BF39}">
            <xm:f>'12 Formulas'!$AK$3</xm:f>
            <x14:dxf>
              <fill>
                <patternFill>
                  <bgColor rgb="FFFFC000"/>
                </patternFill>
              </fill>
            </x14:dxf>
          </x14:cfRule>
          <x14:cfRule type="cellIs" priority="555" operator="equal" id="{311A9F4D-40D4-48F5-A60D-E96A46FD46A0}">
            <xm:f>'12 Formulas'!$AK$4</xm:f>
            <x14:dxf>
              <fill>
                <patternFill>
                  <bgColor rgb="FFFFFF00"/>
                </patternFill>
              </fill>
            </x14:dxf>
          </x14:cfRule>
          <x14:cfRule type="cellIs" priority="556" operator="equal" id="{EE926715-E4E3-4573-A54A-3D64503234F8}">
            <xm:f>'12 Formulas'!$AK$5</xm:f>
            <x14:dxf>
              <fill>
                <patternFill>
                  <bgColor rgb="FF92D050"/>
                </patternFill>
              </fill>
            </x14:dxf>
          </x14:cfRule>
          <xm:sqref>G75</xm:sqref>
        </x14:conditionalFormatting>
        <x14:conditionalFormatting xmlns:xm="http://schemas.microsoft.com/office/excel/2006/main">
          <x14:cfRule type="cellIs" priority="549" operator="equal" id="{CB603F88-A47D-481D-A315-E7CAAAC5031E}">
            <xm:f>'12 Formulas'!$AK$2</xm:f>
            <x14:dxf>
              <fill>
                <patternFill>
                  <bgColor rgb="FFFF0000"/>
                </patternFill>
              </fill>
            </x14:dxf>
          </x14:cfRule>
          <x14:cfRule type="cellIs" priority="550" operator="equal" id="{DAC4FB59-6BCC-44D1-A4B5-66F55F879EB2}">
            <xm:f>'12 Formulas'!$AK$3</xm:f>
            <x14:dxf>
              <fill>
                <patternFill>
                  <bgColor rgb="FFFFC000"/>
                </patternFill>
              </fill>
            </x14:dxf>
          </x14:cfRule>
          <x14:cfRule type="cellIs" priority="551" operator="equal" id="{35A22CFE-57B7-4388-B340-586DAC47C19E}">
            <xm:f>'12 Formulas'!$AK$4</xm:f>
            <x14:dxf>
              <fill>
                <patternFill>
                  <bgColor rgb="FFFFFF00"/>
                </patternFill>
              </fill>
            </x14:dxf>
          </x14:cfRule>
          <x14:cfRule type="cellIs" priority="552" operator="equal" id="{F303430C-F9B1-4C1C-96C9-438A26AC7F31}">
            <xm:f>'12 Formulas'!$AK$5</xm:f>
            <x14:dxf>
              <fill>
                <patternFill>
                  <bgColor rgb="FF92D050"/>
                </patternFill>
              </fill>
            </x14:dxf>
          </x14:cfRule>
          <xm:sqref>G78</xm:sqref>
        </x14:conditionalFormatting>
        <x14:conditionalFormatting xmlns:xm="http://schemas.microsoft.com/office/excel/2006/main">
          <x14:cfRule type="cellIs" priority="545" operator="equal" id="{DE0A8E60-C031-470C-9594-F8DD211BB916}">
            <xm:f>'12 Formulas'!$AK$2</xm:f>
            <x14:dxf>
              <fill>
                <patternFill>
                  <bgColor rgb="FFFF0000"/>
                </patternFill>
              </fill>
            </x14:dxf>
          </x14:cfRule>
          <x14:cfRule type="cellIs" priority="546" operator="equal" id="{8704EF1D-7571-4C6E-9208-C16E84B12571}">
            <xm:f>'12 Formulas'!$AK$3</xm:f>
            <x14:dxf>
              <fill>
                <patternFill>
                  <bgColor rgb="FFFFC000"/>
                </patternFill>
              </fill>
            </x14:dxf>
          </x14:cfRule>
          <x14:cfRule type="cellIs" priority="547" operator="equal" id="{246DB164-2AE6-47EF-883E-C0ED50D9408D}">
            <xm:f>'12 Formulas'!$AK$4</xm:f>
            <x14:dxf>
              <fill>
                <patternFill>
                  <bgColor rgb="FFFFFF00"/>
                </patternFill>
              </fill>
            </x14:dxf>
          </x14:cfRule>
          <x14:cfRule type="cellIs" priority="548" operator="equal" id="{215A9C6E-DA21-49AE-9525-343E1A89B731}">
            <xm:f>'12 Formulas'!$AK$5</xm:f>
            <x14:dxf>
              <fill>
                <patternFill>
                  <bgColor rgb="FF92D050"/>
                </patternFill>
              </fill>
            </x14:dxf>
          </x14:cfRule>
          <xm:sqref>G81</xm:sqref>
        </x14:conditionalFormatting>
        <x14:conditionalFormatting xmlns:xm="http://schemas.microsoft.com/office/excel/2006/main">
          <x14:cfRule type="cellIs" priority="541" operator="equal" id="{0182022D-46B7-4D10-BF3B-4F021586E6A9}">
            <xm:f>'12 Formulas'!$AK$2</xm:f>
            <x14:dxf>
              <fill>
                <patternFill>
                  <bgColor rgb="FFFF0000"/>
                </patternFill>
              </fill>
            </x14:dxf>
          </x14:cfRule>
          <x14:cfRule type="cellIs" priority="542" operator="equal" id="{E83DD31E-8454-4CAC-8DE9-6DB60470CF0C}">
            <xm:f>'12 Formulas'!$AK$3</xm:f>
            <x14:dxf>
              <fill>
                <patternFill>
                  <bgColor rgb="FFFFC000"/>
                </patternFill>
              </fill>
            </x14:dxf>
          </x14:cfRule>
          <x14:cfRule type="cellIs" priority="543" operator="equal" id="{3EEA46F8-980B-4E6E-A426-EB9088FCF76D}">
            <xm:f>'12 Formulas'!$AK$4</xm:f>
            <x14:dxf>
              <fill>
                <patternFill>
                  <bgColor rgb="FFFFFF00"/>
                </patternFill>
              </fill>
            </x14:dxf>
          </x14:cfRule>
          <x14:cfRule type="cellIs" priority="544" operator="equal" id="{B69934F4-C259-4207-A94D-D821CD254A8C}">
            <xm:f>'12 Formulas'!$AK$5</xm:f>
            <x14:dxf>
              <fill>
                <patternFill>
                  <bgColor rgb="FF92D050"/>
                </patternFill>
              </fill>
            </x14:dxf>
          </x14:cfRule>
          <xm:sqref>G84</xm:sqref>
        </x14:conditionalFormatting>
        <x14:conditionalFormatting xmlns:xm="http://schemas.microsoft.com/office/excel/2006/main">
          <x14:cfRule type="cellIs" priority="537" operator="equal" id="{EE43E65F-D6AC-4356-868E-EBDE957BB4B9}">
            <xm:f>'12 Formulas'!$AK$2</xm:f>
            <x14:dxf>
              <fill>
                <patternFill>
                  <bgColor rgb="FFFF0000"/>
                </patternFill>
              </fill>
            </x14:dxf>
          </x14:cfRule>
          <x14:cfRule type="cellIs" priority="538" operator="equal" id="{B32A2C39-492C-4CAA-994B-8F211197A252}">
            <xm:f>'12 Formulas'!$AK$3</xm:f>
            <x14:dxf>
              <fill>
                <patternFill>
                  <bgColor rgb="FFFFC000"/>
                </patternFill>
              </fill>
            </x14:dxf>
          </x14:cfRule>
          <x14:cfRule type="cellIs" priority="539" operator="equal" id="{98D36774-C212-4669-A178-5B5CC115CA99}">
            <xm:f>'12 Formulas'!$AK$4</xm:f>
            <x14:dxf>
              <fill>
                <patternFill>
                  <bgColor rgb="FFFFFF00"/>
                </patternFill>
              </fill>
            </x14:dxf>
          </x14:cfRule>
          <x14:cfRule type="cellIs" priority="540" operator="equal" id="{4CD1C95E-5DA5-4E19-95E3-73D53DAC2A13}">
            <xm:f>'12 Formulas'!$AK$5</xm:f>
            <x14:dxf>
              <fill>
                <patternFill>
                  <bgColor rgb="FF92D050"/>
                </patternFill>
              </fill>
            </x14:dxf>
          </x14:cfRule>
          <xm:sqref>G87</xm:sqref>
        </x14:conditionalFormatting>
        <x14:conditionalFormatting xmlns:xm="http://schemas.microsoft.com/office/excel/2006/main">
          <x14:cfRule type="cellIs" priority="533" operator="equal" id="{1353FA74-A9C7-4F52-9AA5-F85DD24A073A}">
            <xm:f>'12 Formulas'!$AK$2</xm:f>
            <x14:dxf>
              <fill>
                <patternFill>
                  <bgColor rgb="FFFF0000"/>
                </patternFill>
              </fill>
            </x14:dxf>
          </x14:cfRule>
          <x14:cfRule type="cellIs" priority="534" operator="equal" id="{017B065E-CEE2-4856-BE76-74484B9B11CD}">
            <xm:f>'12 Formulas'!$AK$3</xm:f>
            <x14:dxf>
              <fill>
                <patternFill>
                  <bgColor rgb="FFFFC000"/>
                </patternFill>
              </fill>
            </x14:dxf>
          </x14:cfRule>
          <x14:cfRule type="cellIs" priority="535" operator="equal" id="{8F1CB009-3239-4486-8DDF-F5A96E273266}">
            <xm:f>'12 Formulas'!$AK$4</xm:f>
            <x14:dxf>
              <fill>
                <patternFill>
                  <bgColor rgb="FFFFFF00"/>
                </patternFill>
              </fill>
            </x14:dxf>
          </x14:cfRule>
          <x14:cfRule type="cellIs" priority="536" operator="equal" id="{B59B0E47-E272-476A-BF2C-0ADF7ECE3747}">
            <xm:f>'12 Formulas'!$AK$5</xm:f>
            <x14:dxf>
              <fill>
                <patternFill>
                  <bgColor rgb="FF92D050"/>
                </patternFill>
              </fill>
            </x14:dxf>
          </x14:cfRule>
          <xm:sqref>G90</xm:sqref>
        </x14:conditionalFormatting>
        <x14:conditionalFormatting xmlns:xm="http://schemas.microsoft.com/office/excel/2006/main">
          <x14:cfRule type="cellIs" priority="529" operator="equal" id="{E7737677-E982-453B-818D-2ED3E36A6EF8}">
            <xm:f>'12 Formulas'!$AK$2</xm:f>
            <x14:dxf>
              <fill>
                <patternFill>
                  <bgColor rgb="FFFF0000"/>
                </patternFill>
              </fill>
            </x14:dxf>
          </x14:cfRule>
          <x14:cfRule type="cellIs" priority="530" operator="equal" id="{7AAC56DB-3D7F-4B1D-89FE-D15292B42782}">
            <xm:f>'12 Formulas'!$AK$3</xm:f>
            <x14:dxf>
              <fill>
                <patternFill>
                  <bgColor rgb="FFFFC000"/>
                </patternFill>
              </fill>
            </x14:dxf>
          </x14:cfRule>
          <x14:cfRule type="cellIs" priority="531" operator="equal" id="{FB232D87-4FF7-42CD-B0FB-1DA4692D8DE3}">
            <xm:f>'12 Formulas'!$AK$4</xm:f>
            <x14:dxf>
              <fill>
                <patternFill>
                  <bgColor rgb="FFFFFF00"/>
                </patternFill>
              </fill>
            </x14:dxf>
          </x14:cfRule>
          <x14:cfRule type="cellIs" priority="532" operator="equal" id="{4958C233-81A4-4011-AA9A-8E9772D5935C}">
            <xm:f>'12 Formulas'!$AK$5</xm:f>
            <x14:dxf>
              <fill>
                <patternFill>
                  <bgColor rgb="FF92D050"/>
                </patternFill>
              </fill>
            </x14:dxf>
          </x14:cfRule>
          <xm:sqref>G93</xm:sqref>
        </x14:conditionalFormatting>
        <x14:conditionalFormatting xmlns:xm="http://schemas.microsoft.com/office/excel/2006/main">
          <x14:cfRule type="cellIs" priority="525" operator="equal" id="{95D70BE5-1056-4441-97C1-9B44D07DD4D1}">
            <xm:f>'12 Formulas'!$AK$2</xm:f>
            <x14:dxf>
              <fill>
                <patternFill>
                  <bgColor rgb="FFFF0000"/>
                </patternFill>
              </fill>
            </x14:dxf>
          </x14:cfRule>
          <x14:cfRule type="cellIs" priority="526" operator="equal" id="{56D1DCED-56FF-4848-883E-439778C38BF2}">
            <xm:f>'12 Formulas'!$AK$3</xm:f>
            <x14:dxf>
              <fill>
                <patternFill>
                  <bgColor rgb="FFFFC000"/>
                </patternFill>
              </fill>
            </x14:dxf>
          </x14:cfRule>
          <x14:cfRule type="cellIs" priority="527" operator="equal" id="{5F75FAF0-DEE3-4BD2-86F9-FF524AB12025}">
            <xm:f>'12 Formulas'!$AK$4</xm:f>
            <x14:dxf>
              <fill>
                <patternFill>
                  <bgColor rgb="FFFFFF00"/>
                </patternFill>
              </fill>
            </x14:dxf>
          </x14:cfRule>
          <x14:cfRule type="cellIs" priority="528" operator="equal" id="{D23B3745-EE7A-4203-9EF8-F718E510139D}">
            <xm:f>'12 Formulas'!$AK$5</xm:f>
            <x14:dxf>
              <fill>
                <patternFill>
                  <bgColor rgb="FF92D050"/>
                </patternFill>
              </fill>
            </x14:dxf>
          </x14:cfRule>
          <xm:sqref>G96</xm:sqref>
        </x14:conditionalFormatting>
        <x14:conditionalFormatting xmlns:xm="http://schemas.microsoft.com/office/excel/2006/main">
          <x14:cfRule type="cellIs" priority="521" operator="equal" id="{BE514C73-906B-478C-8FE6-B41662AE65DA}">
            <xm:f>'12 Formulas'!$AK$2</xm:f>
            <x14:dxf>
              <fill>
                <patternFill>
                  <bgColor rgb="FFFF0000"/>
                </patternFill>
              </fill>
            </x14:dxf>
          </x14:cfRule>
          <x14:cfRule type="cellIs" priority="522" operator="equal" id="{88D942E6-A313-459A-8E28-7EA8356BDD66}">
            <xm:f>'12 Formulas'!$AK$3</xm:f>
            <x14:dxf>
              <fill>
                <patternFill>
                  <bgColor rgb="FFFFC000"/>
                </patternFill>
              </fill>
            </x14:dxf>
          </x14:cfRule>
          <x14:cfRule type="cellIs" priority="523" operator="equal" id="{C5CAFA0F-655A-4E7F-A8C5-78C21E44C0E6}">
            <xm:f>'12 Formulas'!$AK$4</xm:f>
            <x14:dxf>
              <fill>
                <patternFill>
                  <bgColor rgb="FFFFFF00"/>
                </patternFill>
              </fill>
            </x14:dxf>
          </x14:cfRule>
          <x14:cfRule type="cellIs" priority="524" operator="equal" id="{76693894-4E9E-45DB-827A-6DEBC1A7F24A}">
            <xm:f>'12 Formulas'!$AK$5</xm:f>
            <x14:dxf>
              <fill>
                <patternFill>
                  <bgColor rgb="FF92D050"/>
                </patternFill>
              </fill>
            </x14:dxf>
          </x14:cfRule>
          <xm:sqref>G99</xm:sqref>
        </x14:conditionalFormatting>
        <x14:conditionalFormatting xmlns:xm="http://schemas.microsoft.com/office/excel/2006/main">
          <x14:cfRule type="cellIs" priority="517" operator="equal" id="{085BDC8C-6EA1-4D51-8628-13601B9FF1F1}">
            <xm:f>'12 Formulas'!$AK$2</xm:f>
            <x14:dxf>
              <fill>
                <patternFill>
                  <bgColor rgb="FFFF0000"/>
                </patternFill>
              </fill>
            </x14:dxf>
          </x14:cfRule>
          <x14:cfRule type="cellIs" priority="518" operator="equal" id="{5B0D72F9-5FF7-42A9-B408-F9433EDA06F2}">
            <xm:f>'12 Formulas'!$AK$3</xm:f>
            <x14:dxf>
              <fill>
                <patternFill>
                  <bgColor rgb="FFFFC000"/>
                </patternFill>
              </fill>
            </x14:dxf>
          </x14:cfRule>
          <x14:cfRule type="cellIs" priority="519" operator="equal" id="{7CC48E7C-7FDE-44A8-8E37-02B3FA3B09B8}">
            <xm:f>'12 Formulas'!$AK$4</xm:f>
            <x14:dxf>
              <fill>
                <patternFill>
                  <bgColor rgb="FFFFFF00"/>
                </patternFill>
              </fill>
            </x14:dxf>
          </x14:cfRule>
          <x14:cfRule type="cellIs" priority="520" operator="equal" id="{731A0154-EA01-48E3-8BC1-CD251080CD5C}">
            <xm:f>'12 Formulas'!$AK$5</xm:f>
            <x14:dxf>
              <fill>
                <patternFill>
                  <bgColor rgb="FF92D050"/>
                </patternFill>
              </fill>
            </x14:dxf>
          </x14:cfRule>
          <xm:sqref>G102</xm:sqref>
        </x14:conditionalFormatting>
        <x14:conditionalFormatting xmlns:xm="http://schemas.microsoft.com/office/excel/2006/main">
          <x14:cfRule type="cellIs" priority="513" operator="equal" id="{26EED6F5-46BD-49F1-A814-9D1568757D3C}">
            <xm:f>'12 Formulas'!$AK$2</xm:f>
            <x14:dxf>
              <fill>
                <patternFill>
                  <bgColor rgb="FFFF0000"/>
                </patternFill>
              </fill>
            </x14:dxf>
          </x14:cfRule>
          <x14:cfRule type="cellIs" priority="514" operator="equal" id="{E8EE968C-504B-46A4-BED9-B40AAA1C14ED}">
            <xm:f>'12 Formulas'!$AK$3</xm:f>
            <x14:dxf>
              <fill>
                <patternFill>
                  <bgColor rgb="FFFFC000"/>
                </patternFill>
              </fill>
            </x14:dxf>
          </x14:cfRule>
          <x14:cfRule type="cellIs" priority="515" operator="equal" id="{7FAD4098-77D9-4223-8C2A-FF79AC32AE5F}">
            <xm:f>'12 Formulas'!$AK$4</xm:f>
            <x14:dxf>
              <fill>
                <patternFill>
                  <bgColor rgb="FFFFFF00"/>
                </patternFill>
              </fill>
            </x14:dxf>
          </x14:cfRule>
          <x14:cfRule type="cellIs" priority="516" operator="equal" id="{C28C54DB-A2F7-42A2-BBA4-FEFF48C18903}">
            <xm:f>'12 Formulas'!$AK$5</xm:f>
            <x14:dxf>
              <fill>
                <patternFill>
                  <bgColor rgb="FF92D050"/>
                </patternFill>
              </fill>
            </x14:dxf>
          </x14:cfRule>
          <xm:sqref>G105</xm:sqref>
        </x14:conditionalFormatting>
        <x14:conditionalFormatting xmlns:xm="http://schemas.microsoft.com/office/excel/2006/main">
          <x14:cfRule type="cellIs" priority="509" operator="equal" id="{9F53543D-7317-40C7-8F94-D728060CCCE7}">
            <xm:f>'12 Formulas'!$AK$2</xm:f>
            <x14:dxf>
              <fill>
                <patternFill>
                  <bgColor rgb="FFFF0000"/>
                </patternFill>
              </fill>
            </x14:dxf>
          </x14:cfRule>
          <x14:cfRule type="cellIs" priority="510" operator="equal" id="{675BAD08-F4C4-465D-A860-EC74C78122E2}">
            <xm:f>'12 Formulas'!$AK$3</xm:f>
            <x14:dxf>
              <fill>
                <patternFill>
                  <bgColor rgb="FFFFC000"/>
                </patternFill>
              </fill>
            </x14:dxf>
          </x14:cfRule>
          <x14:cfRule type="cellIs" priority="511" operator="equal" id="{850338A2-652F-419F-A712-78E84685D657}">
            <xm:f>'12 Formulas'!$AK$4</xm:f>
            <x14:dxf>
              <fill>
                <patternFill>
                  <bgColor rgb="FFFFFF00"/>
                </patternFill>
              </fill>
            </x14:dxf>
          </x14:cfRule>
          <x14:cfRule type="cellIs" priority="512" operator="equal" id="{58A72CEE-9C7F-4952-9861-F4D19BC259D9}">
            <xm:f>'12 Formulas'!$AK$5</xm:f>
            <x14:dxf>
              <fill>
                <patternFill>
                  <bgColor rgb="FF92D050"/>
                </patternFill>
              </fill>
            </x14:dxf>
          </x14:cfRule>
          <xm:sqref>G108</xm:sqref>
        </x14:conditionalFormatting>
        <x14:conditionalFormatting xmlns:xm="http://schemas.microsoft.com/office/excel/2006/main">
          <x14:cfRule type="cellIs" priority="505" operator="equal" id="{96148737-C329-4F83-BE70-65A49AFB043C}">
            <xm:f>'12 Formulas'!$AK$2</xm:f>
            <x14:dxf>
              <fill>
                <patternFill>
                  <bgColor rgb="FFFF0000"/>
                </patternFill>
              </fill>
            </x14:dxf>
          </x14:cfRule>
          <x14:cfRule type="cellIs" priority="506" operator="equal" id="{0996E3C3-705D-4735-B619-41A3539D77CB}">
            <xm:f>'12 Formulas'!$AK$3</xm:f>
            <x14:dxf>
              <fill>
                <patternFill>
                  <bgColor rgb="FFFFC000"/>
                </patternFill>
              </fill>
            </x14:dxf>
          </x14:cfRule>
          <x14:cfRule type="cellIs" priority="507" operator="equal" id="{FF76065E-CFBC-42B1-87FD-FC5FF8EE2697}">
            <xm:f>'12 Formulas'!$AK$4</xm:f>
            <x14:dxf>
              <fill>
                <patternFill>
                  <bgColor rgb="FFFFFF00"/>
                </patternFill>
              </fill>
            </x14:dxf>
          </x14:cfRule>
          <x14:cfRule type="cellIs" priority="508" operator="equal" id="{AF519B1F-2F20-4F54-BDCD-3BCFDC4CBEA3}">
            <xm:f>'12 Formulas'!$AK$5</xm:f>
            <x14:dxf>
              <fill>
                <patternFill>
                  <bgColor rgb="FF92D050"/>
                </patternFill>
              </fill>
            </x14:dxf>
          </x14:cfRule>
          <xm:sqref>G111</xm:sqref>
        </x14:conditionalFormatting>
        <x14:conditionalFormatting xmlns:xm="http://schemas.microsoft.com/office/excel/2006/main">
          <x14:cfRule type="cellIs" priority="501" operator="equal" id="{17E884D0-8B0D-42D4-95CD-3353FE355402}">
            <xm:f>'12 Formulas'!$AK$2</xm:f>
            <x14:dxf>
              <fill>
                <patternFill>
                  <bgColor rgb="FFFF0000"/>
                </patternFill>
              </fill>
            </x14:dxf>
          </x14:cfRule>
          <x14:cfRule type="cellIs" priority="502" operator="equal" id="{DF2CA3B1-91C6-4F5A-931E-5D55EB9F1D7B}">
            <xm:f>'12 Formulas'!$AK$3</xm:f>
            <x14:dxf>
              <fill>
                <patternFill>
                  <bgColor rgb="FFFFC000"/>
                </patternFill>
              </fill>
            </x14:dxf>
          </x14:cfRule>
          <x14:cfRule type="cellIs" priority="503" operator="equal" id="{0C28AB9E-6C8A-46D7-8DC7-92C315655CA5}">
            <xm:f>'12 Formulas'!$AK$4</xm:f>
            <x14:dxf>
              <fill>
                <patternFill>
                  <bgColor rgb="FFFFFF00"/>
                </patternFill>
              </fill>
            </x14:dxf>
          </x14:cfRule>
          <x14:cfRule type="cellIs" priority="504" operator="equal" id="{46ACA7C7-B405-412F-BADF-E31A1D7A47F0}">
            <xm:f>'12 Formulas'!$AK$5</xm:f>
            <x14:dxf>
              <fill>
                <patternFill>
                  <bgColor rgb="FF92D050"/>
                </patternFill>
              </fill>
            </x14:dxf>
          </x14:cfRule>
          <xm:sqref>G114</xm:sqref>
        </x14:conditionalFormatting>
        <x14:conditionalFormatting xmlns:xm="http://schemas.microsoft.com/office/excel/2006/main">
          <x14:cfRule type="cellIs" priority="497" operator="equal" id="{EC327CC1-DFC5-429C-8253-47C04845E555}">
            <xm:f>'12 Formulas'!$AK$2</xm:f>
            <x14:dxf>
              <fill>
                <patternFill>
                  <bgColor rgb="FFFF0000"/>
                </patternFill>
              </fill>
            </x14:dxf>
          </x14:cfRule>
          <x14:cfRule type="cellIs" priority="498" operator="equal" id="{7D0EAE89-5FE7-4A7F-BA70-EB6C6AC82588}">
            <xm:f>'12 Formulas'!$AK$3</xm:f>
            <x14:dxf>
              <fill>
                <patternFill>
                  <bgColor rgb="FFFFC000"/>
                </patternFill>
              </fill>
            </x14:dxf>
          </x14:cfRule>
          <x14:cfRule type="cellIs" priority="499" operator="equal" id="{1D439E1F-5627-449C-9A6C-77138729125A}">
            <xm:f>'12 Formulas'!$AK$4</xm:f>
            <x14:dxf>
              <fill>
                <patternFill>
                  <bgColor rgb="FFFFFF00"/>
                </patternFill>
              </fill>
            </x14:dxf>
          </x14:cfRule>
          <x14:cfRule type="cellIs" priority="500" operator="equal" id="{ED40DBDC-36ED-4586-A348-4D4F1D5EA3D5}">
            <xm:f>'12 Formulas'!$AK$5</xm:f>
            <x14:dxf>
              <fill>
                <patternFill>
                  <bgColor rgb="FF92D050"/>
                </patternFill>
              </fill>
            </x14:dxf>
          </x14:cfRule>
          <xm:sqref>G117</xm:sqref>
        </x14:conditionalFormatting>
        <x14:conditionalFormatting xmlns:xm="http://schemas.microsoft.com/office/excel/2006/main">
          <x14:cfRule type="cellIs" priority="493" operator="equal" id="{F4C12316-6B33-42DE-B3C6-E26C9505D475}">
            <xm:f>'12 Formulas'!$AK$2</xm:f>
            <x14:dxf>
              <fill>
                <patternFill>
                  <bgColor rgb="FFFF0000"/>
                </patternFill>
              </fill>
            </x14:dxf>
          </x14:cfRule>
          <x14:cfRule type="cellIs" priority="494" operator="equal" id="{E724504F-5C54-4046-9942-F8367774DDB9}">
            <xm:f>'12 Formulas'!$AK$3</xm:f>
            <x14:dxf>
              <fill>
                <patternFill>
                  <bgColor rgb="FFFFC000"/>
                </patternFill>
              </fill>
            </x14:dxf>
          </x14:cfRule>
          <x14:cfRule type="cellIs" priority="495" operator="equal" id="{A8742B4B-F5E5-4438-B77B-96234608A797}">
            <xm:f>'12 Formulas'!$AK$4</xm:f>
            <x14:dxf>
              <fill>
                <patternFill>
                  <bgColor rgb="FFFFFF00"/>
                </patternFill>
              </fill>
            </x14:dxf>
          </x14:cfRule>
          <x14:cfRule type="cellIs" priority="496" operator="equal" id="{F7A8B04A-99A2-4F0C-9F76-E50DD3C7CF87}">
            <xm:f>'12 Formulas'!$AK$5</xm:f>
            <x14:dxf>
              <fill>
                <patternFill>
                  <bgColor rgb="FF92D050"/>
                </patternFill>
              </fill>
            </x14:dxf>
          </x14:cfRule>
          <xm:sqref>G120</xm:sqref>
        </x14:conditionalFormatting>
        <x14:conditionalFormatting xmlns:xm="http://schemas.microsoft.com/office/excel/2006/main">
          <x14:cfRule type="cellIs" priority="489" operator="equal" id="{99C2D2D3-7F0E-492A-B77F-128F1E3DFC3B}">
            <xm:f>'12 Formulas'!$AK$2</xm:f>
            <x14:dxf>
              <fill>
                <patternFill>
                  <bgColor rgb="FFFF0000"/>
                </patternFill>
              </fill>
            </x14:dxf>
          </x14:cfRule>
          <x14:cfRule type="cellIs" priority="490" operator="equal" id="{A615E98F-F254-4689-B0DE-B8F3B7D45AFD}">
            <xm:f>'12 Formulas'!$AK$3</xm:f>
            <x14:dxf>
              <fill>
                <patternFill>
                  <bgColor rgb="FFFFC000"/>
                </patternFill>
              </fill>
            </x14:dxf>
          </x14:cfRule>
          <x14:cfRule type="cellIs" priority="491" operator="equal" id="{E386FF45-C675-4EB6-871A-0390A7AA04C4}">
            <xm:f>'12 Formulas'!$AK$4</xm:f>
            <x14:dxf>
              <fill>
                <patternFill>
                  <bgColor rgb="FFFFFF00"/>
                </patternFill>
              </fill>
            </x14:dxf>
          </x14:cfRule>
          <x14:cfRule type="cellIs" priority="492" operator="equal" id="{02DDA77C-FF68-4BEB-82E4-ACDD2977762F}">
            <xm:f>'12 Formulas'!$AK$5</xm:f>
            <x14:dxf>
              <fill>
                <patternFill>
                  <bgColor rgb="FF92D050"/>
                </patternFill>
              </fill>
            </x14:dxf>
          </x14:cfRule>
          <xm:sqref>G123</xm:sqref>
        </x14:conditionalFormatting>
        <x14:conditionalFormatting xmlns:xm="http://schemas.microsoft.com/office/excel/2006/main">
          <x14:cfRule type="cellIs" priority="485" operator="equal" id="{727F3C5E-24CF-4CA2-BFEB-C9C95DF06E26}">
            <xm:f>'12 Formulas'!$AK$2</xm:f>
            <x14:dxf>
              <fill>
                <patternFill>
                  <bgColor rgb="FFFF0000"/>
                </patternFill>
              </fill>
            </x14:dxf>
          </x14:cfRule>
          <x14:cfRule type="cellIs" priority="486" operator="equal" id="{8C124DDB-7145-4EB3-90B3-5185030FB88C}">
            <xm:f>'12 Formulas'!$AK$3</xm:f>
            <x14:dxf>
              <fill>
                <patternFill>
                  <bgColor rgb="FFFFC000"/>
                </patternFill>
              </fill>
            </x14:dxf>
          </x14:cfRule>
          <x14:cfRule type="cellIs" priority="487" operator="equal" id="{9FC07520-5E41-416C-BE14-F0CDBF37CED2}">
            <xm:f>'12 Formulas'!$AK$4</xm:f>
            <x14:dxf>
              <fill>
                <patternFill>
                  <bgColor rgb="FFFFFF00"/>
                </patternFill>
              </fill>
            </x14:dxf>
          </x14:cfRule>
          <x14:cfRule type="cellIs" priority="488" operator="equal" id="{D134460E-A948-4A52-AE6F-A40303DB534C}">
            <xm:f>'12 Formulas'!$AK$5</xm:f>
            <x14:dxf>
              <fill>
                <patternFill>
                  <bgColor rgb="FF92D050"/>
                </patternFill>
              </fill>
            </x14:dxf>
          </x14:cfRule>
          <xm:sqref>G126</xm:sqref>
        </x14:conditionalFormatting>
        <x14:conditionalFormatting xmlns:xm="http://schemas.microsoft.com/office/excel/2006/main">
          <x14:cfRule type="cellIs" priority="481" operator="equal" id="{AAEAD782-C429-4FAA-B0FE-4E778A1A716F}">
            <xm:f>'12 Formulas'!$AK$2</xm:f>
            <x14:dxf>
              <fill>
                <patternFill>
                  <bgColor rgb="FFFF0000"/>
                </patternFill>
              </fill>
            </x14:dxf>
          </x14:cfRule>
          <x14:cfRule type="cellIs" priority="482" operator="equal" id="{6E2C822B-DE8E-4A60-AF11-9AC4D4F1EC0C}">
            <xm:f>'12 Formulas'!$AK$3</xm:f>
            <x14:dxf>
              <fill>
                <patternFill>
                  <bgColor rgb="FFFFC000"/>
                </patternFill>
              </fill>
            </x14:dxf>
          </x14:cfRule>
          <x14:cfRule type="cellIs" priority="483" operator="equal" id="{C5BF7FC9-57BD-490D-8992-B2078FA3A800}">
            <xm:f>'12 Formulas'!$AK$4</xm:f>
            <x14:dxf>
              <fill>
                <patternFill>
                  <bgColor rgb="FFFFFF00"/>
                </patternFill>
              </fill>
            </x14:dxf>
          </x14:cfRule>
          <x14:cfRule type="cellIs" priority="484" operator="equal" id="{DEB1C4F4-DC14-462B-A380-469BD68EE782}">
            <xm:f>'12 Formulas'!$AK$5</xm:f>
            <x14:dxf>
              <fill>
                <patternFill>
                  <bgColor rgb="FF92D050"/>
                </patternFill>
              </fill>
            </x14:dxf>
          </x14:cfRule>
          <xm:sqref>G129</xm:sqref>
        </x14:conditionalFormatting>
        <x14:conditionalFormatting xmlns:xm="http://schemas.microsoft.com/office/excel/2006/main">
          <x14:cfRule type="cellIs" priority="473" operator="equal" id="{014FD25D-309A-48CF-B629-33ADB038D180}">
            <xm:f>'12 Formulas'!$AK$2</xm:f>
            <x14:dxf>
              <fill>
                <patternFill>
                  <bgColor rgb="FFFF0000"/>
                </patternFill>
              </fill>
            </x14:dxf>
          </x14:cfRule>
          <x14:cfRule type="cellIs" priority="474" operator="equal" id="{04B84B6B-0771-4D17-AED0-F69542063FA3}">
            <xm:f>'12 Formulas'!$AK$3</xm:f>
            <x14:dxf>
              <fill>
                <patternFill>
                  <bgColor rgb="FFFFC000"/>
                </patternFill>
              </fill>
            </x14:dxf>
          </x14:cfRule>
          <x14:cfRule type="cellIs" priority="475" operator="equal" id="{2044EE11-284D-4283-8AC2-94238E6AC01C}">
            <xm:f>'12 Formulas'!$AK$4</xm:f>
            <x14:dxf>
              <fill>
                <patternFill>
                  <bgColor rgb="FFFFFF00"/>
                </patternFill>
              </fill>
            </x14:dxf>
          </x14:cfRule>
          <x14:cfRule type="cellIs" priority="476" operator="equal" id="{9976DBF1-3B9D-46D0-8E74-373D9579636C}">
            <xm:f>'12 Formulas'!$AK$5</xm:f>
            <x14:dxf>
              <fill>
                <patternFill>
                  <bgColor rgb="FF92D050"/>
                </patternFill>
              </fill>
            </x14:dxf>
          </x14:cfRule>
          <xm:sqref>G135</xm:sqref>
        </x14:conditionalFormatting>
        <x14:conditionalFormatting xmlns:xm="http://schemas.microsoft.com/office/excel/2006/main">
          <x14:cfRule type="cellIs" priority="469" operator="equal" id="{FA69D203-7048-4C65-82D5-C78F4442C887}">
            <xm:f>'12 Formulas'!$AK$2</xm:f>
            <x14:dxf>
              <fill>
                <patternFill>
                  <bgColor rgb="FFFF0000"/>
                </patternFill>
              </fill>
            </x14:dxf>
          </x14:cfRule>
          <x14:cfRule type="cellIs" priority="470" operator="equal" id="{61BC2201-1994-4391-840D-3912F91F7794}">
            <xm:f>'12 Formulas'!$AK$3</xm:f>
            <x14:dxf>
              <fill>
                <patternFill>
                  <bgColor rgb="FFFFC000"/>
                </patternFill>
              </fill>
            </x14:dxf>
          </x14:cfRule>
          <x14:cfRule type="cellIs" priority="471" operator="equal" id="{A69112EC-6468-4920-BE34-278E0EB793F4}">
            <xm:f>'12 Formulas'!$AK$4</xm:f>
            <x14:dxf>
              <fill>
                <patternFill>
                  <bgColor rgb="FFFFFF00"/>
                </patternFill>
              </fill>
            </x14:dxf>
          </x14:cfRule>
          <x14:cfRule type="cellIs" priority="472" operator="equal" id="{53A20552-D0A7-4FA7-AAD2-EC52BA331C2F}">
            <xm:f>'12 Formulas'!$AK$5</xm:f>
            <x14:dxf>
              <fill>
                <patternFill>
                  <bgColor rgb="FF92D050"/>
                </patternFill>
              </fill>
            </x14:dxf>
          </x14:cfRule>
          <xm:sqref>G138</xm:sqref>
        </x14:conditionalFormatting>
        <x14:conditionalFormatting xmlns:xm="http://schemas.microsoft.com/office/excel/2006/main">
          <x14:cfRule type="cellIs" priority="461" operator="equal" id="{C9877336-B48B-431C-9F54-F718AEB0887B}">
            <xm:f>'12 Formulas'!$AK$2</xm:f>
            <x14:dxf>
              <fill>
                <patternFill>
                  <bgColor rgb="FFFF0000"/>
                </patternFill>
              </fill>
            </x14:dxf>
          </x14:cfRule>
          <x14:cfRule type="cellIs" priority="462" operator="equal" id="{A4EFA321-3B4E-4C24-A5F4-15F00C9BA071}">
            <xm:f>'12 Formulas'!$AK$3</xm:f>
            <x14:dxf>
              <fill>
                <patternFill>
                  <bgColor rgb="FFFFC000"/>
                </patternFill>
              </fill>
            </x14:dxf>
          </x14:cfRule>
          <x14:cfRule type="cellIs" priority="463" operator="equal" id="{6520C089-F771-4EE8-B895-77BE520F39BD}">
            <xm:f>'12 Formulas'!$AK$4</xm:f>
            <x14:dxf>
              <fill>
                <patternFill>
                  <bgColor rgb="FFFFFF00"/>
                </patternFill>
              </fill>
            </x14:dxf>
          </x14:cfRule>
          <x14:cfRule type="cellIs" priority="464" operator="equal" id="{369AD678-AD47-4786-A796-A797FC01736F}">
            <xm:f>'12 Formulas'!$AK$5</xm:f>
            <x14:dxf>
              <fill>
                <patternFill>
                  <bgColor rgb="FF92D050"/>
                </patternFill>
              </fill>
            </x14:dxf>
          </x14:cfRule>
          <xm:sqref>G144</xm:sqref>
        </x14:conditionalFormatting>
        <x14:conditionalFormatting xmlns:xm="http://schemas.microsoft.com/office/excel/2006/main">
          <x14:cfRule type="cellIs" priority="457" operator="equal" id="{2B68636A-287D-4C16-9DCC-DE06E55B5B97}">
            <xm:f>'12 Formulas'!$AK$2</xm:f>
            <x14:dxf>
              <fill>
                <patternFill>
                  <bgColor rgb="FFFF0000"/>
                </patternFill>
              </fill>
            </x14:dxf>
          </x14:cfRule>
          <x14:cfRule type="cellIs" priority="458" operator="equal" id="{FB24DC98-3E21-448C-B08E-DED9DC1A4778}">
            <xm:f>'12 Formulas'!$AK$3</xm:f>
            <x14:dxf>
              <fill>
                <patternFill>
                  <bgColor rgb="FFFFC000"/>
                </patternFill>
              </fill>
            </x14:dxf>
          </x14:cfRule>
          <x14:cfRule type="cellIs" priority="459" operator="equal" id="{C771EFDE-5A1D-4BB5-BDCF-8942026E8CDE}">
            <xm:f>'12 Formulas'!$AK$4</xm:f>
            <x14:dxf>
              <fill>
                <patternFill>
                  <bgColor rgb="FFFFFF00"/>
                </patternFill>
              </fill>
            </x14:dxf>
          </x14:cfRule>
          <x14:cfRule type="cellIs" priority="460" operator="equal" id="{5583313F-10DA-4AA9-8EA2-160F653FBE18}">
            <xm:f>'12 Formulas'!$AK$5</xm:f>
            <x14:dxf>
              <fill>
                <patternFill>
                  <bgColor rgb="FF92D050"/>
                </patternFill>
              </fill>
            </x14:dxf>
          </x14:cfRule>
          <xm:sqref>G147</xm:sqref>
        </x14:conditionalFormatting>
        <x14:conditionalFormatting xmlns:xm="http://schemas.microsoft.com/office/excel/2006/main">
          <x14:cfRule type="cellIs" priority="449" operator="equal" id="{E99E15FE-0C04-4C4E-9B5B-4FBA822972E5}">
            <xm:f>'12 Formulas'!$AK$2</xm:f>
            <x14:dxf>
              <fill>
                <patternFill>
                  <bgColor rgb="FFFF0000"/>
                </patternFill>
              </fill>
            </x14:dxf>
          </x14:cfRule>
          <x14:cfRule type="cellIs" priority="450" operator="equal" id="{EFD05A05-461E-4B96-A246-C0D7753AB6FE}">
            <xm:f>'12 Formulas'!$AK$3</xm:f>
            <x14:dxf>
              <fill>
                <patternFill>
                  <bgColor rgb="FFFFC000"/>
                </patternFill>
              </fill>
            </x14:dxf>
          </x14:cfRule>
          <x14:cfRule type="cellIs" priority="451" operator="equal" id="{254B87E6-05B6-4D2E-9E3A-FC3BEC7DF0E2}">
            <xm:f>'12 Formulas'!$AK$4</xm:f>
            <x14:dxf>
              <fill>
                <patternFill>
                  <bgColor rgb="FFFFFF00"/>
                </patternFill>
              </fill>
            </x14:dxf>
          </x14:cfRule>
          <x14:cfRule type="cellIs" priority="452" operator="equal" id="{5B56DB1E-FF60-430A-973C-169566DD48F9}">
            <xm:f>'12 Formulas'!$AK$5</xm:f>
            <x14:dxf>
              <fill>
                <patternFill>
                  <bgColor rgb="FF92D050"/>
                </patternFill>
              </fill>
            </x14:dxf>
          </x14:cfRule>
          <xm:sqref>G153</xm:sqref>
        </x14:conditionalFormatting>
        <x14:conditionalFormatting xmlns:xm="http://schemas.microsoft.com/office/excel/2006/main">
          <x14:cfRule type="cellIs" priority="445" operator="equal" id="{202D653D-523A-48E4-80B2-6978D390DFD9}">
            <xm:f>'12 Formulas'!$AK$2</xm:f>
            <x14:dxf>
              <fill>
                <patternFill>
                  <bgColor rgb="FFFF0000"/>
                </patternFill>
              </fill>
            </x14:dxf>
          </x14:cfRule>
          <x14:cfRule type="cellIs" priority="446" operator="equal" id="{42AD1B8F-4A56-4AD1-929B-90CA46A2179C}">
            <xm:f>'12 Formulas'!$AK$3</xm:f>
            <x14:dxf>
              <fill>
                <patternFill>
                  <bgColor rgb="FFFFC000"/>
                </patternFill>
              </fill>
            </x14:dxf>
          </x14:cfRule>
          <x14:cfRule type="cellIs" priority="447" operator="equal" id="{27389806-B0B0-4B69-8CC9-F5A32122BE0F}">
            <xm:f>'12 Formulas'!$AK$4</xm:f>
            <x14:dxf>
              <fill>
                <patternFill>
                  <bgColor rgb="FFFFFF00"/>
                </patternFill>
              </fill>
            </x14:dxf>
          </x14:cfRule>
          <x14:cfRule type="cellIs" priority="448" operator="equal" id="{03654B61-85EA-41C4-9294-F7CB2498FD07}">
            <xm:f>'12 Formulas'!$AK$5</xm:f>
            <x14:dxf>
              <fill>
                <patternFill>
                  <bgColor rgb="FF92D050"/>
                </patternFill>
              </fill>
            </x14:dxf>
          </x14:cfRule>
          <xm:sqref>G156</xm:sqref>
        </x14:conditionalFormatting>
        <x14:conditionalFormatting xmlns:xm="http://schemas.microsoft.com/office/excel/2006/main">
          <x14:cfRule type="cellIs" priority="437" operator="equal" id="{71EE2464-0F14-466A-A9E5-551F7BE5B79A}">
            <xm:f>'12 Formulas'!$AK$2</xm:f>
            <x14:dxf>
              <fill>
                <patternFill>
                  <bgColor rgb="FFFF0000"/>
                </patternFill>
              </fill>
            </x14:dxf>
          </x14:cfRule>
          <x14:cfRule type="cellIs" priority="438" operator="equal" id="{94378033-E86E-4BB2-9481-F6C63238FBF4}">
            <xm:f>'12 Formulas'!$AK$3</xm:f>
            <x14:dxf>
              <fill>
                <patternFill>
                  <bgColor rgb="FFFFC000"/>
                </patternFill>
              </fill>
            </x14:dxf>
          </x14:cfRule>
          <x14:cfRule type="cellIs" priority="439" operator="equal" id="{BD36EB97-6F3A-4AD5-A282-AD21995BB567}">
            <xm:f>'12 Formulas'!$AK$4</xm:f>
            <x14:dxf>
              <fill>
                <patternFill>
                  <bgColor rgb="FFFFFF00"/>
                </patternFill>
              </fill>
            </x14:dxf>
          </x14:cfRule>
          <x14:cfRule type="cellIs" priority="440" operator="equal" id="{4C99EF1F-55B2-4281-9B8B-3E6700692F0E}">
            <xm:f>'12 Formulas'!$AK$5</xm:f>
            <x14:dxf>
              <fill>
                <patternFill>
                  <bgColor rgb="FF92D050"/>
                </patternFill>
              </fill>
            </x14:dxf>
          </x14:cfRule>
          <xm:sqref>G162</xm:sqref>
        </x14:conditionalFormatting>
        <x14:conditionalFormatting xmlns:xm="http://schemas.microsoft.com/office/excel/2006/main">
          <x14:cfRule type="cellIs" priority="433" operator="equal" id="{88991D29-4136-4B66-B8D2-EEF24060F55D}">
            <xm:f>'12 Formulas'!$AK$2</xm:f>
            <x14:dxf>
              <fill>
                <patternFill>
                  <bgColor rgb="FFFF0000"/>
                </patternFill>
              </fill>
            </x14:dxf>
          </x14:cfRule>
          <x14:cfRule type="cellIs" priority="434" operator="equal" id="{E156340D-5A39-4D94-A5FF-6A1C00075DB4}">
            <xm:f>'12 Formulas'!$AK$3</xm:f>
            <x14:dxf>
              <fill>
                <patternFill>
                  <bgColor rgb="FFFFC000"/>
                </patternFill>
              </fill>
            </x14:dxf>
          </x14:cfRule>
          <x14:cfRule type="cellIs" priority="435" operator="equal" id="{87FAFEC4-0B83-4D20-9CE6-4ADF16206FB7}">
            <xm:f>'12 Formulas'!$AK$4</xm:f>
            <x14:dxf>
              <fill>
                <patternFill>
                  <bgColor rgb="FFFFFF00"/>
                </patternFill>
              </fill>
            </x14:dxf>
          </x14:cfRule>
          <x14:cfRule type="cellIs" priority="436" operator="equal" id="{62E7CB3F-7A90-4774-95C8-D9A5246DE94A}">
            <xm:f>'12 Formulas'!$AK$5</xm:f>
            <x14:dxf>
              <fill>
                <patternFill>
                  <bgColor rgb="FF92D050"/>
                </patternFill>
              </fill>
            </x14:dxf>
          </x14:cfRule>
          <xm:sqref>G165</xm:sqref>
        </x14:conditionalFormatting>
        <x14:conditionalFormatting xmlns:xm="http://schemas.microsoft.com/office/excel/2006/main">
          <x14:cfRule type="cellIs" priority="425" operator="equal" id="{09D63C59-3491-4AE6-B99F-8D268565DBB0}">
            <xm:f>'12 Formulas'!$AK$2</xm:f>
            <x14:dxf>
              <fill>
                <patternFill>
                  <bgColor rgb="FFFF0000"/>
                </patternFill>
              </fill>
            </x14:dxf>
          </x14:cfRule>
          <x14:cfRule type="cellIs" priority="426" operator="equal" id="{8808A795-27B8-4FCA-A186-789E8A12130D}">
            <xm:f>'12 Formulas'!$AK$3</xm:f>
            <x14:dxf>
              <fill>
                <patternFill>
                  <bgColor rgb="FFFFC000"/>
                </patternFill>
              </fill>
            </x14:dxf>
          </x14:cfRule>
          <x14:cfRule type="cellIs" priority="427" operator="equal" id="{059D91A8-6C95-45F9-981A-94C29B5BBC6E}">
            <xm:f>'12 Formulas'!$AK$4</xm:f>
            <x14:dxf>
              <fill>
                <patternFill>
                  <bgColor rgb="FFFFFF00"/>
                </patternFill>
              </fill>
            </x14:dxf>
          </x14:cfRule>
          <x14:cfRule type="cellIs" priority="428" operator="equal" id="{70C3C8CF-0CE5-4227-AB95-B985D3E30686}">
            <xm:f>'12 Formulas'!$AK$5</xm:f>
            <x14:dxf>
              <fill>
                <patternFill>
                  <bgColor rgb="FF92D050"/>
                </patternFill>
              </fill>
            </x14:dxf>
          </x14:cfRule>
          <xm:sqref>G171</xm:sqref>
        </x14:conditionalFormatting>
        <x14:conditionalFormatting xmlns:xm="http://schemas.microsoft.com/office/excel/2006/main">
          <x14:cfRule type="cellIs" priority="421" operator="equal" id="{408BC461-0DA6-47B5-8BB4-B77B9B15FF05}">
            <xm:f>'12 Formulas'!$AK$2</xm:f>
            <x14:dxf>
              <fill>
                <patternFill>
                  <bgColor rgb="FFFF0000"/>
                </patternFill>
              </fill>
            </x14:dxf>
          </x14:cfRule>
          <x14:cfRule type="cellIs" priority="422" operator="equal" id="{96A39551-C0DD-4F28-A0F3-0333C69BCACB}">
            <xm:f>'12 Formulas'!$AK$3</xm:f>
            <x14:dxf>
              <fill>
                <patternFill>
                  <bgColor rgb="FFFFC000"/>
                </patternFill>
              </fill>
            </x14:dxf>
          </x14:cfRule>
          <x14:cfRule type="cellIs" priority="423" operator="equal" id="{B7FE8CBC-C99D-4572-9111-5E1BEA38D448}">
            <xm:f>'12 Formulas'!$AK$4</xm:f>
            <x14:dxf>
              <fill>
                <patternFill>
                  <bgColor rgb="FFFFFF00"/>
                </patternFill>
              </fill>
            </x14:dxf>
          </x14:cfRule>
          <x14:cfRule type="cellIs" priority="424" operator="equal" id="{C1C92AEF-70A9-423A-AA82-2C514FB91181}">
            <xm:f>'12 Formulas'!$AK$5</xm:f>
            <x14:dxf>
              <fill>
                <patternFill>
                  <bgColor rgb="FF92D050"/>
                </patternFill>
              </fill>
            </x14:dxf>
          </x14:cfRule>
          <xm:sqref>G174</xm:sqref>
        </x14:conditionalFormatting>
        <x14:conditionalFormatting xmlns:xm="http://schemas.microsoft.com/office/excel/2006/main">
          <x14:cfRule type="cellIs" priority="413" operator="equal" id="{426AD249-E39F-4BD5-A0B7-E4A3D3D79D75}">
            <xm:f>'12 Formulas'!$AK$2</xm:f>
            <x14:dxf>
              <fill>
                <patternFill>
                  <bgColor rgb="FFFF0000"/>
                </patternFill>
              </fill>
            </x14:dxf>
          </x14:cfRule>
          <x14:cfRule type="cellIs" priority="414" operator="equal" id="{21CACF0A-403A-4FA4-BD17-E2406351ACAE}">
            <xm:f>'12 Formulas'!$AK$3</xm:f>
            <x14:dxf>
              <fill>
                <patternFill>
                  <bgColor rgb="FFFFC000"/>
                </patternFill>
              </fill>
            </x14:dxf>
          </x14:cfRule>
          <x14:cfRule type="cellIs" priority="415" operator="equal" id="{1721228C-5D9A-4501-8231-8610B68C174D}">
            <xm:f>'12 Formulas'!$AK$4</xm:f>
            <x14:dxf>
              <fill>
                <patternFill>
                  <bgColor rgb="FFFFFF00"/>
                </patternFill>
              </fill>
            </x14:dxf>
          </x14:cfRule>
          <x14:cfRule type="cellIs" priority="416" operator="equal" id="{4BD10253-C4CC-4C8F-BE13-7CF783FF35D8}">
            <xm:f>'12 Formulas'!$AK$5</xm:f>
            <x14:dxf>
              <fill>
                <patternFill>
                  <bgColor rgb="FF92D050"/>
                </patternFill>
              </fill>
            </x14:dxf>
          </x14:cfRule>
          <xm:sqref>G180</xm:sqref>
        </x14:conditionalFormatting>
        <x14:conditionalFormatting xmlns:xm="http://schemas.microsoft.com/office/excel/2006/main">
          <x14:cfRule type="cellIs" priority="409" operator="equal" id="{1DE756FE-AA65-4893-B11C-86897777C370}">
            <xm:f>'12 Formulas'!$AK$2</xm:f>
            <x14:dxf>
              <fill>
                <patternFill>
                  <bgColor rgb="FFFF0000"/>
                </patternFill>
              </fill>
            </x14:dxf>
          </x14:cfRule>
          <x14:cfRule type="cellIs" priority="410" operator="equal" id="{93DB42A0-26EA-4A86-8219-42E1DD67C1DE}">
            <xm:f>'12 Formulas'!$AK$3</xm:f>
            <x14:dxf>
              <fill>
                <patternFill>
                  <bgColor rgb="FFFFC000"/>
                </patternFill>
              </fill>
            </x14:dxf>
          </x14:cfRule>
          <x14:cfRule type="cellIs" priority="411" operator="equal" id="{57CD81A9-DDC6-4D40-A39D-EE39DF47B22B}">
            <xm:f>'12 Formulas'!$AK$4</xm:f>
            <x14:dxf>
              <fill>
                <patternFill>
                  <bgColor rgb="FFFFFF00"/>
                </patternFill>
              </fill>
            </x14:dxf>
          </x14:cfRule>
          <x14:cfRule type="cellIs" priority="412" operator="equal" id="{9B469B0A-C7C9-4509-A241-F88FEFFEB65C}">
            <xm:f>'12 Formulas'!$AK$5</xm:f>
            <x14:dxf>
              <fill>
                <patternFill>
                  <bgColor rgb="FF92D050"/>
                </patternFill>
              </fill>
            </x14:dxf>
          </x14:cfRule>
          <xm:sqref>G183</xm:sqref>
        </x14:conditionalFormatting>
        <x14:conditionalFormatting xmlns:xm="http://schemas.microsoft.com/office/excel/2006/main">
          <x14:cfRule type="cellIs" priority="401" operator="equal" id="{46794B16-CEF2-479E-AAEE-DE18E0575DB0}">
            <xm:f>'12 Formulas'!$AK$2</xm:f>
            <x14:dxf>
              <fill>
                <patternFill>
                  <bgColor rgb="FFFF0000"/>
                </patternFill>
              </fill>
            </x14:dxf>
          </x14:cfRule>
          <x14:cfRule type="cellIs" priority="402" operator="equal" id="{20D20207-4007-42E2-990C-1D51ADEDE914}">
            <xm:f>'12 Formulas'!$AK$3</xm:f>
            <x14:dxf>
              <fill>
                <patternFill>
                  <bgColor rgb="FFFFC000"/>
                </patternFill>
              </fill>
            </x14:dxf>
          </x14:cfRule>
          <x14:cfRule type="cellIs" priority="403" operator="equal" id="{C5B290EB-0687-43ED-92B5-CDFB255000AC}">
            <xm:f>'12 Formulas'!$AK$4</xm:f>
            <x14:dxf>
              <fill>
                <patternFill>
                  <bgColor rgb="FFFFFF00"/>
                </patternFill>
              </fill>
            </x14:dxf>
          </x14:cfRule>
          <x14:cfRule type="cellIs" priority="404" operator="equal" id="{B992AF99-A3EA-4D89-A002-EAE058275727}">
            <xm:f>'12 Formulas'!$AK$5</xm:f>
            <x14:dxf>
              <fill>
                <patternFill>
                  <bgColor rgb="FF92D050"/>
                </patternFill>
              </fill>
            </x14:dxf>
          </x14:cfRule>
          <xm:sqref>G189</xm:sqref>
        </x14:conditionalFormatting>
        <x14:conditionalFormatting xmlns:xm="http://schemas.microsoft.com/office/excel/2006/main">
          <x14:cfRule type="cellIs" priority="397" operator="equal" id="{96610F28-5101-45B5-9134-551624FD958E}">
            <xm:f>'12 Formulas'!$AK$2</xm:f>
            <x14:dxf>
              <fill>
                <patternFill>
                  <bgColor rgb="FFFF0000"/>
                </patternFill>
              </fill>
            </x14:dxf>
          </x14:cfRule>
          <x14:cfRule type="cellIs" priority="398" operator="equal" id="{F1A4050B-108B-4218-B70C-044E92FC0323}">
            <xm:f>'12 Formulas'!$AK$3</xm:f>
            <x14:dxf>
              <fill>
                <patternFill>
                  <bgColor rgb="FFFFC000"/>
                </patternFill>
              </fill>
            </x14:dxf>
          </x14:cfRule>
          <x14:cfRule type="cellIs" priority="399" operator="equal" id="{79902B36-0B10-41D9-A1F9-DDF4D3C888C6}">
            <xm:f>'12 Formulas'!$AK$4</xm:f>
            <x14:dxf>
              <fill>
                <patternFill>
                  <bgColor rgb="FFFFFF00"/>
                </patternFill>
              </fill>
            </x14:dxf>
          </x14:cfRule>
          <x14:cfRule type="cellIs" priority="400" operator="equal" id="{CF8B65B4-6463-4E99-9F2A-435061BCE18C}">
            <xm:f>'12 Formulas'!$AK$5</xm:f>
            <x14:dxf>
              <fill>
                <patternFill>
                  <bgColor rgb="FF92D050"/>
                </patternFill>
              </fill>
            </x14:dxf>
          </x14:cfRule>
          <xm:sqref>G192</xm:sqref>
        </x14:conditionalFormatting>
        <x14:conditionalFormatting xmlns:xm="http://schemas.microsoft.com/office/excel/2006/main">
          <x14:cfRule type="cellIs" priority="389" operator="equal" id="{6EFF16C1-D8F3-4967-9C38-B15CE218FA64}">
            <xm:f>'12 Formulas'!$AK$2</xm:f>
            <x14:dxf>
              <fill>
                <patternFill>
                  <bgColor rgb="FFFF0000"/>
                </patternFill>
              </fill>
            </x14:dxf>
          </x14:cfRule>
          <x14:cfRule type="cellIs" priority="390" operator="equal" id="{2D853B88-7113-48B8-B14E-58FDA3C98F1D}">
            <xm:f>'12 Formulas'!$AK$3</xm:f>
            <x14:dxf>
              <fill>
                <patternFill>
                  <bgColor rgb="FFFFC000"/>
                </patternFill>
              </fill>
            </x14:dxf>
          </x14:cfRule>
          <x14:cfRule type="cellIs" priority="391" operator="equal" id="{5695F331-1380-40AB-A4F4-7407EB126D8E}">
            <xm:f>'12 Formulas'!$AK$4</xm:f>
            <x14:dxf>
              <fill>
                <patternFill>
                  <bgColor rgb="FFFFFF00"/>
                </patternFill>
              </fill>
            </x14:dxf>
          </x14:cfRule>
          <x14:cfRule type="cellIs" priority="392" operator="equal" id="{DC2F3BF5-5D51-4802-BAF6-0DD22A986656}">
            <xm:f>'12 Formulas'!$AK$5</xm:f>
            <x14:dxf>
              <fill>
                <patternFill>
                  <bgColor rgb="FF92D050"/>
                </patternFill>
              </fill>
            </x14:dxf>
          </x14:cfRule>
          <xm:sqref>G198</xm:sqref>
        </x14:conditionalFormatting>
        <x14:conditionalFormatting xmlns:xm="http://schemas.microsoft.com/office/excel/2006/main">
          <x14:cfRule type="cellIs" priority="385" operator="equal" id="{AFBCD244-505B-48F3-BB7A-D4321423363C}">
            <xm:f>'12 Formulas'!$AK$2</xm:f>
            <x14:dxf>
              <fill>
                <patternFill>
                  <bgColor rgb="FFFF0000"/>
                </patternFill>
              </fill>
            </x14:dxf>
          </x14:cfRule>
          <x14:cfRule type="cellIs" priority="386" operator="equal" id="{912098F0-3127-4948-A457-56B0D961B721}">
            <xm:f>'12 Formulas'!$AK$3</xm:f>
            <x14:dxf>
              <fill>
                <patternFill>
                  <bgColor rgb="FFFFC000"/>
                </patternFill>
              </fill>
            </x14:dxf>
          </x14:cfRule>
          <x14:cfRule type="cellIs" priority="387" operator="equal" id="{7DC26BE2-442A-4ECD-92F1-E5BE5156CAAF}">
            <xm:f>'12 Formulas'!$AK$4</xm:f>
            <x14:dxf>
              <fill>
                <patternFill>
                  <bgColor rgb="FFFFFF00"/>
                </patternFill>
              </fill>
            </x14:dxf>
          </x14:cfRule>
          <x14:cfRule type="cellIs" priority="388" operator="equal" id="{E5C3E578-C39C-49A8-A909-973FE1C56825}">
            <xm:f>'12 Formulas'!$AK$5</xm:f>
            <x14:dxf>
              <fill>
                <patternFill>
                  <bgColor rgb="FF92D050"/>
                </patternFill>
              </fill>
            </x14:dxf>
          </x14:cfRule>
          <xm:sqref>G201</xm:sqref>
        </x14:conditionalFormatting>
        <x14:conditionalFormatting xmlns:xm="http://schemas.microsoft.com/office/excel/2006/main">
          <x14:cfRule type="cellIs" priority="377" operator="equal" id="{93A97AEB-74C6-4E53-9458-8386A0D3B5E6}">
            <xm:f>'12 Formulas'!$AK$2</xm:f>
            <x14:dxf>
              <fill>
                <patternFill>
                  <bgColor rgb="FFFF0000"/>
                </patternFill>
              </fill>
            </x14:dxf>
          </x14:cfRule>
          <x14:cfRule type="cellIs" priority="378" operator="equal" id="{36F304F1-890E-492C-94A4-821E921A22E1}">
            <xm:f>'12 Formulas'!$AK$3</xm:f>
            <x14:dxf>
              <fill>
                <patternFill>
                  <bgColor rgb="FFFFC000"/>
                </patternFill>
              </fill>
            </x14:dxf>
          </x14:cfRule>
          <x14:cfRule type="cellIs" priority="379" operator="equal" id="{DF2C5F60-72AC-42B4-AEE2-6384A8F95892}">
            <xm:f>'12 Formulas'!$AK$4</xm:f>
            <x14:dxf>
              <fill>
                <patternFill>
                  <bgColor rgb="FFFFFF00"/>
                </patternFill>
              </fill>
            </x14:dxf>
          </x14:cfRule>
          <x14:cfRule type="cellIs" priority="380" operator="equal" id="{7AEB4C4D-DD4E-4E4E-93CB-E4DD54E86518}">
            <xm:f>'12 Formulas'!$AK$5</xm:f>
            <x14:dxf>
              <fill>
                <patternFill>
                  <bgColor rgb="FF92D050"/>
                </patternFill>
              </fill>
            </x14:dxf>
          </x14:cfRule>
          <xm:sqref>G207</xm:sqref>
        </x14:conditionalFormatting>
        <x14:conditionalFormatting xmlns:xm="http://schemas.microsoft.com/office/excel/2006/main">
          <x14:cfRule type="cellIs" priority="373" operator="equal" id="{484F0A95-3DD0-426A-B7EA-EEBB464AB585}">
            <xm:f>'12 Formulas'!$AK$2</xm:f>
            <x14:dxf>
              <fill>
                <patternFill>
                  <bgColor rgb="FFFF0000"/>
                </patternFill>
              </fill>
            </x14:dxf>
          </x14:cfRule>
          <x14:cfRule type="cellIs" priority="374" operator="equal" id="{97D1D114-4E9D-4B9C-BF77-8A71007520EB}">
            <xm:f>'12 Formulas'!$AK$3</xm:f>
            <x14:dxf>
              <fill>
                <patternFill>
                  <bgColor rgb="FFFFC000"/>
                </patternFill>
              </fill>
            </x14:dxf>
          </x14:cfRule>
          <x14:cfRule type="cellIs" priority="375" operator="equal" id="{2F0A8639-DD5E-4FF8-BDF1-81927327AE91}">
            <xm:f>'12 Formulas'!$AK$4</xm:f>
            <x14:dxf>
              <fill>
                <patternFill>
                  <bgColor rgb="FFFFFF00"/>
                </patternFill>
              </fill>
            </x14:dxf>
          </x14:cfRule>
          <x14:cfRule type="cellIs" priority="376" operator="equal" id="{6744CE9F-5287-403B-A01B-47C22D15E09A}">
            <xm:f>'12 Formulas'!$AK$5</xm:f>
            <x14:dxf>
              <fill>
                <patternFill>
                  <bgColor rgb="FF92D050"/>
                </patternFill>
              </fill>
            </x14:dxf>
          </x14:cfRule>
          <xm:sqref>G210</xm:sqref>
        </x14:conditionalFormatting>
        <x14:conditionalFormatting xmlns:xm="http://schemas.microsoft.com/office/excel/2006/main">
          <x14:cfRule type="cellIs" priority="365" operator="equal" id="{569B3CF9-5718-4D8E-9B3F-8470F2B35BC5}">
            <xm:f>'12 Formulas'!$AK$2</xm:f>
            <x14:dxf>
              <fill>
                <patternFill>
                  <bgColor rgb="FFFF0000"/>
                </patternFill>
              </fill>
            </x14:dxf>
          </x14:cfRule>
          <x14:cfRule type="cellIs" priority="366" operator="equal" id="{7BFB7304-9321-4D76-9FDE-B34C97AE6CE5}">
            <xm:f>'12 Formulas'!$AK$3</xm:f>
            <x14:dxf>
              <fill>
                <patternFill>
                  <bgColor rgb="FFFFC000"/>
                </patternFill>
              </fill>
            </x14:dxf>
          </x14:cfRule>
          <x14:cfRule type="cellIs" priority="367" operator="equal" id="{97947D83-3E4C-4BDB-9CB5-16B057540EF2}">
            <xm:f>'12 Formulas'!$AK$4</xm:f>
            <x14:dxf>
              <fill>
                <patternFill>
                  <bgColor rgb="FFFFFF00"/>
                </patternFill>
              </fill>
            </x14:dxf>
          </x14:cfRule>
          <x14:cfRule type="cellIs" priority="368" operator="equal" id="{DC4505E1-85AF-4DBF-A78F-ABFB16D9BF11}">
            <xm:f>'12 Formulas'!$AK$5</xm:f>
            <x14:dxf>
              <fill>
                <patternFill>
                  <bgColor rgb="FF92D050"/>
                </patternFill>
              </fill>
            </x14:dxf>
          </x14:cfRule>
          <xm:sqref>G216</xm:sqref>
        </x14:conditionalFormatting>
        <x14:conditionalFormatting xmlns:xm="http://schemas.microsoft.com/office/excel/2006/main">
          <x14:cfRule type="cellIs" priority="361" operator="equal" id="{AB0C7956-1D70-4A1C-BA0F-00975295733B}">
            <xm:f>'12 Formulas'!$AK$2</xm:f>
            <x14:dxf>
              <fill>
                <patternFill>
                  <bgColor rgb="FFFF0000"/>
                </patternFill>
              </fill>
            </x14:dxf>
          </x14:cfRule>
          <x14:cfRule type="cellIs" priority="362" operator="equal" id="{6C811ED3-6E38-4B5A-9B5F-274CE50F61FD}">
            <xm:f>'12 Formulas'!$AK$3</xm:f>
            <x14:dxf>
              <fill>
                <patternFill>
                  <bgColor rgb="FFFFC000"/>
                </patternFill>
              </fill>
            </x14:dxf>
          </x14:cfRule>
          <x14:cfRule type="cellIs" priority="363" operator="equal" id="{23BD9BBE-FAF2-4499-8054-01EF6794E12F}">
            <xm:f>'12 Formulas'!$AK$4</xm:f>
            <x14:dxf>
              <fill>
                <patternFill>
                  <bgColor rgb="FFFFFF00"/>
                </patternFill>
              </fill>
            </x14:dxf>
          </x14:cfRule>
          <x14:cfRule type="cellIs" priority="364" operator="equal" id="{1B591DFA-F18E-451F-93FF-73DD97552ADD}">
            <xm:f>'12 Formulas'!$AK$5</xm:f>
            <x14:dxf>
              <fill>
                <patternFill>
                  <bgColor rgb="FF92D050"/>
                </patternFill>
              </fill>
            </x14:dxf>
          </x14:cfRule>
          <xm:sqref>G219</xm:sqref>
        </x14:conditionalFormatting>
        <x14:conditionalFormatting xmlns:xm="http://schemas.microsoft.com/office/excel/2006/main">
          <x14:cfRule type="cellIs" priority="353" operator="equal" id="{8F879E72-921D-45B4-8752-CEDC9AE6C42F}">
            <xm:f>'12 Formulas'!$AK$2</xm:f>
            <x14:dxf>
              <fill>
                <patternFill>
                  <bgColor rgb="FFFF0000"/>
                </patternFill>
              </fill>
            </x14:dxf>
          </x14:cfRule>
          <x14:cfRule type="cellIs" priority="354" operator="equal" id="{73CAA9A3-326C-4825-B99B-F2D6F49966F0}">
            <xm:f>'12 Formulas'!$AK$3</xm:f>
            <x14:dxf>
              <fill>
                <patternFill>
                  <bgColor rgb="FFFFC000"/>
                </patternFill>
              </fill>
            </x14:dxf>
          </x14:cfRule>
          <x14:cfRule type="cellIs" priority="355" operator="equal" id="{48D87D6A-23E9-48CF-A89F-3D0734DB77A9}">
            <xm:f>'12 Formulas'!$AK$4</xm:f>
            <x14:dxf>
              <fill>
                <patternFill>
                  <bgColor rgb="FFFFFF00"/>
                </patternFill>
              </fill>
            </x14:dxf>
          </x14:cfRule>
          <x14:cfRule type="cellIs" priority="356" operator="equal" id="{A383A5EB-B0EE-4A98-BF9B-5308CE47CEC2}">
            <xm:f>'12 Formulas'!$AK$5</xm:f>
            <x14:dxf>
              <fill>
                <patternFill>
                  <bgColor rgb="FF92D050"/>
                </patternFill>
              </fill>
            </x14:dxf>
          </x14:cfRule>
          <xm:sqref>G225</xm:sqref>
        </x14:conditionalFormatting>
        <x14:conditionalFormatting xmlns:xm="http://schemas.microsoft.com/office/excel/2006/main">
          <x14:cfRule type="cellIs" priority="349" operator="equal" id="{EDE83674-32ED-448F-8260-22136C4A39F5}">
            <xm:f>'12 Formulas'!$AK$2</xm:f>
            <x14:dxf>
              <fill>
                <patternFill>
                  <bgColor rgb="FFFF0000"/>
                </patternFill>
              </fill>
            </x14:dxf>
          </x14:cfRule>
          <x14:cfRule type="cellIs" priority="350" operator="equal" id="{C84F002B-F8BC-4A1C-96E0-68F78CA2D23D}">
            <xm:f>'12 Formulas'!$AK$3</xm:f>
            <x14:dxf>
              <fill>
                <patternFill>
                  <bgColor rgb="FFFFC000"/>
                </patternFill>
              </fill>
            </x14:dxf>
          </x14:cfRule>
          <x14:cfRule type="cellIs" priority="351" operator="equal" id="{234C543F-2208-456C-9ABD-AF4E281B3BC5}">
            <xm:f>'12 Formulas'!$AK$4</xm:f>
            <x14:dxf>
              <fill>
                <patternFill>
                  <bgColor rgb="FFFFFF00"/>
                </patternFill>
              </fill>
            </x14:dxf>
          </x14:cfRule>
          <x14:cfRule type="cellIs" priority="352" operator="equal" id="{89A337CA-980D-4149-8396-232B209D4AD7}">
            <xm:f>'12 Formulas'!$AK$5</xm:f>
            <x14:dxf>
              <fill>
                <patternFill>
                  <bgColor rgb="FF92D050"/>
                </patternFill>
              </fill>
            </x14:dxf>
          </x14:cfRule>
          <xm:sqref>G228</xm:sqref>
        </x14:conditionalFormatting>
        <x14:conditionalFormatting xmlns:xm="http://schemas.microsoft.com/office/excel/2006/main">
          <x14:cfRule type="cellIs" priority="341" operator="equal" id="{54495D9D-4C74-4E9D-B53C-66B7ACD5B54F}">
            <xm:f>'12 Formulas'!$AK$2</xm:f>
            <x14:dxf>
              <fill>
                <patternFill>
                  <bgColor rgb="FFFF0000"/>
                </patternFill>
              </fill>
            </x14:dxf>
          </x14:cfRule>
          <x14:cfRule type="cellIs" priority="342" operator="equal" id="{18718190-F4B3-411F-A4AE-28526D025AD7}">
            <xm:f>'12 Formulas'!$AK$3</xm:f>
            <x14:dxf>
              <fill>
                <patternFill>
                  <bgColor rgb="FFFFC000"/>
                </patternFill>
              </fill>
            </x14:dxf>
          </x14:cfRule>
          <x14:cfRule type="cellIs" priority="343" operator="equal" id="{B4228141-E5FF-42DC-8277-E3C949BF7E89}">
            <xm:f>'12 Formulas'!$AK$4</xm:f>
            <x14:dxf>
              <fill>
                <patternFill>
                  <bgColor rgb="FFFFFF00"/>
                </patternFill>
              </fill>
            </x14:dxf>
          </x14:cfRule>
          <x14:cfRule type="cellIs" priority="344" operator="equal" id="{2324CF01-5B0C-4709-96A6-F23356EF2B3C}">
            <xm:f>'12 Formulas'!$AK$5</xm:f>
            <x14:dxf>
              <fill>
                <patternFill>
                  <bgColor rgb="FF92D050"/>
                </patternFill>
              </fill>
            </x14:dxf>
          </x14:cfRule>
          <xm:sqref>G234</xm:sqref>
        </x14:conditionalFormatting>
        <x14:conditionalFormatting xmlns:xm="http://schemas.microsoft.com/office/excel/2006/main">
          <x14:cfRule type="cellIs" priority="337" operator="equal" id="{2418C3B3-1CA3-4EBD-ACEE-21F3B7967AF5}">
            <xm:f>'12 Formulas'!$AK$2</xm:f>
            <x14:dxf>
              <fill>
                <patternFill>
                  <bgColor rgb="FFFF0000"/>
                </patternFill>
              </fill>
            </x14:dxf>
          </x14:cfRule>
          <x14:cfRule type="cellIs" priority="338" operator="equal" id="{E80ED22E-CC5D-43B1-BDC0-404951C01382}">
            <xm:f>'12 Formulas'!$AK$3</xm:f>
            <x14:dxf>
              <fill>
                <patternFill>
                  <bgColor rgb="FFFFC000"/>
                </patternFill>
              </fill>
            </x14:dxf>
          </x14:cfRule>
          <x14:cfRule type="cellIs" priority="339" operator="equal" id="{D41C04BA-0A2D-415B-8A9F-8DCA9F318378}">
            <xm:f>'12 Formulas'!$AK$4</xm:f>
            <x14:dxf>
              <fill>
                <patternFill>
                  <bgColor rgb="FFFFFF00"/>
                </patternFill>
              </fill>
            </x14:dxf>
          </x14:cfRule>
          <x14:cfRule type="cellIs" priority="340" operator="equal" id="{19D5A938-B3DA-4A68-BB03-D37339364A27}">
            <xm:f>'12 Formulas'!$AK$5</xm:f>
            <x14:dxf>
              <fill>
                <patternFill>
                  <bgColor rgb="FF92D050"/>
                </patternFill>
              </fill>
            </x14:dxf>
          </x14:cfRule>
          <xm:sqref>G237</xm:sqref>
        </x14:conditionalFormatting>
        <x14:conditionalFormatting xmlns:xm="http://schemas.microsoft.com/office/excel/2006/main">
          <x14:cfRule type="cellIs" priority="329" operator="equal" id="{1981CD2A-A77B-46A2-987D-E88BBB0BD420}">
            <xm:f>'12 Formulas'!$AK$2</xm:f>
            <x14:dxf>
              <fill>
                <patternFill>
                  <bgColor rgb="FFFF0000"/>
                </patternFill>
              </fill>
            </x14:dxf>
          </x14:cfRule>
          <x14:cfRule type="cellIs" priority="330" operator="equal" id="{9C5799A2-6484-49C6-A8E1-B3AB95A798D4}">
            <xm:f>'12 Formulas'!$AK$3</xm:f>
            <x14:dxf>
              <fill>
                <patternFill>
                  <bgColor rgb="FFFFC000"/>
                </patternFill>
              </fill>
            </x14:dxf>
          </x14:cfRule>
          <x14:cfRule type="cellIs" priority="331" operator="equal" id="{D3352AB8-D1FA-45CA-820B-2AAA2D6CFE0B}">
            <xm:f>'12 Formulas'!$AK$4</xm:f>
            <x14:dxf>
              <fill>
                <patternFill>
                  <bgColor rgb="FFFFFF00"/>
                </patternFill>
              </fill>
            </x14:dxf>
          </x14:cfRule>
          <x14:cfRule type="cellIs" priority="332" operator="equal" id="{C4C7D89F-EBC5-4A3D-BABC-0D34C8BB1B7B}">
            <xm:f>'12 Formulas'!$AK$5</xm:f>
            <x14:dxf>
              <fill>
                <patternFill>
                  <bgColor rgb="FF92D050"/>
                </patternFill>
              </fill>
            </x14:dxf>
          </x14:cfRule>
          <xm:sqref>G243</xm:sqref>
        </x14:conditionalFormatting>
        <x14:conditionalFormatting xmlns:xm="http://schemas.microsoft.com/office/excel/2006/main">
          <x14:cfRule type="cellIs" priority="325" operator="equal" id="{0FA4AA5B-2116-45E3-BAA2-DAC3BFB0EC6A}">
            <xm:f>'12 Formulas'!$AK$2</xm:f>
            <x14:dxf>
              <fill>
                <patternFill>
                  <bgColor rgb="FFFF0000"/>
                </patternFill>
              </fill>
            </x14:dxf>
          </x14:cfRule>
          <x14:cfRule type="cellIs" priority="326" operator="equal" id="{97BD09E8-17CA-404B-A0C9-AB150DFD847C}">
            <xm:f>'12 Formulas'!$AK$3</xm:f>
            <x14:dxf>
              <fill>
                <patternFill>
                  <bgColor rgb="FFFFC000"/>
                </patternFill>
              </fill>
            </x14:dxf>
          </x14:cfRule>
          <x14:cfRule type="cellIs" priority="327" operator="equal" id="{6198291A-8A7C-4300-BBAE-777EB10E88FC}">
            <xm:f>'12 Formulas'!$AK$4</xm:f>
            <x14:dxf>
              <fill>
                <patternFill>
                  <bgColor rgb="FFFFFF00"/>
                </patternFill>
              </fill>
            </x14:dxf>
          </x14:cfRule>
          <x14:cfRule type="cellIs" priority="328" operator="equal" id="{1C393F26-6E8F-45B4-8B80-102EC83D304F}">
            <xm:f>'12 Formulas'!$AK$5</xm:f>
            <x14:dxf>
              <fill>
                <patternFill>
                  <bgColor rgb="FF92D050"/>
                </patternFill>
              </fill>
            </x14:dxf>
          </x14:cfRule>
          <xm:sqref>G246</xm:sqref>
        </x14:conditionalFormatting>
        <x14:conditionalFormatting xmlns:xm="http://schemas.microsoft.com/office/excel/2006/main">
          <x14:cfRule type="cellIs" priority="317" operator="equal" id="{C2393F7A-0671-46F3-90E7-00D84C80AA4B}">
            <xm:f>'12 Formulas'!$AK$2</xm:f>
            <x14:dxf>
              <fill>
                <patternFill>
                  <bgColor rgb="FFFF0000"/>
                </patternFill>
              </fill>
            </x14:dxf>
          </x14:cfRule>
          <x14:cfRule type="cellIs" priority="318" operator="equal" id="{9FB848EA-FAEF-4BF7-AF70-FAD7990C96AA}">
            <xm:f>'12 Formulas'!$AK$3</xm:f>
            <x14:dxf>
              <fill>
                <patternFill>
                  <bgColor rgb="FFFFC000"/>
                </patternFill>
              </fill>
            </x14:dxf>
          </x14:cfRule>
          <x14:cfRule type="cellIs" priority="319" operator="equal" id="{800DC1EF-6A88-4689-A3E1-E66DA2A7A333}">
            <xm:f>'12 Formulas'!$AK$4</xm:f>
            <x14:dxf>
              <fill>
                <patternFill>
                  <bgColor rgb="FFFFFF00"/>
                </patternFill>
              </fill>
            </x14:dxf>
          </x14:cfRule>
          <x14:cfRule type="cellIs" priority="320" operator="equal" id="{111E8817-9BF8-4EB8-8D6A-4D8880004E17}">
            <xm:f>'12 Formulas'!$AK$5</xm:f>
            <x14:dxf>
              <fill>
                <patternFill>
                  <bgColor rgb="FF92D050"/>
                </patternFill>
              </fill>
            </x14:dxf>
          </x14:cfRule>
          <xm:sqref>G252</xm:sqref>
        </x14:conditionalFormatting>
        <x14:conditionalFormatting xmlns:xm="http://schemas.microsoft.com/office/excel/2006/main">
          <x14:cfRule type="cellIs" priority="313" operator="equal" id="{587C5A0E-DFB2-4D6D-BAE5-56D5405DFA91}">
            <xm:f>'12 Formulas'!$AK$2</xm:f>
            <x14:dxf>
              <fill>
                <patternFill>
                  <bgColor rgb="FFFF0000"/>
                </patternFill>
              </fill>
            </x14:dxf>
          </x14:cfRule>
          <x14:cfRule type="cellIs" priority="314" operator="equal" id="{7B2E5615-F12B-4250-AA1E-A0D0AD27025F}">
            <xm:f>'12 Formulas'!$AK$3</xm:f>
            <x14:dxf>
              <fill>
                <patternFill>
                  <bgColor rgb="FFFFC000"/>
                </patternFill>
              </fill>
            </x14:dxf>
          </x14:cfRule>
          <x14:cfRule type="cellIs" priority="315" operator="equal" id="{B38513EC-0743-4249-9D76-9F2F7493ED70}">
            <xm:f>'12 Formulas'!$AK$4</xm:f>
            <x14:dxf>
              <fill>
                <patternFill>
                  <bgColor rgb="FFFFFF00"/>
                </patternFill>
              </fill>
            </x14:dxf>
          </x14:cfRule>
          <x14:cfRule type="cellIs" priority="316" operator="equal" id="{EE5E5588-83DB-459F-8D0C-AEFF73512626}">
            <xm:f>'12 Formulas'!$AK$5</xm:f>
            <x14:dxf>
              <fill>
                <patternFill>
                  <bgColor rgb="FF92D050"/>
                </patternFill>
              </fill>
            </x14:dxf>
          </x14:cfRule>
          <xm:sqref>G255</xm:sqref>
        </x14:conditionalFormatting>
        <x14:conditionalFormatting xmlns:xm="http://schemas.microsoft.com/office/excel/2006/main">
          <x14:cfRule type="cellIs" priority="305" operator="equal" id="{254CA06B-C85F-4584-906D-D77A9A4830DC}">
            <xm:f>'12 Formulas'!$AK$2</xm:f>
            <x14:dxf>
              <fill>
                <patternFill>
                  <bgColor rgb="FFFF0000"/>
                </patternFill>
              </fill>
            </x14:dxf>
          </x14:cfRule>
          <x14:cfRule type="cellIs" priority="306" operator="equal" id="{3017234F-297B-4DD9-A267-D696E4C32A22}">
            <xm:f>'12 Formulas'!$AK$3</xm:f>
            <x14:dxf>
              <fill>
                <patternFill>
                  <bgColor rgb="FFFFC000"/>
                </patternFill>
              </fill>
            </x14:dxf>
          </x14:cfRule>
          <x14:cfRule type="cellIs" priority="307" operator="equal" id="{9131B3CC-5A74-4AFC-BE93-152A009A8018}">
            <xm:f>'12 Formulas'!$AK$4</xm:f>
            <x14:dxf>
              <fill>
                <patternFill>
                  <bgColor rgb="FFFFFF00"/>
                </patternFill>
              </fill>
            </x14:dxf>
          </x14:cfRule>
          <x14:cfRule type="cellIs" priority="308" operator="equal" id="{ABD5E78C-6DF9-4834-BA20-EDAE71DEF3C2}">
            <xm:f>'12 Formulas'!$AK$5</xm:f>
            <x14:dxf>
              <fill>
                <patternFill>
                  <bgColor rgb="FF92D050"/>
                </patternFill>
              </fill>
            </x14:dxf>
          </x14:cfRule>
          <xm:sqref>G261</xm:sqref>
        </x14:conditionalFormatting>
        <x14:conditionalFormatting xmlns:xm="http://schemas.microsoft.com/office/excel/2006/main">
          <x14:cfRule type="cellIs" priority="301" operator="equal" id="{AB00EB96-72B8-4C07-948A-98AF90765FB7}">
            <xm:f>'12 Formulas'!$AK$2</xm:f>
            <x14:dxf>
              <fill>
                <patternFill>
                  <bgColor rgb="FFFF0000"/>
                </patternFill>
              </fill>
            </x14:dxf>
          </x14:cfRule>
          <x14:cfRule type="cellIs" priority="302" operator="equal" id="{0F159AD5-0E05-441B-B421-359D0520B4FF}">
            <xm:f>'12 Formulas'!$AK$3</xm:f>
            <x14:dxf>
              <fill>
                <patternFill>
                  <bgColor rgb="FFFFC000"/>
                </patternFill>
              </fill>
            </x14:dxf>
          </x14:cfRule>
          <x14:cfRule type="cellIs" priority="303" operator="equal" id="{7D615F77-BFA3-48B6-85F9-620F8E2660E1}">
            <xm:f>'12 Formulas'!$AK$4</xm:f>
            <x14:dxf>
              <fill>
                <patternFill>
                  <bgColor rgb="FFFFFF00"/>
                </patternFill>
              </fill>
            </x14:dxf>
          </x14:cfRule>
          <x14:cfRule type="cellIs" priority="304" operator="equal" id="{ACA2DD3E-64E2-47B6-8FFC-B3466874E7CB}">
            <xm:f>'12 Formulas'!$AK$5</xm:f>
            <x14:dxf>
              <fill>
                <patternFill>
                  <bgColor rgb="FF92D050"/>
                </patternFill>
              </fill>
            </x14:dxf>
          </x14:cfRule>
          <xm:sqref>G264</xm:sqref>
        </x14:conditionalFormatting>
        <x14:conditionalFormatting xmlns:xm="http://schemas.microsoft.com/office/excel/2006/main">
          <x14:cfRule type="cellIs" priority="293" operator="equal" id="{419C8832-27C9-4DC7-96B1-C5CE90F5765D}">
            <xm:f>'12 Formulas'!$AK$2</xm:f>
            <x14:dxf>
              <fill>
                <patternFill>
                  <bgColor rgb="FFFF0000"/>
                </patternFill>
              </fill>
            </x14:dxf>
          </x14:cfRule>
          <x14:cfRule type="cellIs" priority="294" operator="equal" id="{3B6FCBCB-19FB-4E4F-BE15-68918D57CB1E}">
            <xm:f>'12 Formulas'!$AK$3</xm:f>
            <x14:dxf>
              <fill>
                <patternFill>
                  <bgColor rgb="FFFFC000"/>
                </patternFill>
              </fill>
            </x14:dxf>
          </x14:cfRule>
          <x14:cfRule type="cellIs" priority="295" operator="equal" id="{5B7A90F1-5CBD-4019-91C1-63D8652FA65D}">
            <xm:f>'12 Formulas'!$AK$4</xm:f>
            <x14:dxf>
              <fill>
                <patternFill>
                  <bgColor rgb="FFFFFF00"/>
                </patternFill>
              </fill>
            </x14:dxf>
          </x14:cfRule>
          <x14:cfRule type="cellIs" priority="296" operator="equal" id="{41F3B270-1513-441F-BF77-AE640461E627}">
            <xm:f>'12 Formulas'!$AK$5</xm:f>
            <x14:dxf>
              <fill>
                <patternFill>
                  <bgColor rgb="FF92D050"/>
                </patternFill>
              </fill>
            </x14:dxf>
          </x14:cfRule>
          <xm:sqref>G270</xm:sqref>
        </x14:conditionalFormatting>
        <x14:conditionalFormatting xmlns:xm="http://schemas.microsoft.com/office/excel/2006/main">
          <x14:cfRule type="cellIs" priority="289" operator="equal" id="{7B5914A4-0910-4577-8EA2-AA214CB2F23E}">
            <xm:f>'12 Formulas'!$AK$2</xm:f>
            <x14:dxf>
              <fill>
                <patternFill>
                  <bgColor rgb="FFFF0000"/>
                </patternFill>
              </fill>
            </x14:dxf>
          </x14:cfRule>
          <x14:cfRule type="cellIs" priority="290" operator="equal" id="{65EEF9DE-B06D-43A6-85DA-F4528A372080}">
            <xm:f>'12 Formulas'!$AK$3</xm:f>
            <x14:dxf>
              <fill>
                <patternFill>
                  <bgColor rgb="FFFFC000"/>
                </patternFill>
              </fill>
            </x14:dxf>
          </x14:cfRule>
          <x14:cfRule type="cellIs" priority="291" operator="equal" id="{EE53565C-3FF5-42BB-88CB-9716AD83474D}">
            <xm:f>'12 Formulas'!$AK$4</xm:f>
            <x14:dxf>
              <fill>
                <patternFill>
                  <bgColor rgb="FFFFFF00"/>
                </patternFill>
              </fill>
            </x14:dxf>
          </x14:cfRule>
          <x14:cfRule type="cellIs" priority="292" operator="equal" id="{3379353E-F16C-485E-A52B-147B7461D6F7}">
            <xm:f>'12 Formulas'!$AK$5</xm:f>
            <x14:dxf>
              <fill>
                <patternFill>
                  <bgColor rgb="FF92D050"/>
                </patternFill>
              </fill>
            </x14:dxf>
          </x14:cfRule>
          <xm:sqref>G273</xm:sqref>
        </x14:conditionalFormatting>
        <x14:conditionalFormatting xmlns:xm="http://schemas.microsoft.com/office/excel/2006/main">
          <x14:cfRule type="cellIs" priority="281" operator="equal" id="{647202D9-90B0-41EA-9169-AB3C81B8B6E5}">
            <xm:f>'12 Formulas'!$AK$2</xm:f>
            <x14:dxf>
              <fill>
                <patternFill>
                  <bgColor rgb="FFFF0000"/>
                </patternFill>
              </fill>
            </x14:dxf>
          </x14:cfRule>
          <x14:cfRule type="cellIs" priority="282" operator="equal" id="{444421BB-4852-4636-A62E-80F9A020A908}">
            <xm:f>'12 Formulas'!$AK$3</xm:f>
            <x14:dxf>
              <fill>
                <patternFill>
                  <bgColor rgb="FFFFC000"/>
                </patternFill>
              </fill>
            </x14:dxf>
          </x14:cfRule>
          <x14:cfRule type="cellIs" priority="283" operator="equal" id="{1210D0AE-662E-405E-9618-BEB891C4F2A8}">
            <xm:f>'12 Formulas'!$AK$4</xm:f>
            <x14:dxf>
              <fill>
                <patternFill>
                  <bgColor rgb="FFFFFF00"/>
                </patternFill>
              </fill>
            </x14:dxf>
          </x14:cfRule>
          <x14:cfRule type="cellIs" priority="284" operator="equal" id="{C45A678C-7729-412B-98AA-3F25CEE909BA}">
            <xm:f>'12 Formulas'!$AK$5</xm:f>
            <x14:dxf>
              <fill>
                <patternFill>
                  <bgColor rgb="FF92D050"/>
                </patternFill>
              </fill>
            </x14:dxf>
          </x14:cfRule>
          <xm:sqref>G279</xm:sqref>
        </x14:conditionalFormatting>
        <x14:conditionalFormatting xmlns:xm="http://schemas.microsoft.com/office/excel/2006/main">
          <x14:cfRule type="cellIs" priority="277" operator="equal" id="{C005100F-04E4-4165-8AE8-12E06146A6E4}">
            <xm:f>'12 Formulas'!$AK$2</xm:f>
            <x14:dxf>
              <fill>
                <patternFill>
                  <bgColor rgb="FFFF0000"/>
                </patternFill>
              </fill>
            </x14:dxf>
          </x14:cfRule>
          <x14:cfRule type="cellIs" priority="278" operator="equal" id="{273ACD2C-4E93-4EE1-ABB9-529D2C155456}">
            <xm:f>'12 Formulas'!$AK$3</xm:f>
            <x14:dxf>
              <fill>
                <patternFill>
                  <bgColor rgb="FFFFC000"/>
                </patternFill>
              </fill>
            </x14:dxf>
          </x14:cfRule>
          <x14:cfRule type="cellIs" priority="279" operator="equal" id="{4B093A4B-1203-47E5-A16F-AE18B7D9F3DB}">
            <xm:f>'12 Formulas'!$AK$4</xm:f>
            <x14:dxf>
              <fill>
                <patternFill>
                  <bgColor rgb="FFFFFF00"/>
                </patternFill>
              </fill>
            </x14:dxf>
          </x14:cfRule>
          <x14:cfRule type="cellIs" priority="280" operator="equal" id="{0D1596D0-A7AE-4317-84C2-703472233521}">
            <xm:f>'12 Formulas'!$AK$5</xm:f>
            <x14:dxf>
              <fill>
                <patternFill>
                  <bgColor rgb="FF92D050"/>
                </patternFill>
              </fill>
            </x14:dxf>
          </x14:cfRule>
          <xm:sqref>G282</xm:sqref>
        </x14:conditionalFormatting>
        <x14:conditionalFormatting xmlns:xm="http://schemas.microsoft.com/office/excel/2006/main">
          <x14:cfRule type="cellIs" priority="269" operator="equal" id="{06648FA4-CC3E-41E2-BED9-A75B0BE55415}">
            <xm:f>'12 Formulas'!$AK$2</xm:f>
            <x14:dxf>
              <fill>
                <patternFill>
                  <bgColor rgb="FFFF0000"/>
                </patternFill>
              </fill>
            </x14:dxf>
          </x14:cfRule>
          <x14:cfRule type="cellIs" priority="270" operator="equal" id="{34725D2D-8564-42D2-8105-813EA9495583}">
            <xm:f>'12 Formulas'!$AK$3</xm:f>
            <x14:dxf>
              <fill>
                <patternFill>
                  <bgColor rgb="FFFFC000"/>
                </patternFill>
              </fill>
            </x14:dxf>
          </x14:cfRule>
          <x14:cfRule type="cellIs" priority="271" operator="equal" id="{A1B743BD-0FB0-4F18-AF52-43BF95965DE7}">
            <xm:f>'12 Formulas'!$AK$4</xm:f>
            <x14:dxf>
              <fill>
                <patternFill>
                  <bgColor rgb="FFFFFF00"/>
                </patternFill>
              </fill>
            </x14:dxf>
          </x14:cfRule>
          <x14:cfRule type="cellIs" priority="272" operator="equal" id="{D56F64A7-31F4-4C5F-900F-4DE9B9E88FBA}">
            <xm:f>'12 Formulas'!$AK$5</xm:f>
            <x14:dxf>
              <fill>
                <patternFill>
                  <bgColor rgb="FF92D050"/>
                </patternFill>
              </fill>
            </x14:dxf>
          </x14:cfRule>
          <xm:sqref>G288</xm:sqref>
        </x14:conditionalFormatting>
        <x14:conditionalFormatting xmlns:xm="http://schemas.microsoft.com/office/excel/2006/main">
          <x14:cfRule type="cellIs" priority="265" operator="equal" id="{C8219B0A-4709-4E08-B5B3-4B346F92D2C3}">
            <xm:f>'12 Formulas'!$AK$2</xm:f>
            <x14:dxf>
              <fill>
                <patternFill>
                  <bgColor rgb="FFFF0000"/>
                </patternFill>
              </fill>
            </x14:dxf>
          </x14:cfRule>
          <x14:cfRule type="cellIs" priority="266" operator="equal" id="{B5EC8A2E-780F-442D-915B-E7884D51FD42}">
            <xm:f>'12 Formulas'!$AK$3</xm:f>
            <x14:dxf>
              <fill>
                <patternFill>
                  <bgColor rgb="FFFFC000"/>
                </patternFill>
              </fill>
            </x14:dxf>
          </x14:cfRule>
          <x14:cfRule type="cellIs" priority="267" operator="equal" id="{C8AE306E-1876-472F-8E70-3D2D7574755F}">
            <xm:f>'12 Formulas'!$AK$4</xm:f>
            <x14:dxf>
              <fill>
                <patternFill>
                  <bgColor rgb="FFFFFF00"/>
                </patternFill>
              </fill>
            </x14:dxf>
          </x14:cfRule>
          <x14:cfRule type="cellIs" priority="268" operator="equal" id="{8B110C62-E393-4051-A83C-5981779C2A91}">
            <xm:f>'12 Formulas'!$AK$5</xm:f>
            <x14:dxf>
              <fill>
                <patternFill>
                  <bgColor rgb="FF92D050"/>
                </patternFill>
              </fill>
            </x14:dxf>
          </x14:cfRule>
          <xm:sqref>G291</xm:sqref>
        </x14:conditionalFormatting>
        <x14:conditionalFormatting xmlns:xm="http://schemas.microsoft.com/office/excel/2006/main">
          <x14:cfRule type="cellIs" priority="257" operator="equal" id="{41D58808-AA85-44A7-8E8C-67B0570BD0A2}">
            <xm:f>'12 Formulas'!$AK$2</xm:f>
            <x14:dxf>
              <fill>
                <patternFill>
                  <bgColor rgb="FFFF0000"/>
                </patternFill>
              </fill>
            </x14:dxf>
          </x14:cfRule>
          <x14:cfRule type="cellIs" priority="258" operator="equal" id="{A0C8222F-FBB3-40E1-A3C9-F0E4751EBA92}">
            <xm:f>'12 Formulas'!$AK$3</xm:f>
            <x14:dxf>
              <fill>
                <patternFill>
                  <bgColor rgb="FFFFC000"/>
                </patternFill>
              </fill>
            </x14:dxf>
          </x14:cfRule>
          <x14:cfRule type="cellIs" priority="259" operator="equal" id="{6AA71946-CB79-42F8-94F3-53C7B6C3A51B}">
            <xm:f>'12 Formulas'!$AK$4</xm:f>
            <x14:dxf>
              <fill>
                <patternFill>
                  <bgColor rgb="FFFFFF00"/>
                </patternFill>
              </fill>
            </x14:dxf>
          </x14:cfRule>
          <x14:cfRule type="cellIs" priority="260" operator="equal" id="{AA4C0B3F-D06F-464A-971E-EFE3D65EDA09}">
            <xm:f>'12 Formulas'!$AK$5</xm:f>
            <x14:dxf>
              <fill>
                <patternFill>
                  <bgColor rgb="FF92D050"/>
                </patternFill>
              </fill>
            </x14:dxf>
          </x14:cfRule>
          <xm:sqref>G297</xm:sqref>
        </x14:conditionalFormatting>
        <x14:conditionalFormatting xmlns:xm="http://schemas.microsoft.com/office/excel/2006/main">
          <x14:cfRule type="cellIs" priority="253" operator="equal" id="{80FD2EA8-BB48-4F76-A456-DC7113CF94B2}">
            <xm:f>'12 Formulas'!$AK$2</xm:f>
            <x14:dxf>
              <fill>
                <patternFill>
                  <bgColor rgb="FFFF0000"/>
                </patternFill>
              </fill>
            </x14:dxf>
          </x14:cfRule>
          <x14:cfRule type="cellIs" priority="254" operator="equal" id="{B28CD787-5F16-4499-95FB-D43F6AA01B4C}">
            <xm:f>'12 Formulas'!$AK$3</xm:f>
            <x14:dxf>
              <fill>
                <patternFill>
                  <bgColor rgb="FFFFC000"/>
                </patternFill>
              </fill>
            </x14:dxf>
          </x14:cfRule>
          <x14:cfRule type="cellIs" priority="255" operator="equal" id="{797DD5C9-5A5B-43A7-951A-01370C066CA5}">
            <xm:f>'12 Formulas'!$AK$4</xm:f>
            <x14:dxf>
              <fill>
                <patternFill>
                  <bgColor rgb="FFFFFF00"/>
                </patternFill>
              </fill>
            </x14:dxf>
          </x14:cfRule>
          <x14:cfRule type="cellIs" priority="256" operator="equal" id="{6C64C4F5-4F74-49D2-ADD4-F721F2091FA5}">
            <xm:f>'12 Formulas'!$AK$5</xm:f>
            <x14:dxf>
              <fill>
                <patternFill>
                  <bgColor rgb="FF92D050"/>
                </patternFill>
              </fill>
            </x14:dxf>
          </x14:cfRule>
          <xm:sqref>G300</xm:sqref>
        </x14:conditionalFormatting>
        <x14:conditionalFormatting xmlns:xm="http://schemas.microsoft.com/office/excel/2006/main">
          <x14:cfRule type="cellIs" priority="245" operator="equal" id="{6CBA2C2C-82B8-4369-9268-80CE81823F88}">
            <xm:f>'12 Formulas'!$AK$2</xm:f>
            <x14:dxf>
              <fill>
                <patternFill>
                  <bgColor rgb="FFFF0000"/>
                </patternFill>
              </fill>
            </x14:dxf>
          </x14:cfRule>
          <x14:cfRule type="cellIs" priority="246" operator="equal" id="{00F09317-1652-4BAB-9E21-45FA9B4E29B2}">
            <xm:f>'12 Formulas'!$AK$3</xm:f>
            <x14:dxf>
              <fill>
                <patternFill>
                  <bgColor rgb="FFFFC000"/>
                </patternFill>
              </fill>
            </x14:dxf>
          </x14:cfRule>
          <x14:cfRule type="cellIs" priority="247" operator="equal" id="{0CF6A432-6650-4418-A6BA-28797645EFF1}">
            <xm:f>'12 Formulas'!$AK$4</xm:f>
            <x14:dxf>
              <fill>
                <patternFill>
                  <bgColor rgb="FFFFFF00"/>
                </patternFill>
              </fill>
            </x14:dxf>
          </x14:cfRule>
          <x14:cfRule type="cellIs" priority="248" operator="equal" id="{A87F240D-137D-4A57-B8F4-78618EC05934}">
            <xm:f>'12 Formulas'!$AK$5</xm:f>
            <x14:dxf>
              <fill>
                <patternFill>
                  <bgColor rgb="FF92D050"/>
                </patternFill>
              </fill>
            </x14:dxf>
          </x14:cfRule>
          <xm:sqref>G306</xm:sqref>
        </x14:conditionalFormatting>
        <x14:conditionalFormatting xmlns:xm="http://schemas.microsoft.com/office/excel/2006/main">
          <x14:cfRule type="cellIs" priority="241" operator="equal" id="{B8064EC0-9F03-4C66-AEB5-C4B1C2460542}">
            <xm:f>'12 Formulas'!$AK$2</xm:f>
            <x14:dxf>
              <fill>
                <patternFill>
                  <bgColor rgb="FFFF0000"/>
                </patternFill>
              </fill>
            </x14:dxf>
          </x14:cfRule>
          <x14:cfRule type="cellIs" priority="242" operator="equal" id="{910A0D99-C5C6-4CFE-88AF-01A3FAA3AAA3}">
            <xm:f>'12 Formulas'!$AK$3</xm:f>
            <x14:dxf>
              <fill>
                <patternFill>
                  <bgColor rgb="FFFFC000"/>
                </patternFill>
              </fill>
            </x14:dxf>
          </x14:cfRule>
          <x14:cfRule type="cellIs" priority="243" operator="equal" id="{6A9269BE-2ADB-4E49-B49F-E8B8645A48DC}">
            <xm:f>'12 Formulas'!$AK$4</xm:f>
            <x14:dxf>
              <fill>
                <patternFill>
                  <bgColor rgb="FFFFFF00"/>
                </patternFill>
              </fill>
            </x14:dxf>
          </x14:cfRule>
          <x14:cfRule type="cellIs" priority="244" operator="equal" id="{8E45652A-FCB8-4373-93BC-625EAFBE7BB6}">
            <xm:f>'12 Formulas'!$AK$5</xm:f>
            <x14:dxf>
              <fill>
                <patternFill>
                  <bgColor rgb="FF92D050"/>
                </patternFill>
              </fill>
            </x14:dxf>
          </x14:cfRule>
          <xm:sqref>G309</xm:sqref>
        </x14:conditionalFormatting>
        <x14:conditionalFormatting xmlns:xm="http://schemas.microsoft.com/office/excel/2006/main">
          <x14:cfRule type="cellIs" priority="232" operator="equal" id="{5F3CDFF7-CB29-472E-867D-704B5BF40F48}">
            <xm:f>'12 Formulas'!$S$3</xm:f>
            <x14:dxf>
              <fill>
                <patternFill>
                  <bgColor rgb="FFFF0000"/>
                </patternFill>
              </fill>
            </x14:dxf>
          </x14:cfRule>
          <x14:cfRule type="cellIs" priority="233" operator="equal" id="{543DE470-B054-46A3-A977-329EB8C8571C}">
            <xm:f>'12 Formulas'!$S$4</xm:f>
            <x14:dxf>
              <fill>
                <patternFill>
                  <bgColor rgb="FFFFC000"/>
                </patternFill>
              </fill>
            </x14:dxf>
          </x14:cfRule>
          <x14:cfRule type="cellIs" priority="234" operator="equal" id="{D1E8152C-60D8-4451-9DB2-67287BD53F70}">
            <xm:f>'12 Formulas'!$S$5</xm:f>
            <x14:dxf>
              <fill>
                <patternFill>
                  <bgColor rgb="FFFFFF00"/>
                </patternFill>
              </fill>
            </x14:dxf>
          </x14:cfRule>
          <x14:cfRule type="cellIs" priority="235" operator="equal" id="{7F90727B-6763-4CEC-801F-9139DF351811}">
            <xm:f>'12 Formulas'!$S$6</xm:f>
            <x14:dxf>
              <fill>
                <patternFill>
                  <bgColor rgb="FF00B050"/>
                </patternFill>
              </fill>
            </x14:dxf>
          </x14:cfRule>
          <x14:cfRule type="cellIs" priority="236" operator="equal" id="{102DE03A-C689-4FFE-8722-755D031DC745}">
            <xm:f>'12 Formulas'!$S$7</xm:f>
            <x14:dxf>
              <fill>
                <patternFill>
                  <bgColor rgb="FF92D050"/>
                </patternFill>
              </fill>
            </x14:dxf>
          </x14:cfRule>
          <xm:sqref>J12:J14</xm:sqref>
        </x14:conditionalFormatting>
        <x14:conditionalFormatting xmlns:xm="http://schemas.microsoft.com/office/excel/2006/main">
          <x14:cfRule type="cellIs" priority="229" operator="equal" id="{76A55C88-FD55-442B-ADE4-8C9099D83CA5}">
            <xm:f>'12 Formulas'!$X$5</xm:f>
            <x14:dxf>
              <fill>
                <patternFill>
                  <bgColor rgb="FFFFFF00"/>
                </patternFill>
              </fill>
            </x14:dxf>
          </x14:cfRule>
          <x14:cfRule type="cellIs" priority="230" operator="equal" id="{98BCFCD4-0237-492C-BBC3-9E929EB876D3}">
            <xm:f>'12 Formulas'!$X$4</xm:f>
            <x14:dxf>
              <fill>
                <patternFill>
                  <bgColor rgb="FFFFC000"/>
                </patternFill>
              </fill>
            </x14:dxf>
          </x14:cfRule>
          <x14:cfRule type="cellIs" priority="231" operator="equal" id="{E567F2A1-DCE2-4860-920C-FD7832A21B3C}">
            <xm:f>'12 Formulas'!$X$3</xm:f>
            <x14:dxf>
              <fill>
                <patternFill>
                  <bgColor rgb="FFFF0000"/>
                </patternFill>
              </fill>
            </x14:dxf>
          </x14:cfRule>
          <xm:sqref>K12:K14</xm:sqref>
        </x14:conditionalFormatting>
        <x14:conditionalFormatting xmlns:xm="http://schemas.microsoft.com/office/excel/2006/main">
          <x14:cfRule type="cellIs" priority="237" operator="equal" id="{5E77A557-673E-401F-9932-38D6EF457A18}">
            <xm:f>'12 Formulas'!$AK$2</xm:f>
            <x14:dxf>
              <fill>
                <patternFill>
                  <bgColor rgb="FFFF0000"/>
                </patternFill>
              </fill>
            </x14:dxf>
          </x14:cfRule>
          <x14:cfRule type="cellIs" priority="238" operator="equal" id="{F850338B-488D-414E-BB7D-20ABBDCF8E8D}">
            <xm:f>'12 Formulas'!$AK$3</xm:f>
            <x14:dxf>
              <fill>
                <patternFill>
                  <bgColor rgb="FFFFC000"/>
                </patternFill>
              </fill>
            </x14:dxf>
          </x14:cfRule>
          <x14:cfRule type="cellIs" priority="239" operator="equal" id="{B5D008A1-7FD6-4BB6-9801-EAB4849BAFB4}">
            <xm:f>'12 Formulas'!$AK$4</xm:f>
            <x14:dxf>
              <fill>
                <patternFill>
                  <bgColor rgb="FFFFFF00"/>
                </patternFill>
              </fill>
            </x14:dxf>
          </x14:cfRule>
          <x14:cfRule type="cellIs" priority="240" operator="equal" id="{A38EFA1A-9B2E-4BF0-AEC1-CFEFFDDB24D5}">
            <xm:f>'12 Formulas'!$AK$5</xm:f>
            <x14:dxf>
              <fill>
                <patternFill>
                  <bgColor rgb="FF92D050"/>
                </patternFill>
              </fill>
            </x14:dxf>
          </x14:cfRule>
          <xm:sqref>L12:L14</xm:sqref>
        </x14:conditionalFormatting>
        <x14:conditionalFormatting xmlns:xm="http://schemas.microsoft.com/office/excel/2006/main">
          <x14:cfRule type="cellIs" priority="220" operator="equal" id="{9A1EFFD8-CB69-4F17-8961-11E9BBF77F42}">
            <xm:f>'12 Formulas'!$S$3</xm:f>
            <x14:dxf>
              <fill>
                <patternFill>
                  <bgColor rgb="FFFF0000"/>
                </patternFill>
              </fill>
            </x14:dxf>
          </x14:cfRule>
          <x14:cfRule type="cellIs" priority="221" operator="equal" id="{5859D3C2-3F99-430E-91BC-17B74009EE30}">
            <xm:f>'12 Formulas'!$S$4</xm:f>
            <x14:dxf>
              <fill>
                <patternFill>
                  <bgColor rgb="FFFFC000"/>
                </patternFill>
              </fill>
            </x14:dxf>
          </x14:cfRule>
          <x14:cfRule type="cellIs" priority="222" operator="equal" id="{F905BD30-ACF5-44E2-BF33-991162D0A591}">
            <xm:f>'12 Formulas'!$S$5</xm:f>
            <x14:dxf>
              <fill>
                <patternFill>
                  <bgColor rgb="FFFFFF00"/>
                </patternFill>
              </fill>
            </x14:dxf>
          </x14:cfRule>
          <x14:cfRule type="cellIs" priority="223" operator="equal" id="{43B88B9C-0389-4CBC-8EF1-AA1A89E083F3}">
            <xm:f>'12 Formulas'!$S$6</xm:f>
            <x14:dxf>
              <fill>
                <patternFill>
                  <bgColor rgb="FF00B050"/>
                </patternFill>
              </fill>
            </x14:dxf>
          </x14:cfRule>
          <x14:cfRule type="cellIs" priority="224" operator="equal" id="{EDF03A27-2B64-427E-BE59-F35E68548412}">
            <xm:f>'12 Formulas'!$S$7</xm:f>
            <x14:dxf>
              <fill>
                <patternFill>
                  <bgColor rgb="FF92D050"/>
                </patternFill>
              </fill>
            </x14:dxf>
          </x14:cfRule>
          <xm:sqref>J27</xm:sqref>
        </x14:conditionalFormatting>
        <x14:conditionalFormatting xmlns:xm="http://schemas.microsoft.com/office/excel/2006/main">
          <x14:cfRule type="cellIs" priority="217" operator="equal" id="{40D18351-F023-47C1-AFEF-EC6B3B529E0F}">
            <xm:f>'12 Formulas'!$X$5</xm:f>
            <x14:dxf>
              <fill>
                <patternFill>
                  <bgColor rgb="FFFFFF00"/>
                </patternFill>
              </fill>
            </x14:dxf>
          </x14:cfRule>
          <x14:cfRule type="cellIs" priority="218" operator="equal" id="{447B2F8D-D054-40DF-BAD4-310E3159AC9B}">
            <xm:f>'12 Formulas'!$X$4</xm:f>
            <x14:dxf>
              <fill>
                <patternFill>
                  <bgColor rgb="FFFFC000"/>
                </patternFill>
              </fill>
            </x14:dxf>
          </x14:cfRule>
          <x14:cfRule type="cellIs" priority="219" operator="equal" id="{B3729F60-A71F-49E2-908D-32E438E24B2E}">
            <xm:f>'12 Formulas'!$X$3</xm:f>
            <x14:dxf>
              <fill>
                <patternFill>
                  <bgColor rgb="FFFF0000"/>
                </patternFill>
              </fill>
            </x14:dxf>
          </x14:cfRule>
          <xm:sqref>K27</xm:sqref>
        </x14:conditionalFormatting>
        <x14:conditionalFormatting xmlns:xm="http://schemas.microsoft.com/office/excel/2006/main">
          <x14:cfRule type="cellIs" priority="225" operator="equal" id="{100F6FD2-3508-4D7D-90C9-226E12B2CEA7}">
            <xm:f>'12 Formulas'!$AK$2</xm:f>
            <x14:dxf>
              <fill>
                <patternFill>
                  <bgColor rgb="FFFF0000"/>
                </patternFill>
              </fill>
            </x14:dxf>
          </x14:cfRule>
          <x14:cfRule type="cellIs" priority="226" operator="equal" id="{1E399E5C-63B2-4808-99DD-81D4A1B27E1F}">
            <xm:f>'12 Formulas'!$AK$3</xm:f>
            <x14:dxf>
              <fill>
                <patternFill>
                  <bgColor rgb="FFFFC000"/>
                </patternFill>
              </fill>
            </x14:dxf>
          </x14:cfRule>
          <x14:cfRule type="cellIs" priority="227" operator="equal" id="{A6D11198-2DED-4F5E-A617-28FFBD9EE638}">
            <xm:f>'12 Formulas'!$AK$4</xm:f>
            <x14:dxf>
              <fill>
                <patternFill>
                  <bgColor rgb="FFFFFF00"/>
                </patternFill>
              </fill>
            </x14:dxf>
          </x14:cfRule>
          <x14:cfRule type="cellIs" priority="228" operator="equal" id="{1DD2E41C-7CEC-49BA-93FC-C39269AE29CA}">
            <xm:f>'12 Formulas'!$AK$5</xm:f>
            <x14:dxf>
              <fill>
                <patternFill>
                  <bgColor rgb="FF92D050"/>
                </patternFill>
              </fill>
            </x14:dxf>
          </x14:cfRule>
          <xm:sqref>L27</xm:sqref>
        </x14:conditionalFormatting>
        <x14:conditionalFormatting xmlns:xm="http://schemas.microsoft.com/office/excel/2006/main">
          <x14:cfRule type="cellIs" priority="208" operator="equal" id="{EA8B1F07-3859-47AB-A34D-E1D26D4D7216}">
            <xm:f>'12 Formulas'!$S$3</xm:f>
            <x14:dxf>
              <fill>
                <patternFill>
                  <bgColor rgb="FFFF0000"/>
                </patternFill>
              </fill>
            </x14:dxf>
          </x14:cfRule>
          <x14:cfRule type="cellIs" priority="209" operator="equal" id="{05425640-CD93-47FA-8114-9283276CC439}">
            <xm:f>'12 Formulas'!$S$4</xm:f>
            <x14:dxf>
              <fill>
                <patternFill>
                  <bgColor rgb="FFFFC000"/>
                </patternFill>
              </fill>
            </x14:dxf>
          </x14:cfRule>
          <x14:cfRule type="cellIs" priority="210" operator="equal" id="{A82FEEAF-1C89-4EC3-B7A2-1544023B365C}">
            <xm:f>'12 Formulas'!$S$5</xm:f>
            <x14:dxf>
              <fill>
                <patternFill>
                  <bgColor rgb="FFFFFF00"/>
                </patternFill>
              </fill>
            </x14:dxf>
          </x14:cfRule>
          <x14:cfRule type="cellIs" priority="211" operator="equal" id="{F880B767-7B13-4285-A341-97583DAA3AAE}">
            <xm:f>'12 Formulas'!$S$6</xm:f>
            <x14:dxf>
              <fill>
                <patternFill>
                  <bgColor rgb="FF00B050"/>
                </patternFill>
              </fill>
            </x14:dxf>
          </x14:cfRule>
          <x14:cfRule type="cellIs" priority="212" operator="equal" id="{61F72627-0CCF-4B71-BD35-D36F0662B827}">
            <xm:f>'12 Formulas'!$S$7</xm:f>
            <x14:dxf>
              <fill>
                <patternFill>
                  <bgColor rgb="FF92D050"/>
                </patternFill>
              </fill>
            </x14:dxf>
          </x14:cfRule>
          <xm:sqref>J42</xm:sqref>
        </x14:conditionalFormatting>
        <x14:conditionalFormatting xmlns:xm="http://schemas.microsoft.com/office/excel/2006/main">
          <x14:cfRule type="cellIs" priority="205" operator="equal" id="{E76F03A5-235B-44D9-A9B3-9F0AD27B14F5}">
            <xm:f>'12 Formulas'!$X$5</xm:f>
            <x14:dxf>
              <fill>
                <patternFill>
                  <bgColor rgb="FFFFFF00"/>
                </patternFill>
              </fill>
            </x14:dxf>
          </x14:cfRule>
          <x14:cfRule type="cellIs" priority="206" operator="equal" id="{263B9FC7-B16B-4B2B-BD2F-575B78E645DD}">
            <xm:f>'12 Formulas'!$X$4</xm:f>
            <x14:dxf>
              <fill>
                <patternFill>
                  <bgColor rgb="FFFFC000"/>
                </patternFill>
              </fill>
            </x14:dxf>
          </x14:cfRule>
          <x14:cfRule type="cellIs" priority="207" operator="equal" id="{83F23220-1BB1-4132-A596-FF3164A25C0B}">
            <xm:f>'12 Formulas'!$X$3</xm:f>
            <x14:dxf>
              <fill>
                <patternFill>
                  <bgColor rgb="FFFF0000"/>
                </patternFill>
              </fill>
            </x14:dxf>
          </x14:cfRule>
          <xm:sqref>K42</xm:sqref>
        </x14:conditionalFormatting>
        <x14:conditionalFormatting xmlns:xm="http://schemas.microsoft.com/office/excel/2006/main">
          <x14:cfRule type="cellIs" priority="213" operator="equal" id="{583ABF62-2321-4B47-8D9C-530564536DB5}">
            <xm:f>'12 Formulas'!$AK$2</xm:f>
            <x14:dxf>
              <fill>
                <patternFill>
                  <bgColor rgb="FFFF0000"/>
                </patternFill>
              </fill>
            </x14:dxf>
          </x14:cfRule>
          <x14:cfRule type="cellIs" priority="214" operator="equal" id="{936B6522-BA07-4494-B522-6E9F1E52C64E}">
            <xm:f>'12 Formulas'!$AK$3</xm:f>
            <x14:dxf>
              <fill>
                <patternFill>
                  <bgColor rgb="FFFFC000"/>
                </patternFill>
              </fill>
            </x14:dxf>
          </x14:cfRule>
          <x14:cfRule type="cellIs" priority="215" operator="equal" id="{FBF6558E-EB93-4F7E-B989-86ED27860E3B}">
            <xm:f>'12 Formulas'!$AK$4</xm:f>
            <x14:dxf>
              <fill>
                <patternFill>
                  <bgColor rgb="FFFFFF00"/>
                </patternFill>
              </fill>
            </x14:dxf>
          </x14:cfRule>
          <x14:cfRule type="cellIs" priority="216" operator="equal" id="{8F2DF9C0-533A-44B8-8BC6-A6AD98412C59}">
            <xm:f>'12 Formulas'!$AK$5</xm:f>
            <x14:dxf>
              <fill>
                <patternFill>
                  <bgColor rgb="FF92D050"/>
                </patternFill>
              </fill>
            </x14:dxf>
          </x14:cfRule>
          <xm:sqref>L42</xm:sqref>
        </x14:conditionalFormatting>
        <x14:conditionalFormatting xmlns:xm="http://schemas.microsoft.com/office/excel/2006/main">
          <x14:cfRule type="cellIs" priority="196" operator="equal" id="{28295101-CAD2-401F-AB57-EB2118CFB149}">
            <xm:f>'12 Formulas'!$S$3</xm:f>
            <x14:dxf>
              <fill>
                <patternFill>
                  <bgColor rgb="FFFF0000"/>
                </patternFill>
              </fill>
            </x14:dxf>
          </x14:cfRule>
          <x14:cfRule type="cellIs" priority="197" operator="equal" id="{AE370044-F798-4F01-A323-5DAC1E4525F3}">
            <xm:f>'12 Formulas'!$S$4</xm:f>
            <x14:dxf>
              <fill>
                <patternFill>
                  <bgColor rgb="FFFFC000"/>
                </patternFill>
              </fill>
            </x14:dxf>
          </x14:cfRule>
          <x14:cfRule type="cellIs" priority="198" operator="equal" id="{DCEE2AFA-9E98-4C57-A040-10E362D1DE49}">
            <xm:f>'12 Formulas'!$S$5</xm:f>
            <x14:dxf>
              <fill>
                <patternFill>
                  <bgColor rgb="FFFFFF00"/>
                </patternFill>
              </fill>
            </x14:dxf>
          </x14:cfRule>
          <x14:cfRule type="cellIs" priority="199" operator="equal" id="{78A903A7-156D-4524-8189-B260B506FA54}">
            <xm:f>'12 Formulas'!$S$6</xm:f>
            <x14:dxf>
              <fill>
                <patternFill>
                  <bgColor rgb="FF00B050"/>
                </patternFill>
              </fill>
            </x14:dxf>
          </x14:cfRule>
          <x14:cfRule type="cellIs" priority="200" operator="equal" id="{9B529622-56AF-44B1-8C5C-EF833EE33849}">
            <xm:f>'12 Formulas'!$S$7</xm:f>
            <x14:dxf>
              <fill>
                <patternFill>
                  <bgColor rgb="FF92D050"/>
                </patternFill>
              </fill>
            </x14:dxf>
          </x14:cfRule>
          <xm:sqref>J57</xm:sqref>
        </x14:conditionalFormatting>
        <x14:conditionalFormatting xmlns:xm="http://schemas.microsoft.com/office/excel/2006/main">
          <x14:cfRule type="cellIs" priority="193" operator="equal" id="{4150E331-A3DA-4EB9-A0C0-D307726BFEB5}">
            <xm:f>'12 Formulas'!$X$5</xm:f>
            <x14:dxf>
              <fill>
                <patternFill>
                  <bgColor rgb="FFFFFF00"/>
                </patternFill>
              </fill>
            </x14:dxf>
          </x14:cfRule>
          <x14:cfRule type="cellIs" priority="194" operator="equal" id="{75CF8C19-214F-46A9-926D-B18CB3FA154A}">
            <xm:f>'12 Formulas'!$X$4</xm:f>
            <x14:dxf>
              <fill>
                <patternFill>
                  <bgColor rgb="FFFFC000"/>
                </patternFill>
              </fill>
            </x14:dxf>
          </x14:cfRule>
          <x14:cfRule type="cellIs" priority="195" operator="equal" id="{FEC1D41F-53BF-453A-BDC6-51E934417ED7}">
            <xm:f>'12 Formulas'!$X$3</xm:f>
            <x14:dxf>
              <fill>
                <patternFill>
                  <bgColor rgb="FFFF0000"/>
                </patternFill>
              </fill>
            </x14:dxf>
          </x14:cfRule>
          <xm:sqref>K57</xm:sqref>
        </x14:conditionalFormatting>
        <x14:conditionalFormatting xmlns:xm="http://schemas.microsoft.com/office/excel/2006/main">
          <x14:cfRule type="cellIs" priority="201" operator="equal" id="{D6EE467E-8958-4BE9-8D71-EBD1BE19EFB4}">
            <xm:f>'12 Formulas'!$AK$2</xm:f>
            <x14:dxf>
              <fill>
                <patternFill>
                  <bgColor rgb="FFFF0000"/>
                </patternFill>
              </fill>
            </x14:dxf>
          </x14:cfRule>
          <x14:cfRule type="cellIs" priority="202" operator="equal" id="{39900345-DECC-45D4-8EA9-6360265D8600}">
            <xm:f>'12 Formulas'!$AK$3</xm:f>
            <x14:dxf>
              <fill>
                <patternFill>
                  <bgColor rgb="FFFFC000"/>
                </patternFill>
              </fill>
            </x14:dxf>
          </x14:cfRule>
          <x14:cfRule type="cellIs" priority="203" operator="equal" id="{86DBE2D6-0435-4823-B5F4-901FD1F01840}">
            <xm:f>'12 Formulas'!$AK$4</xm:f>
            <x14:dxf>
              <fill>
                <patternFill>
                  <bgColor rgb="FFFFFF00"/>
                </patternFill>
              </fill>
            </x14:dxf>
          </x14:cfRule>
          <x14:cfRule type="cellIs" priority="204" operator="equal" id="{919DBE74-8E70-43EB-B1A3-E4D8ADA4F6CB}">
            <xm:f>'12 Formulas'!$AK$5</xm:f>
            <x14:dxf>
              <fill>
                <patternFill>
                  <bgColor rgb="FF92D050"/>
                </patternFill>
              </fill>
            </x14:dxf>
          </x14:cfRule>
          <xm:sqref>L57</xm:sqref>
        </x14:conditionalFormatting>
        <x14:conditionalFormatting xmlns:xm="http://schemas.microsoft.com/office/excel/2006/main">
          <x14:cfRule type="cellIs" priority="184" operator="equal" id="{DA8147BC-E94F-4BC0-AC92-5582B722C449}">
            <xm:f>'12 Formulas'!$S$3</xm:f>
            <x14:dxf>
              <fill>
                <patternFill>
                  <bgColor rgb="FFFF0000"/>
                </patternFill>
              </fill>
            </x14:dxf>
          </x14:cfRule>
          <x14:cfRule type="cellIs" priority="185" operator="equal" id="{49A3372E-713B-42B2-A34A-05A63D96F075}">
            <xm:f>'12 Formulas'!$S$4</xm:f>
            <x14:dxf>
              <fill>
                <patternFill>
                  <bgColor rgb="FFFFC000"/>
                </patternFill>
              </fill>
            </x14:dxf>
          </x14:cfRule>
          <x14:cfRule type="cellIs" priority="186" operator="equal" id="{E74AC09A-F060-441F-91D9-5E33013FCBAC}">
            <xm:f>'12 Formulas'!$S$5</xm:f>
            <x14:dxf>
              <fill>
                <patternFill>
                  <bgColor rgb="FFFFFF00"/>
                </patternFill>
              </fill>
            </x14:dxf>
          </x14:cfRule>
          <x14:cfRule type="cellIs" priority="187" operator="equal" id="{9152C859-74D1-4644-8105-953B11A14DA4}">
            <xm:f>'12 Formulas'!$S$6</xm:f>
            <x14:dxf>
              <fill>
                <patternFill>
                  <bgColor rgb="FF00B050"/>
                </patternFill>
              </fill>
            </x14:dxf>
          </x14:cfRule>
          <x14:cfRule type="cellIs" priority="188" operator="equal" id="{65C7854C-C94C-4FA5-9ECD-5C0C3C886241}">
            <xm:f>'12 Formulas'!$S$7</xm:f>
            <x14:dxf>
              <fill>
                <patternFill>
                  <bgColor rgb="FF92D050"/>
                </patternFill>
              </fill>
            </x14:dxf>
          </x14:cfRule>
          <xm:sqref>J72</xm:sqref>
        </x14:conditionalFormatting>
        <x14:conditionalFormatting xmlns:xm="http://schemas.microsoft.com/office/excel/2006/main">
          <x14:cfRule type="cellIs" priority="181" operator="equal" id="{C8503C2B-A21F-4754-8462-C1C897A62319}">
            <xm:f>'12 Formulas'!$X$5</xm:f>
            <x14:dxf>
              <fill>
                <patternFill>
                  <bgColor rgb="FFFFFF00"/>
                </patternFill>
              </fill>
            </x14:dxf>
          </x14:cfRule>
          <x14:cfRule type="cellIs" priority="182" operator="equal" id="{9EF14E4D-C6BD-4CC7-BB2F-86E0670C956F}">
            <xm:f>'12 Formulas'!$X$4</xm:f>
            <x14:dxf>
              <fill>
                <patternFill>
                  <bgColor rgb="FFFFC000"/>
                </patternFill>
              </fill>
            </x14:dxf>
          </x14:cfRule>
          <x14:cfRule type="cellIs" priority="183" operator="equal" id="{67B55C65-7DFC-4938-832C-BF21ABEBC500}">
            <xm:f>'12 Formulas'!$X$3</xm:f>
            <x14:dxf>
              <fill>
                <patternFill>
                  <bgColor rgb="FFFF0000"/>
                </patternFill>
              </fill>
            </x14:dxf>
          </x14:cfRule>
          <xm:sqref>K72</xm:sqref>
        </x14:conditionalFormatting>
        <x14:conditionalFormatting xmlns:xm="http://schemas.microsoft.com/office/excel/2006/main">
          <x14:cfRule type="cellIs" priority="189" operator="equal" id="{CAA195E8-B96C-4933-8387-EFD3FC45CFEC}">
            <xm:f>'12 Formulas'!$AK$2</xm:f>
            <x14:dxf>
              <fill>
                <patternFill>
                  <bgColor rgb="FFFF0000"/>
                </patternFill>
              </fill>
            </x14:dxf>
          </x14:cfRule>
          <x14:cfRule type="cellIs" priority="190" operator="equal" id="{03594762-C1AF-43BB-8751-031D257FF82A}">
            <xm:f>'12 Formulas'!$AK$3</xm:f>
            <x14:dxf>
              <fill>
                <patternFill>
                  <bgColor rgb="FFFFC000"/>
                </patternFill>
              </fill>
            </x14:dxf>
          </x14:cfRule>
          <x14:cfRule type="cellIs" priority="191" operator="equal" id="{AF7E2D0D-70B3-42C2-861B-289A3BF62019}">
            <xm:f>'12 Formulas'!$AK$4</xm:f>
            <x14:dxf>
              <fill>
                <patternFill>
                  <bgColor rgb="FFFFFF00"/>
                </patternFill>
              </fill>
            </x14:dxf>
          </x14:cfRule>
          <x14:cfRule type="cellIs" priority="192" operator="equal" id="{7ED7692F-4AA7-4826-81B5-751E452BD7BC}">
            <xm:f>'12 Formulas'!$AK$5</xm:f>
            <x14:dxf>
              <fill>
                <patternFill>
                  <bgColor rgb="FF92D050"/>
                </patternFill>
              </fill>
            </x14:dxf>
          </x14:cfRule>
          <xm:sqref>L72</xm:sqref>
        </x14:conditionalFormatting>
        <x14:conditionalFormatting xmlns:xm="http://schemas.microsoft.com/office/excel/2006/main">
          <x14:cfRule type="cellIs" priority="172" operator="equal" id="{01D563E6-BF3B-47B0-9EA9-1F0344165447}">
            <xm:f>'12 Formulas'!$S$3</xm:f>
            <x14:dxf>
              <fill>
                <patternFill>
                  <bgColor rgb="FFFF0000"/>
                </patternFill>
              </fill>
            </x14:dxf>
          </x14:cfRule>
          <x14:cfRule type="cellIs" priority="173" operator="equal" id="{54951E6A-3804-411D-9BE3-3513D4B53726}">
            <xm:f>'12 Formulas'!$S$4</xm:f>
            <x14:dxf>
              <fill>
                <patternFill>
                  <bgColor rgb="FFFFC000"/>
                </patternFill>
              </fill>
            </x14:dxf>
          </x14:cfRule>
          <x14:cfRule type="cellIs" priority="174" operator="equal" id="{B409BCEE-589D-4958-95F7-02F1F9745BC6}">
            <xm:f>'12 Formulas'!$S$5</xm:f>
            <x14:dxf>
              <fill>
                <patternFill>
                  <bgColor rgb="FFFFFF00"/>
                </patternFill>
              </fill>
            </x14:dxf>
          </x14:cfRule>
          <x14:cfRule type="cellIs" priority="175" operator="equal" id="{479F8B07-F26F-4EFD-80D4-631A40108FB9}">
            <xm:f>'12 Formulas'!$S$6</xm:f>
            <x14:dxf>
              <fill>
                <patternFill>
                  <bgColor rgb="FF00B050"/>
                </patternFill>
              </fill>
            </x14:dxf>
          </x14:cfRule>
          <x14:cfRule type="cellIs" priority="176" operator="equal" id="{4294916C-1255-478F-A5BD-ABD9B3FAEDF9}">
            <xm:f>'12 Formulas'!$S$7</xm:f>
            <x14:dxf>
              <fill>
                <patternFill>
                  <bgColor rgb="FF92D050"/>
                </patternFill>
              </fill>
            </x14:dxf>
          </x14:cfRule>
          <xm:sqref>J87</xm:sqref>
        </x14:conditionalFormatting>
        <x14:conditionalFormatting xmlns:xm="http://schemas.microsoft.com/office/excel/2006/main">
          <x14:cfRule type="cellIs" priority="169" operator="equal" id="{92B79003-6181-4DCB-97A6-B306F82B18D0}">
            <xm:f>'12 Formulas'!$X$5</xm:f>
            <x14:dxf>
              <fill>
                <patternFill>
                  <bgColor rgb="FFFFFF00"/>
                </patternFill>
              </fill>
            </x14:dxf>
          </x14:cfRule>
          <x14:cfRule type="cellIs" priority="170" operator="equal" id="{55F3AEA2-3B45-47F6-ACBE-57CB0844FBEF}">
            <xm:f>'12 Formulas'!$X$4</xm:f>
            <x14:dxf>
              <fill>
                <patternFill>
                  <bgColor rgb="FFFFC000"/>
                </patternFill>
              </fill>
            </x14:dxf>
          </x14:cfRule>
          <x14:cfRule type="cellIs" priority="171" operator="equal" id="{8563E433-0721-495A-A4DE-D322AC4CCE1D}">
            <xm:f>'12 Formulas'!$X$3</xm:f>
            <x14:dxf>
              <fill>
                <patternFill>
                  <bgColor rgb="FFFF0000"/>
                </patternFill>
              </fill>
            </x14:dxf>
          </x14:cfRule>
          <xm:sqref>K87</xm:sqref>
        </x14:conditionalFormatting>
        <x14:conditionalFormatting xmlns:xm="http://schemas.microsoft.com/office/excel/2006/main">
          <x14:cfRule type="cellIs" priority="177" operator="equal" id="{04B07F51-6211-4A9E-9080-171DDD96AA5D}">
            <xm:f>'12 Formulas'!$AK$2</xm:f>
            <x14:dxf>
              <fill>
                <patternFill>
                  <bgColor rgb="FFFF0000"/>
                </patternFill>
              </fill>
            </x14:dxf>
          </x14:cfRule>
          <x14:cfRule type="cellIs" priority="178" operator="equal" id="{2F03C89A-F3CC-4B37-B228-FA2E9A64F7CB}">
            <xm:f>'12 Formulas'!$AK$3</xm:f>
            <x14:dxf>
              <fill>
                <patternFill>
                  <bgColor rgb="FFFFC000"/>
                </patternFill>
              </fill>
            </x14:dxf>
          </x14:cfRule>
          <x14:cfRule type="cellIs" priority="179" operator="equal" id="{E1438ECF-8D3A-4BFD-9618-794AA9C1B2E8}">
            <xm:f>'12 Formulas'!$AK$4</xm:f>
            <x14:dxf>
              <fill>
                <patternFill>
                  <bgColor rgb="FFFFFF00"/>
                </patternFill>
              </fill>
            </x14:dxf>
          </x14:cfRule>
          <x14:cfRule type="cellIs" priority="180" operator="equal" id="{3BE9FD16-1A0F-4C75-9FD0-253197182B7B}">
            <xm:f>'12 Formulas'!$AK$5</xm:f>
            <x14:dxf>
              <fill>
                <patternFill>
                  <bgColor rgb="FF92D050"/>
                </patternFill>
              </fill>
            </x14:dxf>
          </x14:cfRule>
          <xm:sqref>L87</xm:sqref>
        </x14:conditionalFormatting>
        <x14:conditionalFormatting xmlns:xm="http://schemas.microsoft.com/office/excel/2006/main">
          <x14:cfRule type="cellIs" priority="160" operator="equal" id="{1AD66C9E-8FAE-4EE9-9297-816F707FFA49}">
            <xm:f>'12 Formulas'!$S$3</xm:f>
            <x14:dxf>
              <fill>
                <patternFill>
                  <bgColor rgb="FFFF0000"/>
                </patternFill>
              </fill>
            </x14:dxf>
          </x14:cfRule>
          <x14:cfRule type="cellIs" priority="161" operator="equal" id="{74C7518D-6425-4A31-B83E-CB16F1CE0A81}">
            <xm:f>'12 Formulas'!$S$4</xm:f>
            <x14:dxf>
              <fill>
                <patternFill>
                  <bgColor rgb="FFFFC000"/>
                </patternFill>
              </fill>
            </x14:dxf>
          </x14:cfRule>
          <x14:cfRule type="cellIs" priority="162" operator="equal" id="{3A182BF4-BE57-4D73-BF84-D253D59158B4}">
            <xm:f>'12 Formulas'!$S$5</xm:f>
            <x14:dxf>
              <fill>
                <patternFill>
                  <bgColor rgb="FFFFFF00"/>
                </patternFill>
              </fill>
            </x14:dxf>
          </x14:cfRule>
          <x14:cfRule type="cellIs" priority="163" operator="equal" id="{1165EA9B-5DDE-4E46-9730-1A4C9335D0F3}">
            <xm:f>'12 Formulas'!$S$6</xm:f>
            <x14:dxf>
              <fill>
                <patternFill>
                  <bgColor rgb="FF00B050"/>
                </patternFill>
              </fill>
            </x14:dxf>
          </x14:cfRule>
          <x14:cfRule type="cellIs" priority="164" operator="equal" id="{CC074465-42FF-401C-AA9D-1570E1B7C418}">
            <xm:f>'12 Formulas'!$S$7</xm:f>
            <x14:dxf>
              <fill>
                <patternFill>
                  <bgColor rgb="FF92D050"/>
                </patternFill>
              </fill>
            </x14:dxf>
          </x14:cfRule>
          <xm:sqref>J102</xm:sqref>
        </x14:conditionalFormatting>
        <x14:conditionalFormatting xmlns:xm="http://schemas.microsoft.com/office/excel/2006/main">
          <x14:cfRule type="cellIs" priority="157" operator="equal" id="{C0D327F0-7C31-4346-929A-387B6E54FCB6}">
            <xm:f>'12 Formulas'!$X$5</xm:f>
            <x14:dxf>
              <fill>
                <patternFill>
                  <bgColor rgb="FFFFFF00"/>
                </patternFill>
              </fill>
            </x14:dxf>
          </x14:cfRule>
          <x14:cfRule type="cellIs" priority="158" operator="equal" id="{1A776677-B686-473D-9BF3-825014F68203}">
            <xm:f>'12 Formulas'!$X$4</xm:f>
            <x14:dxf>
              <fill>
                <patternFill>
                  <bgColor rgb="FFFFC000"/>
                </patternFill>
              </fill>
            </x14:dxf>
          </x14:cfRule>
          <x14:cfRule type="cellIs" priority="159" operator="equal" id="{A4CFAA20-B57F-48AE-9D5D-8C0286EDA0C9}">
            <xm:f>'12 Formulas'!$X$3</xm:f>
            <x14:dxf>
              <fill>
                <patternFill>
                  <bgColor rgb="FFFF0000"/>
                </patternFill>
              </fill>
            </x14:dxf>
          </x14:cfRule>
          <xm:sqref>K102</xm:sqref>
        </x14:conditionalFormatting>
        <x14:conditionalFormatting xmlns:xm="http://schemas.microsoft.com/office/excel/2006/main">
          <x14:cfRule type="cellIs" priority="165" operator="equal" id="{CE79045F-B10B-4466-A688-4F4FEFB27460}">
            <xm:f>'12 Formulas'!$AK$2</xm:f>
            <x14:dxf>
              <fill>
                <patternFill>
                  <bgColor rgb="FFFF0000"/>
                </patternFill>
              </fill>
            </x14:dxf>
          </x14:cfRule>
          <x14:cfRule type="cellIs" priority="166" operator="equal" id="{36DAC13A-987C-4896-807E-55788E9D214E}">
            <xm:f>'12 Formulas'!$AK$3</xm:f>
            <x14:dxf>
              <fill>
                <patternFill>
                  <bgColor rgb="FFFFC000"/>
                </patternFill>
              </fill>
            </x14:dxf>
          </x14:cfRule>
          <x14:cfRule type="cellIs" priority="167" operator="equal" id="{78B40176-8F6E-4820-93DD-2270FB198C31}">
            <xm:f>'12 Formulas'!$AK$4</xm:f>
            <x14:dxf>
              <fill>
                <patternFill>
                  <bgColor rgb="FFFFFF00"/>
                </patternFill>
              </fill>
            </x14:dxf>
          </x14:cfRule>
          <x14:cfRule type="cellIs" priority="168" operator="equal" id="{B09FED3F-4189-4884-B816-A4215F3F2B1A}">
            <xm:f>'12 Formulas'!$AK$5</xm:f>
            <x14:dxf>
              <fill>
                <patternFill>
                  <bgColor rgb="FF92D050"/>
                </patternFill>
              </fill>
            </x14:dxf>
          </x14:cfRule>
          <xm:sqref>L102</xm:sqref>
        </x14:conditionalFormatting>
        <x14:conditionalFormatting xmlns:xm="http://schemas.microsoft.com/office/excel/2006/main">
          <x14:cfRule type="cellIs" priority="148" operator="equal" id="{A7E4C0A4-DD5C-45A9-86F3-6B4D224F842D}">
            <xm:f>'12 Formulas'!$S$3</xm:f>
            <x14:dxf>
              <fill>
                <patternFill>
                  <bgColor rgb="FFFF0000"/>
                </patternFill>
              </fill>
            </x14:dxf>
          </x14:cfRule>
          <x14:cfRule type="cellIs" priority="149" operator="equal" id="{6DC31AAF-4F1F-4C25-9905-4B373CD8FB5E}">
            <xm:f>'12 Formulas'!$S$4</xm:f>
            <x14:dxf>
              <fill>
                <patternFill>
                  <bgColor rgb="FFFFC000"/>
                </patternFill>
              </fill>
            </x14:dxf>
          </x14:cfRule>
          <x14:cfRule type="cellIs" priority="150" operator="equal" id="{7B203193-C2AC-4DA7-A313-3781FE97C49E}">
            <xm:f>'12 Formulas'!$S$5</xm:f>
            <x14:dxf>
              <fill>
                <patternFill>
                  <bgColor rgb="FFFFFF00"/>
                </patternFill>
              </fill>
            </x14:dxf>
          </x14:cfRule>
          <x14:cfRule type="cellIs" priority="151" operator="equal" id="{180B05D4-9072-4D35-AB36-167E5C6343AE}">
            <xm:f>'12 Formulas'!$S$6</xm:f>
            <x14:dxf>
              <fill>
                <patternFill>
                  <bgColor rgb="FF00B050"/>
                </patternFill>
              </fill>
            </x14:dxf>
          </x14:cfRule>
          <x14:cfRule type="cellIs" priority="152" operator="equal" id="{62481569-9722-4797-A9C8-CE57ED8784C0}">
            <xm:f>'12 Formulas'!$S$7</xm:f>
            <x14:dxf>
              <fill>
                <patternFill>
                  <bgColor rgb="FF92D050"/>
                </patternFill>
              </fill>
            </x14:dxf>
          </x14:cfRule>
          <xm:sqref>J117</xm:sqref>
        </x14:conditionalFormatting>
        <x14:conditionalFormatting xmlns:xm="http://schemas.microsoft.com/office/excel/2006/main">
          <x14:cfRule type="cellIs" priority="145" operator="equal" id="{E8FEC957-7574-49DA-B489-63C89F678947}">
            <xm:f>'12 Formulas'!$X$5</xm:f>
            <x14:dxf>
              <fill>
                <patternFill>
                  <bgColor rgb="FFFFFF00"/>
                </patternFill>
              </fill>
            </x14:dxf>
          </x14:cfRule>
          <x14:cfRule type="cellIs" priority="146" operator="equal" id="{A7E33A42-7EE0-4D44-A467-B06B1401499E}">
            <xm:f>'12 Formulas'!$X$4</xm:f>
            <x14:dxf>
              <fill>
                <patternFill>
                  <bgColor rgb="FFFFC000"/>
                </patternFill>
              </fill>
            </x14:dxf>
          </x14:cfRule>
          <x14:cfRule type="cellIs" priority="147" operator="equal" id="{F6D47972-4E82-4388-813D-6D5523965618}">
            <xm:f>'12 Formulas'!$X$3</xm:f>
            <x14:dxf>
              <fill>
                <patternFill>
                  <bgColor rgb="FFFF0000"/>
                </patternFill>
              </fill>
            </x14:dxf>
          </x14:cfRule>
          <xm:sqref>K117</xm:sqref>
        </x14:conditionalFormatting>
        <x14:conditionalFormatting xmlns:xm="http://schemas.microsoft.com/office/excel/2006/main">
          <x14:cfRule type="cellIs" priority="153" operator="equal" id="{AF448924-49D0-4BE5-9DBA-4E619BD7D524}">
            <xm:f>'12 Formulas'!$AK$2</xm:f>
            <x14:dxf>
              <fill>
                <patternFill>
                  <bgColor rgb="FFFF0000"/>
                </patternFill>
              </fill>
            </x14:dxf>
          </x14:cfRule>
          <x14:cfRule type="cellIs" priority="154" operator="equal" id="{D6D39AC0-678D-4B66-BC0A-BA21CD45BED9}">
            <xm:f>'12 Formulas'!$AK$3</xm:f>
            <x14:dxf>
              <fill>
                <patternFill>
                  <bgColor rgb="FFFFC000"/>
                </patternFill>
              </fill>
            </x14:dxf>
          </x14:cfRule>
          <x14:cfRule type="cellIs" priority="155" operator="equal" id="{807E58EE-9E7B-4D29-80C8-BE8F59B7D9BC}">
            <xm:f>'12 Formulas'!$AK$4</xm:f>
            <x14:dxf>
              <fill>
                <patternFill>
                  <bgColor rgb="FFFFFF00"/>
                </patternFill>
              </fill>
            </x14:dxf>
          </x14:cfRule>
          <x14:cfRule type="cellIs" priority="156" operator="equal" id="{247A75EB-E43C-49CF-AB31-78C6769D8675}">
            <xm:f>'12 Formulas'!$AK$5</xm:f>
            <x14:dxf>
              <fill>
                <patternFill>
                  <bgColor rgb="FF92D050"/>
                </patternFill>
              </fill>
            </x14:dxf>
          </x14:cfRule>
          <xm:sqref>L117</xm:sqref>
        </x14:conditionalFormatting>
        <x14:conditionalFormatting xmlns:xm="http://schemas.microsoft.com/office/excel/2006/main">
          <x14:cfRule type="cellIs" priority="4" operator="equal" id="{DF879EB6-411F-41B9-9F6A-F6ECAA7AAE89}">
            <xm:f>'12 Formulas'!$S$3</xm:f>
            <x14:dxf>
              <fill>
                <patternFill>
                  <bgColor rgb="FFFF0000"/>
                </patternFill>
              </fill>
            </x14:dxf>
          </x14:cfRule>
          <x14:cfRule type="cellIs" priority="5" operator="equal" id="{BDE144E0-B049-491B-8546-AE8D92BB4FA8}">
            <xm:f>'12 Formulas'!$S$4</xm:f>
            <x14:dxf>
              <fill>
                <patternFill>
                  <bgColor rgb="FFFFC000"/>
                </patternFill>
              </fill>
            </x14:dxf>
          </x14:cfRule>
          <x14:cfRule type="cellIs" priority="6" operator="equal" id="{18F0D611-49BB-448C-9317-1ABA70913F8D}">
            <xm:f>'12 Formulas'!$S$5</xm:f>
            <x14:dxf>
              <fill>
                <patternFill>
                  <bgColor rgb="FFFFFF00"/>
                </patternFill>
              </fill>
            </x14:dxf>
          </x14:cfRule>
          <x14:cfRule type="cellIs" priority="7" operator="equal" id="{90AFD764-7A97-4286-BD4B-B78330CF4E37}">
            <xm:f>'12 Formulas'!$S$6</xm:f>
            <x14:dxf>
              <fill>
                <patternFill>
                  <bgColor rgb="FF00B050"/>
                </patternFill>
              </fill>
            </x14:dxf>
          </x14:cfRule>
          <x14:cfRule type="cellIs" priority="8" operator="equal" id="{1A70BA2E-C5D9-45EB-8D72-82B1A29F709E}">
            <xm:f>'12 Formulas'!$S$7</xm:f>
            <x14:dxf>
              <fill>
                <patternFill>
                  <bgColor rgb="FF92D050"/>
                </patternFill>
              </fill>
            </x14:dxf>
          </x14:cfRule>
          <xm:sqref>J297</xm:sqref>
        </x14:conditionalFormatting>
        <x14:conditionalFormatting xmlns:xm="http://schemas.microsoft.com/office/excel/2006/main">
          <x14:cfRule type="cellIs" priority="1" operator="equal" id="{78F951AC-AECE-4A83-B9D8-76F094141F17}">
            <xm:f>'12 Formulas'!$X$5</xm:f>
            <x14:dxf>
              <fill>
                <patternFill>
                  <bgColor rgb="FFFFFF00"/>
                </patternFill>
              </fill>
            </x14:dxf>
          </x14:cfRule>
          <x14:cfRule type="cellIs" priority="2" operator="equal" id="{89813867-3970-4243-BFDE-461E2005BA28}">
            <xm:f>'12 Formulas'!$X$4</xm:f>
            <x14:dxf>
              <fill>
                <patternFill>
                  <bgColor rgb="FFFFC000"/>
                </patternFill>
              </fill>
            </x14:dxf>
          </x14:cfRule>
          <x14:cfRule type="cellIs" priority="3" operator="equal" id="{2B3125EF-3D3F-452F-A073-4E4FE2076D60}">
            <xm:f>'12 Formulas'!$X$3</xm:f>
            <x14:dxf>
              <fill>
                <patternFill>
                  <bgColor rgb="FFFF0000"/>
                </patternFill>
              </fill>
            </x14:dxf>
          </x14:cfRule>
          <xm:sqref>K297</xm:sqref>
        </x14:conditionalFormatting>
        <x14:conditionalFormatting xmlns:xm="http://schemas.microsoft.com/office/excel/2006/main">
          <x14:cfRule type="cellIs" priority="9" operator="equal" id="{D0F2501E-1BFB-4039-98F1-1AB605292FA9}">
            <xm:f>'12 Formulas'!$AK$2</xm:f>
            <x14:dxf>
              <fill>
                <patternFill>
                  <bgColor rgb="FFFF0000"/>
                </patternFill>
              </fill>
            </x14:dxf>
          </x14:cfRule>
          <x14:cfRule type="cellIs" priority="10" operator="equal" id="{BC6E2067-A19F-4E09-BDFA-60AD78A06900}">
            <xm:f>'12 Formulas'!$AK$3</xm:f>
            <x14:dxf>
              <fill>
                <patternFill>
                  <bgColor rgb="FFFFC000"/>
                </patternFill>
              </fill>
            </x14:dxf>
          </x14:cfRule>
          <x14:cfRule type="cellIs" priority="11" operator="equal" id="{A8F6CB91-B660-4A1E-B155-5F485F03E3E5}">
            <xm:f>'12 Formulas'!$AK$4</xm:f>
            <x14:dxf>
              <fill>
                <patternFill>
                  <bgColor rgb="FFFFFF00"/>
                </patternFill>
              </fill>
            </x14:dxf>
          </x14:cfRule>
          <x14:cfRule type="cellIs" priority="12" operator="equal" id="{112DAACA-ABF1-4259-A7B1-CCF924FDC51A}">
            <xm:f>'12 Formulas'!$AK$5</xm:f>
            <x14:dxf>
              <fill>
                <patternFill>
                  <bgColor rgb="FF92D050"/>
                </patternFill>
              </fill>
            </x14:dxf>
          </x14:cfRule>
          <xm:sqref>L297</xm:sqref>
        </x14:conditionalFormatting>
        <x14:conditionalFormatting xmlns:xm="http://schemas.microsoft.com/office/excel/2006/main">
          <x14:cfRule type="cellIs" priority="136" operator="equal" id="{8541525D-C525-4054-9EE4-88CC12809C42}">
            <xm:f>'12 Formulas'!$S$3</xm:f>
            <x14:dxf>
              <fill>
                <patternFill>
                  <bgColor rgb="FFFF0000"/>
                </patternFill>
              </fill>
            </x14:dxf>
          </x14:cfRule>
          <x14:cfRule type="cellIs" priority="137" operator="equal" id="{10DF016E-F166-480B-82E8-F8D015981BEE}">
            <xm:f>'12 Formulas'!$S$4</xm:f>
            <x14:dxf>
              <fill>
                <patternFill>
                  <bgColor rgb="FFFFC000"/>
                </patternFill>
              </fill>
            </x14:dxf>
          </x14:cfRule>
          <x14:cfRule type="cellIs" priority="138" operator="equal" id="{D8F119DD-91D2-43AF-AA2D-EEF48570DC6F}">
            <xm:f>'12 Formulas'!$S$5</xm:f>
            <x14:dxf>
              <fill>
                <patternFill>
                  <bgColor rgb="FFFFFF00"/>
                </patternFill>
              </fill>
            </x14:dxf>
          </x14:cfRule>
          <x14:cfRule type="cellIs" priority="139" operator="equal" id="{9B1BFFEF-A311-42FF-932E-FFC6A3BDF5BC}">
            <xm:f>'12 Formulas'!$S$6</xm:f>
            <x14:dxf>
              <fill>
                <patternFill>
                  <bgColor rgb="FF00B050"/>
                </patternFill>
              </fill>
            </x14:dxf>
          </x14:cfRule>
          <x14:cfRule type="cellIs" priority="140" operator="equal" id="{82F9B628-5FAF-4026-A282-25A94528C9D5}">
            <xm:f>'12 Formulas'!$S$7</xm:f>
            <x14:dxf>
              <fill>
                <patternFill>
                  <bgColor rgb="FF92D050"/>
                </patternFill>
              </fill>
            </x14:dxf>
          </x14:cfRule>
          <xm:sqref>J132</xm:sqref>
        </x14:conditionalFormatting>
        <x14:conditionalFormatting xmlns:xm="http://schemas.microsoft.com/office/excel/2006/main">
          <x14:cfRule type="cellIs" priority="133" operator="equal" id="{0C50371F-B3C1-4C0D-BF58-AFCB9C3FF2A4}">
            <xm:f>'12 Formulas'!$X$5</xm:f>
            <x14:dxf>
              <fill>
                <patternFill>
                  <bgColor rgb="FFFFFF00"/>
                </patternFill>
              </fill>
            </x14:dxf>
          </x14:cfRule>
          <x14:cfRule type="cellIs" priority="134" operator="equal" id="{8517EC92-B1A8-455B-B6E2-7E2DB2226B1B}">
            <xm:f>'12 Formulas'!$X$4</xm:f>
            <x14:dxf>
              <fill>
                <patternFill>
                  <bgColor rgb="FFFFC000"/>
                </patternFill>
              </fill>
            </x14:dxf>
          </x14:cfRule>
          <x14:cfRule type="cellIs" priority="135" operator="equal" id="{3073716F-E09E-48C9-AA53-125B2169BE40}">
            <xm:f>'12 Formulas'!$X$3</xm:f>
            <x14:dxf>
              <fill>
                <patternFill>
                  <bgColor rgb="FFFF0000"/>
                </patternFill>
              </fill>
            </x14:dxf>
          </x14:cfRule>
          <xm:sqref>K132</xm:sqref>
        </x14:conditionalFormatting>
        <x14:conditionalFormatting xmlns:xm="http://schemas.microsoft.com/office/excel/2006/main">
          <x14:cfRule type="cellIs" priority="141" operator="equal" id="{8C98AFCE-ECF9-49A8-96EB-EAFB3250E591}">
            <xm:f>'12 Formulas'!$AK$2</xm:f>
            <x14:dxf>
              <fill>
                <patternFill>
                  <bgColor rgb="FFFF0000"/>
                </patternFill>
              </fill>
            </x14:dxf>
          </x14:cfRule>
          <x14:cfRule type="cellIs" priority="142" operator="equal" id="{59FB657F-D374-44BE-82B9-F8880BFA55BA}">
            <xm:f>'12 Formulas'!$AK$3</xm:f>
            <x14:dxf>
              <fill>
                <patternFill>
                  <bgColor rgb="FFFFC000"/>
                </patternFill>
              </fill>
            </x14:dxf>
          </x14:cfRule>
          <x14:cfRule type="cellIs" priority="143" operator="equal" id="{1AD16826-41BF-41B8-AFF0-2570E6B47695}">
            <xm:f>'12 Formulas'!$AK$4</xm:f>
            <x14:dxf>
              <fill>
                <patternFill>
                  <bgColor rgb="FFFFFF00"/>
                </patternFill>
              </fill>
            </x14:dxf>
          </x14:cfRule>
          <x14:cfRule type="cellIs" priority="144" operator="equal" id="{A9177762-2E95-4FE6-968D-F659034A69A9}">
            <xm:f>'12 Formulas'!$AK$5</xm:f>
            <x14:dxf>
              <fill>
                <patternFill>
                  <bgColor rgb="FF92D050"/>
                </patternFill>
              </fill>
            </x14:dxf>
          </x14:cfRule>
          <xm:sqref>L132</xm:sqref>
        </x14:conditionalFormatting>
        <x14:conditionalFormatting xmlns:xm="http://schemas.microsoft.com/office/excel/2006/main">
          <x14:cfRule type="cellIs" priority="124" operator="equal" id="{65DFF397-7CCC-408A-8727-856E83D10B75}">
            <xm:f>'12 Formulas'!$S$3</xm:f>
            <x14:dxf>
              <fill>
                <patternFill>
                  <bgColor rgb="FFFF0000"/>
                </patternFill>
              </fill>
            </x14:dxf>
          </x14:cfRule>
          <x14:cfRule type="cellIs" priority="125" operator="equal" id="{202EF2A6-4191-4DF2-AED1-3309E066D07E}">
            <xm:f>'12 Formulas'!$S$4</xm:f>
            <x14:dxf>
              <fill>
                <patternFill>
                  <bgColor rgb="FFFFC000"/>
                </patternFill>
              </fill>
            </x14:dxf>
          </x14:cfRule>
          <x14:cfRule type="cellIs" priority="126" operator="equal" id="{4F953CDE-8CF2-473D-94DD-CF6D7ECFCDB4}">
            <xm:f>'12 Formulas'!$S$5</xm:f>
            <x14:dxf>
              <fill>
                <patternFill>
                  <bgColor rgb="FFFFFF00"/>
                </patternFill>
              </fill>
            </x14:dxf>
          </x14:cfRule>
          <x14:cfRule type="cellIs" priority="127" operator="equal" id="{2553C765-29EE-4571-B148-8781EC83AD84}">
            <xm:f>'12 Formulas'!$S$6</xm:f>
            <x14:dxf>
              <fill>
                <patternFill>
                  <bgColor rgb="FF00B050"/>
                </patternFill>
              </fill>
            </x14:dxf>
          </x14:cfRule>
          <x14:cfRule type="cellIs" priority="128" operator="equal" id="{BC1329CA-EF7D-4EBE-994F-8F3DB74D1262}">
            <xm:f>'12 Formulas'!$S$7</xm:f>
            <x14:dxf>
              <fill>
                <patternFill>
                  <bgColor rgb="FF92D050"/>
                </patternFill>
              </fill>
            </x14:dxf>
          </x14:cfRule>
          <xm:sqref>J147</xm:sqref>
        </x14:conditionalFormatting>
        <x14:conditionalFormatting xmlns:xm="http://schemas.microsoft.com/office/excel/2006/main">
          <x14:cfRule type="cellIs" priority="121" operator="equal" id="{1A5BEB1E-3C05-4FC9-B023-58623D38B20B}">
            <xm:f>'12 Formulas'!$X$5</xm:f>
            <x14:dxf>
              <fill>
                <patternFill>
                  <bgColor rgb="FFFFFF00"/>
                </patternFill>
              </fill>
            </x14:dxf>
          </x14:cfRule>
          <x14:cfRule type="cellIs" priority="122" operator="equal" id="{1DDBE093-C5E0-4BB9-B264-66852CC44113}">
            <xm:f>'12 Formulas'!$X$4</xm:f>
            <x14:dxf>
              <fill>
                <patternFill>
                  <bgColor rgb="FFFFC000"/>
                </patternFill>
              </fill>
            </x14:dxf>
          </x14:cfRule>
          <x14:cfRule type="cellIs" priority="123" operator="equal" id="{C7DB3636-76FE-4686-8518-250E0661C53A}">
            <xm:f>'12 Formulas'!$X$3</xm:f>
            <x14:dxf>
              <fill>
                <patternFill>
                  <bgColor rgb="FFFF0000"/>
                </patternFill>
              </fill>
            </x14:dxf>
          </x14:cfRule>
          <xm:sqref>K147</xm:sqref>
        </x14:conditionalFormatting>
        <x14:conditionalFormatting xmlns:xm="http://schemas.microsoft.com/office/excel/2006/main">
          <x14:cfRule type="cellIs" priority="129" operator="equal" id="{41308357-3D75-4580-BF01-115D2AF20174}">
            <xm:f>'12 Formulas'!$AK$2</xm:f>
            <x14:dxf>
              <fill>
                <patternFill>
                  <bgColor rgb="FFFF0000"/>
                </patternFill>
              </fill>
            </x14:dxf>
          </x14:cfRule>
          <x14:cfRule type="cellIs" priority="130" operator="equal" id="{6955EE69-1BA5-4B81-8269-1E69F6C748F0}">
            <xm:f>'12 Formulas'!$AK$3</xm:f>
            <x14:dxf>
              <fill>
                <patternFill>
                  <bgColor rgb="FFFFC000"/>
                </patternFill>
              </fill>
            </x14:dxf>
          </x14:cfRule>
          <x14:cfRule type="cellIs" priority="131" operator="equal" id="{6E00CA9A-399A-4AB3-8CCB-6F7134580B40}">
            <xm:f>'12 Formulas'!$AK$4</xm:f>
            <x14:dxf>
              <fill>
                <patternFill>
                  <bgColor rgb="FFFFFF00"/>
                </patternFill>
              </fill>
            </x14:dxf>
          </x14:cfRule>
          <x14:cfRule type="cellIs" priority="132" operator="equal" id="{466673BF-6858-46F5-9803-F74ADBFBCD05}">
            <xm:f>'12 Formulas'!$AK$5</xm:f>
            <x14:dxf>
              <fill>
                <patternFill>
                  <bgColor rgb="FF92D050"/>
                </patternFill>
              </fill>
            </x14:dxf>
          </x14:cfRule>
          <xm:sqref>L147</xm:sqref>
        </x14:conditionalFormatting>
        <x14:conditionalFormatting xmlns:xm="http://schemas.microsoft.com/office/excel/2006/main">
          <x14:cfRule type="cellIs" priority="112" operator="equal" id="{CAB126DA-9DF8-4131-BBFF-12648B51EC20}">
            <xm:f>'12 Formulas'!$S$3</xm:f>
            <x14:dxf>
              <fill>
                <patternFill>
                  <bgColor rgb="FFFF0000"/>
                </patternFill>
              </fill>
            </x14:dxf>
          </x14:cfRule>
          <x14:cfRule type="cellIs" priority="113" operator="equal" id="{6252252E-6537-46E3-B642-62A37A90B75C}">
            <xm:f>'12 Formulas'!$S$4</xm:f>
            <x14:dxf>
              <fill>
                <patternFill>
                  <bgColor rgb="FFFFC000"/>
                </patternFill>
              </fill>
            </x14:dxf>
          </x14:cfRule>
          <x14:cfRule type="cellIs" priority="114" operator="equal" id="{4020D38E-737E-4387-8FD9-932E03B15627}">
            <xm:f>'12 Formulas'!$S$5</xm:f>
            <x14:dxf>
              <fill>
                <patternFill>
                  <bgColor rgb="FFFFFF00"/>
                </patternFill>
              </fill>
            </x14:dxf>
          </x14:cfRule>
          <x14:cfRule type="cellIs" priority="115" operator="equal" id="{427602A6-29E3-4C5F-9396-73C92CD570A2}">
            <xm:f>'12 Formulas'!$S$6</xm:f>
            <x14:dxf>
              <fill>
                <patternFill>
                  <bgColor rgb="FF00B050"/>
                </patternFill>
              </fill>
            </x14:dxf>
          </x14:cfRule>
          <x14:cfRule type="cellIs" priority="116" operator="equal" id="{42438A5D-A839-46A0-B9BB-C0A094F33A68}">
            <xm:f>'12 Formulas'!$S$7</xm:f>
            <x14:dxf>
              <fill>
                <patternFill>
                  <bgColor rgb="FF92D050"/>
                </patternFill>
              </fill>
            </x14:dxf>
          </x14:cfRule>
          <xm:sqref>J162</xm:sqref>
        </x14:conditionalFormatting>
        <x14:conditionalFormatting xmlns:xm="http://schemas.microsoft.com/office/excel/2006/main">
          <x14:cfRule type="cellIs" priority="109" operator="equal" id="{DDC21399-BA0F-432B-98ED-D51F8F6C32E9}">
            <xm:f>'12 Formulas'!$X$5</xm:f>
            <x14:dxf>
              <fill>
                <patternFill>
                  <bgColor rgb="FFFFFF00"/>
                </patternFill>
              </fill>
            </x14:dxf>
          </x14:cfRule>
          <x14:cfRule type="cellIs" priority="110" operator="equal" id="{4619DA18-B47F-41B3-B102-89D8801BFF0F}">
            <xm:f>'12 Formulas'!$X$4</xm:f>
            <x14:dxf>
              <fill>
                <patternFill>
                  <bgColor rgb="FFFFC000"/>
                </patternFill>
              </fill>
            </x14:dxf>
          </x14:cfRule>
          <x14:cfRule type="cellIs" priority="111" operator="equal" id="{768F87B6-C587-443E-AC0A-CDF7BF2E50DD}">
            <xm:f>'12 Formulas'!$X$3</xm:f>
            <x14:dxf>
              <fill>
                <patternFill>
                  <bgColor rgb="FFFF0000"/>
                </patternFill>
              </fill>
            </x14:dxf>
          </x14:cfRule>
          <xm:sqref>K162</xm:sqref>
        </x14:conditionalFormatting>
        <x14:conditionalFormatting xmlns:xm="http://schemas.microsoft.com/office/excel/2006/main">
          <x14:cfRule type="cellIs" priority="117" operator="equal" id="{BEE87249-2FFD-495D-9D3B-D2D2E9980F9A}">
            <xm:f>'12 Formulas'!$AK$2</xm:f>
            <x14:dxf>
              <fill>
                <patternFill>
                  <bgColor rgb="FFFF0000"/>
                </patternFill>
              </fill>
            </x14:dxf>
          </x14:cfRule>
          <x14:cfRule type="cellIs" priority="118" operator="equal" id="{20250438-0B72-4CC2-B880-8EE2F506F86C}">
            <xm:f>'12 Formulas'!$AK$3</xm:f>
            <x14:dxf>
              <fill>
                <patternFill>
                  <bgColor rgb="FFFFC000"/>
                </patternFill>
              </fill>
            </x14:dxf>
          </x14:cfRule>
          <x14:cfRule type="cellIs" priority="119" operator="equal" id="{C5812AE0-ED32-4172-BC63-BCC577D1C363}">
            <xm:f>'12 Formulas'!$AK$4</xm:f>
            <x14:dxf>
              <fill>
                <patternFill>
                  <bgColor rgb="FFFFFF00"/>
                </patternFill>
              </fill>
            </x14:dxf>
          </x14:cfRule>
          <x14:cfRule type="cellIs" priority="120" operator="equal" id="{B39D14B1-D9F1-48DD-9501-44643A85D8EE}">
            <xm:f>'12 Formulas'!$AK$5</xm:f>
            <x14:dxf>
              <fill>
                <patternFill>
                  <bgColor rgb="FF92D050"/>
                </patternFill>
              </fill>
            </x14:dxf>
          </x14:cfRule>
          <xm:sqref>L162</xm:sqref>
        </x14:conditionalFormatting>
        <x14:conditionalFormatting xmlns:xm="http://schemas.microsoft.com/office/excel/2006/main">
          <x14:cfRule type="cellIs" priority="100" operator="equal" id="{23518C40-4F95-48E4-809E-068033DB3FC2}">
            <xm:f>'12 Formulas'!$S$3</xm:f>
            <x14:dxf>
              <fill>
                <patternFill>
                  <bgColor rgb="FFFF0000"/>
                </patternFill>
              </fill>
            </x14:dxf>
          </x14:cfRule>
          <x14:cfRule type="cellIs" priority="101" operator="equal" id="{924FE9A6-B150-4B81-B303-6DF1B1AF877D}">
            <xm:f>'12 Formulas'!$S$4</xm:f>
            <x14:dxf>
              <fill>
                <patternFill>
                  <bgColor rgb="FFFFC000"/>
                </patternFill>
              </fill>
            </x14:dxf>
          </x14:cfRule>
          <x14:cfRule type="cellIs" priority="102" operator="equal" id="{424E3A90-0F6C-413D-8BD7-A09819611C70}">
            <xm:f>'12 Formulas'!$S$5</xm:f>
            <x14:dxf>
              <fill>
                <patternFill>
                  <bgColor rgb="FFFFFF00"/>
                </patternFill>
              </fill>
            </x14:dxf>
          </x14:cfRule>
          <x14:cfRule type="cellIs" priority="103" operator="equal" id="{136133A3-27D1-4CFA-B5E3-2489DE81CF07}">
            <xm:f>'12 Formulas'!$S$6</xm:f>
            <x14:dxf>
              <fill>
                <patternFill>
                  <bgColor rgb="FF00B050"/>
                </patternFill>
              </fill>
            </x14:dxf>
          </x14:cfRule>
          <x14:cfRule type="cellIs" priority="104" operator="equal" id="{5B465D34-3DE7-4235-A7A3-1E1738241036}">
            <xm:f>'12 Formulas'!$S$7</xm:f>
            <x14:dxf>
              <fill>
                <patternFill>
                  <bgColor rgb="FF92D050"/>
                </patternFill>
              </fill>
            </x14:dxf>
          </x14:cfRule>
          <xm:sqref>J177</xm:sqref>
        </x14:conditionalFormatting>
        <x14:conditionalFormatting xmlns:xm="http://schemas.microsoft.com/office/excel/2006/main">
          <x14:cfRule type="cellIs" priority="97" operator="equal" id="{5569DD06-77BF-434E-9471-8E51674AC664}">
            <xm:f>'12 Formulas'!$X$5</xm:f>
            <x14:dxf>
              <fill>
                <patternFill>
                  <bgColor rgb="FFFFFF00"/>
                </patternFill>
              </fill>
            </x14:dxf>
          </x14:cfRule>
          <x14:cfRule type="cellIs" priority="98" operator="equal" id="{8F284257-2A17-4377-A34F-F39A05563AA6}">
            <xm:f>'12 Formulas'!$X$4</xm:f>
            <x14:dxf>
              <fill>
                <patternFill>
                  <bgColor rgb="FFFFC000"/>
                </patternFill>
              </fill>
            </x14:dxf>
          </x14:cfRule>
          <x14:cfRule type="cellIs" priority="99" operator="equal" id="{229D8464-A175-40C1-9964-45AA7742650B}">
            <xm:f>'12 Formulas'!$X$3</xm:f>
            <x14:dxf>
              <fill>
                <patternFill>
                  <bgColor rgb="FFFF0000"/>
                </patternFill>
              </fill>
            </x14:dxf>
          </x14:cfRule>
          <xm:sqref>K177</xm:sqref>
        </x14:conditionalFormatting>
        <x14:conditionalFormatting xmlns:xm="http://schemas.microsoft.com/office/excel/2006/main">
          <x14:cfRule type="cellIs" priority="105" operator="equal" id="{A5D4CE73-E85A-4162-BB69-1A7C1199C55D}">
            <xm:f>'12 Formulas'!$AK$2</xm:f>
            <x14:dxf>
              <fill>
                <patternFill>
                  <bgColor rgb="FFFF0000"/>
                </patternFill>
              </fill>
            </x14:dxf>
          </x14:cfRule>
          <x14:cfRule type="cellIs" priority="106" operator="equal" id="{1F378AC0-9B94-4CDE-ABCD-B8E55D3A64CB}">
            <xm:f>'12 Formulas'!$AK$3</xm:f>
            <x14:dxf>
              <fill>
                <patternFill>
                  <bgColor rgb="FFFFC000"/>
                </patternFill>
              </fill>
            </x14:dxf>
          </x14:cfRule>
          <x14:cfRule type="cellIs" priority="107" operator="equal" id="{5170CC9E-863C-4D1D-AA76-D85D6C7CC6E7}">
            <xm:f>'12 Formulas'!$AK$4</xm:f>
            <x14:dxf>
              <fill>
                <patternFill>
                  <bgColor rgb="FFFFFF00"/>
                </patternFill>
              </fill>
            </x14:dxf>
          </x14:cfRule>
          <x14:cfRule type="cellIs" priority="108" operator="equal" id="{4671D859-B3F2-455C-9ABE-2B64419037C6}">
            <xm:f>'12 Formulas'!$AK$5</xm:f>
            <x14:dxf>
              <fill>
                <patternFill>
                  <bgColor rgb="FF92D050"/>
                </patternFill>
              </fill>
            </x14:dxf>
          </x14:cfRule>
          <xm:sqref>L177</xm:sqref>
        </x14:conditionalFormatting>
        <x14:conditionalFormatting xmlns:xm="http://schemas.microsoft.com/office/excel/2006/main">
          <x14:cfRule type="cellIs" priority="88" operator="equal" id="{712A8D52-8973-42A7-BC39-05FC39D8036E}">
            <xm:f>'12 Formulas'!$S$3</xm:f>
            <x14:dxf>
              <fill>
                <patternFill>
                  <bgColor rgb="FFFF0000"/>
                </patternFill>
              </fill>
            </x14:dxf>
          </x14:cfRule>
          <x14:cfRule type="cellIs" priority="89" operator="equal" id="{53334016-9AC8-4D98-A22B-7E8905033F3C}">
            <xm:f>'12 Formulas'!$S$4</xm:f>
            <x14:dxf>
              <fill>
                <patternFill>
                  <bgColor rgb="FFFFC000"/>
                </patternFill>
              </fill>
            </x14:dxf>
          </x14:cfRule>
          <x14:cfRule type="cellIs" priority="90" operator="equal" id="{ACB08507-FCDD-4718-8196-768299ED36FD}">
            <xm:f>'12 Formulas'!$S$5</xm:f>
            <x14:dxf>
              <fill>
                <patternFill>
                  <bgColor rgb="FFFFFF00"/>
                </patternFill>
              </fill>
            </x14:dxf>
          </x14:cfRule>
          <x14:cfRule type="cellIs" priority="91" operator="equal" id="{746306F2-BDB4-46AB-98CA-7E5CB10A18FB}">
            <xm:f>'12 Formulas'!$S$6</xm:f>
            <x14:dxf>
              <fill>
                <patternFill>
                  <bgColor rgb="FF00B050"/>
                </patternFill>
              </fill>
            </x14:dxf>
          </x14:cfRule>
          <x14:cfRule type="cellIs" priority="92" operator="equal" id="{2D733877-4260-4952-96A5-9C70489DDD16}">
            <xm:f>'12 Formulas'!$S$7</xm:f>
            <x14:dxf>
              <fill>
                <patternFill>
                  <bgColor rgb="FF92D050"/>
                </patternFill>
              </fill>
            </x14:dxf>
          </x14:cfRule>
          <xm:sqref>J192</xm:sqref>
        </x14:conditionalFormatting>
        <x14:conditionalFormatting xmlns:xm="http://schemas.microsoft.com/office/excel/2006/main">
          <x14:cfRule type="cellIs" priority="85" operator="equal" id="{5775ABA0-DE93-49DE-B32D-69571814AAFE}">
            <xm:f>'12 Formulas'!$X$5</xm:f>
            <x14:dxf>
              <fill>
                <patternFill>
                  <bgColor rgb="FFFFFF00"/>
                </patternFill>
              </fill>
            </x14:dxf>
          </x14:cfRule>
          <x14:cfRule type="cellIs" priority="86" operator="equal" id="{B77A1682-5A1E-4A31-8DDD-8A22A240F026}">
            <xm:f>'12 Formulas'!$X$4</xm:f>
            <x14:dxf>
              <fill>
                <patternFill>
                  <bgColor rgb="FFFFC000"/>
                </patternFill>
              </fill>
            </x14:dxf>
          </x14:cfRule>
          <x14:cfRule type="cellIs" priority="87" operator="equal" id="{A7FCB397-B1E5-4759-805D-3F735FCEAF42}">
            <xm:f>'12 Formulas'!$X$3</xm:f>
            <x14:dxf>
              <fill>
                <patternFill>
                  <bgColor rgb="FFFF0000"/>
                </patternFill>
              </fill>
            </x14:dxf>
          </x14:cfRule>
          <xm:sqref>K192</xm:sqref>
        </x14:conditionalFormatting>
        <x14:conditionalFormatting xmlns:xm="http://schemas.microsoft.com/office/excel/2006/main">
          <x14:cfRule type="cellIs" priority="93" operator="equal" id="{30C4DE59-2E41-4BE8-A1C1-A45513E2CAE8}">
            <xm:f>'12 Formulas'!$AK$2</xm:f>
            <x14:dxf>
              <fill>
                <patternFill>
                  <bgColor rgb="FFFF0000"/>
                </patternFill>
              </fill>
            </x14:dxf>
          </x14:cfRule>
          <x14:cfRule type="cellIs" priority="94" operator="equal" id="{6097DE50-CC0F-401D-8D12-16DBA6876AA2}">
            <xm:f>'12 Formulas'!$AK$3</xm:f>
            <x14:dxf>
              <fill>
                <patternFill>
                  <bgColor rgb="FFFFC000"/>
                </patternFill>
              </fill>
            </x14:dxf>
          </x14:cfRule>
          <x14:cfRule type="cellIs" priority="95" operator="equal" id="{A1A06DFB-9910-4F25-85E3-C7FE90268883}">
            <xm:f>'12 Formulas'!$AK$4</xm:f>
            <x14:dxf>
              <fill>
                <patternFill>
                  <bgColor rgb="FFFFFF00"/>
                </patternFill>
              </fill>
            </x14:dxf>
          </x14:cfRule>
          <x14:cfRule type="cellIs" priority="96" operator="equal" id="{AD57D5C3-3189-4CEA-8335-04D0AFBEF8AE}">
            <xm:f>'12 Formulas'!$AK$5</xm:f>
            <x14:dxf>
              <fill>
                <patternFill>
                  <bgColor rgb="FF92D050"/>
                </patternFill>
              </fill>
            </x14:dxf>
          </x14:cfRule>
          <xm:sqref>L192</xm:sqref>
        </x14:conditionalFormatting>
        <x14:conditionalFormatting xmlns:xm="http://schemas.microsoft.com/office/excel/2006/main">
          <x14:cfRule type="cellIs" priority="76" operator="equal" id="{5822C8D1-DB06-4C8B-A5B7-26D68DE64933}">
            <xm:f>'12 Formulas'!$S$3</xm:f>
            <x14:dxf>
              <fill>
                <patternFill>
                  <bgColor rgb="FFFF0000"/>
                </patternFill>
              </fill>
            </x14:dxf>
          </x14:cfRule>
          <x14:cfRule type="cellIs" priority="77" operator="equal" id="{0921E23D-C649-4CDD-A419-9E793F62B646}">
            <xm:f>'12 Formulas'!$S$4</xm:f>
            <x14:dxf>
              <fill>
                <patternFill>
                  <bgColor rgb="FFFFC000"/>
                </patternFill>
              </fill>
            </x14:dxf>
          </x14:cfRule>
          <x14:cfRule type="cellIs" priority="78" operator="equal" id="{1DE22895-29A2-4798-8D4C-63C72D95773B}">
            <xm:f>'12 Formulas'!$S$5</xm:f>
            <x14:dxf>
              <fill>
                <patternFill>
                  <bgColor rgb="FFFFFF00"/>
                </patternFill>
              </fill>
            </x14:dxf>
          </x14:cfRule>
          <x14:cfRule type="cellIs" priority="79" operator="equal" id="{D0FAABA1-A83E-4C6A-961C-6082041E5F63}">
            <xm:f>'12 Formulas'!$S$6</xm:f>
            <x14:dxf>
              <fill>
                <patternFill>
                  <bgColor rgb="FF00B050"/>
                </patternFill>
              </fill>
            </x14:dxf>
          </x14:cfRule>
          <x14:cfRule type="cellIs" priority="80" operator="equal" id="{0BABBC99-A8E6-4A1E-A9E1-C288118E3F7C}">
            <xm:f>'12 Formulas'!$S$7</xm:f>
            <x14:dxf>
              <fill>
                <patternFill>
                  <bgColor rgb="FF92D050"/>
                </patternFill>
              </fill>
            </x14:dxf>
          </x14:cfRule>
          <xm:sqref>J207</xm:sqref>
        </x14:conditionalFormatting>
        <x14:conditionalFormatting xmlns:xm="http://schemas.microsoft.com/office/excel/2006/main">
          <x14:cfRule type="cellIs" priority="73" operator="equal" id="{3400B599-E739-4CFB-9A6A-259A50731F4A}">
            <xm:f>'12 Formulas'!$X$5</xm:f>
            <x14:dxf>
              <fill>
                <patternFill>
                  <bgColor rgb="FFFFFF00"/>
                </patternFill>
              </fill>
            </x14:dxf>
          </x14:cfRule>
          <x14:cfRule type="cellIs" priority="74" operator="equal" id="{6D4DC834-729D-4B88-AA1A-A12677973E1C}">
            <xm:f>'12 Formulas'!$X$4</xm:f>
            <x14:dxf>
              <fill>
                <patternFill>
                  <bgColor rgb="FFFFC000"/>
                </patternFill>
              </fill>
            </x14:dxf>
          </x14:cfRule>
          <x14:cfRule type="cellIs" priority="75" operator="equal" id="{D24E8B1F-0E47-43FE-89F4-8E62248CF89A}">
            <xm:f>'12 Formulas'!$X$3</xm:f>
            <x14:dxf>
              <fill>
                <patternFill>
                  <bgColor rgb="FFFF0000"/>
                </patternFill>
              </fill>
            </x14:dxf>
          </x14:cfRule>
          <xm:sqref>K207</xm:sqref>
        </x14:conditionalFormatting>
        <x14:conditionalFormatting xmlns:xm="http://schemas.microsoft.com/office/excel/2006/main">
          <x14:cfRule type="cellIs" priority="81" operator="equal" id="{616B2945-A49B-46C9-8B1D-8FCBD469FD00}">
            <xm:f>'12 Formulas'!$AK$2</xm:f>
            <x14:dxf>
              <fill>
                <patternFill>
                  <bgColor rgb="FFFF0000"/>
                </patternFill>
              </fill>
            </x14:dxf>
          </x14:cfRule>
          <x14:cfRule type="cellIs" priority="82" operator="equal" id="{36FABB08-3E2F-4EA6-8797-1585F496DC97}">
            <xm:f>'12 Formulas'!$AK$3</xm:f>
            <x14:dxf>
              <fill>
                <patternFill>
                  <bgColor rgb="FFFFC000"/>
                </patternFill>
              </fill>
            </x14:dxf>
          </x14:cfRule>
          <x14:cfRule type="cellIs" priority="83" operator="equal" id="{39E82368-B405-4437-9D48-CEB977FF7BA5}">
            <xm:f>'12 Formulas'!$AK$4</xm:f>
            <x14:dxf>
              <fill>
                <patternFill>
                  <bgColor rgb="FFFFFF00"/>
                </patternFill>
              </fill>
            </x14:dxf>
          </x14:cfRule>
          <x14:cfRule type="cellIs" priority="84" operator="equal" id="{36C1A9D2-18F4-4722-B70F-F37A2930A59A}">
            <xm:f>'12 Formulas'!$AK$5</xm:f>
            <x14:dxf>
              <fill>
                <patternFill>
                  <bgColor rgb="FF92D050"/>
                </patternFill>
              </fill>
            </x14:dxf>
          </x14:cfRule>
          <xm:sqref>L207</xm:sqref>
        </x14:conditionalFormatting>
        <x14:conditionalFormatting xmlns:xm="http://schemas.microsoft.com/office/excel/2006/main">
          <x14:cfRule type="cellIs" priority="64" operator="equal" id="{BA63583A-7F34-4064-9A56-0EE109747782}">
            <xm:f>'12 Formulas'!$S$3</xm:f>
            <x14:dxf>
              <fill>
                <patternFill>
                  <bgColor rgb="FFFF0000"/>
                </patternFill>
              </fill>
            </x14:dxf>
          </x14:cfRule>
          <x14:cfRule type="cellIs" priority="65" operator="equal" id="{E685F930-FCB0-469C-9710-072BCCD12833}">
            <xm:f>'12 Formulas'!$S$4</xm:f>
            <x14:dxf>
              <fill>
                <patternFill>
                  <bgColor rgb="FFFFC000"/>
                </patternFill>
              </fill>
            </x14:dxf>
          </x14:cfRule>
          <x14:cfRule type="cellIs" priority="66" operator="equal" id="{0E32E0ED-A514-4EE0-A872-06062F48CD57}">
            <xm:f>'12 Formulas'!$S$5</xm:f>
            <x14:dxf>
              <fill>
                <patternFill>
                  <bgColor rgb="FFFFFF00"/>
                </patternFill>
              </fill>
            </x14:dxf>
          </x14:cfRule>
          <x14:cfRule type="cellIs" priority="67" operator="equal" id="{31E7A355-3D39-4547-848B-03C8CCEE43EB}">
            <xm:f>'12 Formulas'!$S$6</xm:f>
            <x14:dxf>
              <fill>
                <patternFill>
                  <bgColor rgb="FF00B050"/>
                </patternFill>
              </fill>
            </x14:dxf>
          </x14:cfRule>
          <x14:cfRule type="cellIs" priority="68" operator="equal" id="{F5A3C35A-ADE3-4BDE-94F0-A18F66E5CF79}">
            <xm:f>'12 Formulas'!$S$7</xm:f>
            <x14:dxf>
              <fill>
                <patternFill>
                  <bgColor rgb="FF92D050"/>
                </patternFill>
              </fill>
            </x14:dxf>
          </x14:cfRule>
          <xm:sqref>J222</xm:sqref>
        </x14:conditionalFormatting>
        <x14:conditionalFormatting xmlns:xm="http://schemas.microsoft.com/office/excel/2006/main">
          <x14:cfRule type="cellIs" priority="61" operator="equal" id="{8E0A43A8-727E-4892-959B-2C8E63EF9387}">
            <xm:f>'12 Formulas'!$X$5</xm:f>
            <x14:dxf>
              <fill>
                <patternFill>
                  <bgColor rgb="FFFFFF00"/>
                </patternFill>
              </fill>
            </x14:dxf>
          </x14:cfRule>
          <x14:cfRule type="cellIs" priority="62" operator="equal" id="{D0328FD0-4C79-4629-953B-F597EB2FE2D6}">
            <xm:f>'12 Formulas'!$X$4</xm:f>
            <x14:dxf>
              <fill>
                <patternFill>
                  <bgColor rgb="FFFFC000"/>
                </patternFill>
              </fill>
            </x14:dxf>
          </x14:cfRule>
          <x14:cfRule type="cellIs" priority="63" operator="equal" id="{382439D3-C5A5-4499-8543-C0D6AEEF21B8}">
            <xm:f>'12 Formulas'!$X$3</xm:f>
            <x14:dxf>
              <fill>
                <patternFill>
                  <bgColor rgb="FFFF0000"/>
                </patternFill>
              </fill>
            </x14:dxf>
          </x14:cfRule>
          <xm:sqref>K222</xm:sqref>
        </x14:conditionalFormatting>
        <x14:conditionalFormatting xmlns:xm="http://schemas.microsoft.com/office/excel/2006/main">
          <x14:cfRule type="cellIs" priority="69" operator="equal" id="{26BDCEF1-F53F-4E0A-B6A9-BD377D4F2B53}">
            <xm:f>'12 Formulas'!$AK$2</xm:f>
            <x14:dxf>
              <fill>
                <patternFill>
                  <bgColor rgb="FFFF0000"/>
                </patternFill>
              </fill>
            </x14:dxf>
          </x14:cfRule>
          <x14:cfRule type="cellIs" priority="70" operator="equal" id="{A6C7AC82-5D55-46A6-9233-C6A67644F2FB}">
            <xm:f>'12 Formulas'!$AK$3</xm:f>
            <x14:dxf>
              <fill>
                <patternFill>
                  <bgColor rgb="FFFFC000"/>
                </patternFill>
              </fill>
            </x14:dxf>
          </x14:cfRule>
          <x14:cfRule type="cellIs" priority="71" operator="equal" id="{2111C3B2-D6EB-49F5-812D-219212858027}">
            <xm:f>'12 Formulas'!$AK$4</xm:f>
            <x14:dxf>
              <fill>
                <patternFill>
                  <bgColor rgb="FFFFFF00"/>
                </patternFill>
              </fill>
            </x14:dxf>
          </x14:cfRule>
          <x14:cfRule type="cellIs" priority="72" operator="equal" id="{4DCC7DAF-C3D7-4433-9D98-E051DB252AA9}">
            <xm:f>'12 Formulas'!$AK$5</xm:f>
            <x14:dxf>
              <fill>
                <patternFill>
                  <bgColor rgb="FF92D050"/>
                </patternFill>
              </fill>
            </x14:dxf>
          </x14:cfRule>
          <xm:sqref>L222</xm:sqref>
        </x14:conditionalFormatting>
        <x14:conditionalFormatting xmlns:xm="http://schemas.microsoft.com/office/excel/2006/main">
          <x14:cfRule type="cellIs" priority="52" operator="equal" id="{F9979F13-D45A-4FFB-8084-14CD2D3C45B5}">
            <xm:f>'12 Formulas'!$S$3</xm:f>
            <x14:dxf>
              <fill>
                <patternFill>
                  <bgColor rgb="FFFF0000"/>
                </patternFill>
              </fill>
            </x14:dxf>
          </x14:cfRule>
          <x14:cfRule type="cellIs" priority="53" operator="equal" id="{151BE182-C576-4EEF-8DA8-9FA23418F5CD}">
            <xm:f>'12 Formulas'!$S$4</xm:f>
            <x14:dxf>
              <fill>
                <patternFill>
                  <bgColor rgb="FFFFC000"/>
                </patternFill>
              </fill>
            </x14:dxf>
          </x14:cfRule>
          <x14:cfRule type="cellIs" priority="54" operator="equal" id="{A8681683-F2E0-4CDD-8622-5725729E38B3}">
            <xm:f>'12 Formulas'!$S$5</xm:f>
            <x14:dxf>
              <fill>
                <patternFill>
                  <bgColor rgb="FFFFFF00"/>
                </patternFill>
              </fill>
            </x14:dxf>
          </x14:cfRule>
          <x14:cfRule type="cellIs" priority="55" operator="equal" id="{D41411AA-279F-4FE5-87CF-FC75128B8135}">
            <xm:f>'12 Formulas'!$S$6</xm:f>
            <x14:dxf>
              <fill>
                <patternFill>
                  <bgColor rgb="FF00B050"/>
                </patternFill>
              </fill>
            </x14:dxf>
          </x14:cfRule>
          <x14:cfRule type="cellIs" priority="56" operator="equal" id="{4CD76F26-B965-4AA4-B84A-9A4AE4991410}">
            <xm:f>'12 Formulas'!$S$7</xm:f>
            <x14:dxf>
              <fill>
                <patternFill>
                  <bgColor rgb="FF92D050"/>
                </patternFill>
              </fill>
            </x14:dxf>
          </x14:cfRule>
          <xm:sqref>J237</xm:sqref>
        </x14:conditionalFormatting>
        <x14:conditionalFormatting xmlns:xm="http://schemas.microsoft.com/office/excel/2006/main">
          <x14:cfRule type="cellIs" priority="49" operator="equal" id="{0BF0F1B8-F4ED-4BC7-BF26-961E62F44CC8}">
            <xm:f>'12 Formulas'!$X$5</xm:f>
            <x14:dxf>
              <fill>
                <patternFill>
                  <bgColor rgb="FFFFFF00"/>
                </patternFill>
              </fill>
            </x14:dxf>
          </x14:cfRule>
          <x14:cfRule type="cellIs" priority="50" operator="equal" id="{E42DE455-854F-4177-AA28-416AF049F008}">
            <xm:f>'12 Formulas'!$X$4</xm:f>
            <x14:dxf>
              <fill>
                <patternFill>
                  <bgColor rgb="FFFFC000"/>
                </patternFill>
              </fill>
            </x14:dxf>
          </x14:cfRule>
          <x14:cfRule type="cellIs" priority="51" operator="equal" id="{42917469-447E-47F9-9236-0F12006E0219}">
            <xm:f>'12 Formulas'!$X$3</xm:f>
            <x14:dxf>
              <fill>
                <patternFill>
                  <bgColor rgb="FFFF0000"/>
                </patternFill>
              </fill>
            </x14:dxf>
          </x14:cfRule>
          <xm:sqref>K237</xm:sqref>
        </x14:conditionalFormatting>
        <x14:conditionalFormatting xmlns:xm="http://schemas.microsoft.com/office/excel/2006/main">
          <x14:cfRule type="cellIs" priority="57" operator="equal" id="{D1EC4B28-DB31-4045-B802-5A5EAD56957C}">
            <xm:f>'12 Formulas'!$AK$2</xm:f>
            <x14:dxf>
              <fill>
                <patternFill>
                  <bgColor rgb="FFFF0000"/>
                </patternFill>
              </fill>
            </x14:dxf>
          </x14:cfRule>
          <x14:cfRule type="cellIs" priority="58" operator="equal" id="{37A46223-BC46-4A23-98F7-136B1267184D}">
            <xm:f>'12 Formulas'!$AK$3</xm:f>
            <x14:dxf>
              <fill>
                <patternFill>
                  <bgColor rgb="FFFFC000"/>
                </patternFill>
              </fill>
            </x14:dxf>
          </x14:cfRule>
          <x14:cfRule type="cellIs" priority="59" operator="equal" id="{5EA8DBB0-FE16-481F-931C-80F4272DE990}">
            <xm:f>'12 Formulas'!$AK$4</xm:f>
            <x14:dxf>
              <fill>
                <patternFill>
                  <bgColor rgb="FFFFFF00"/>
                </patternFill>
              </fill>
            </x14:dxf>
          </x14:cfRule>
          <x14:cfRule type="cellIs" priority="60" operator="equal" id="{762D3F58-FA30-44D3-BF43-96221E6DC3F4}">
            <xm:f>'12 Formulas'!$AK$5</xm:f>
            <x14:dxf>
              <fill>
                <patternFill>
                  <bgColor rgb="FF92D050"/>
                </patternFill>
              </fill>
            </x14:dxf>
          </x14:cfRule>
          <xm:sqref>L237</xm:sqref>
        </x14:conditionalFormatting>
        <x14:conditionalFormatting xmlns:xm="http://schemas.microsoft.com/office/excel/2006/main">
          <x14:cfRule type="cellIs" priority="40" operator="equal" id="{BDF41CFE-176C-4050-A03C-8C98F714B785}">
            <xm:f>'12 Formulas'!$S$3</xm:f>
            <x14:dxf>
              <fill>
                <patternFill>
                  <bgColor rgb="FFFF0000"/>
                </patternFill>
              </fill>
            </x14:dxf>
          </x14:cfRule>
          <x14:cfRule type="cellIs" priority="41" operator="equal" id="{680A55AF-5AAD-4B10-865E-307823930EBF}">
            <xm:f>'12 Formulas'!$S$4</xm:f>
            <x14:dxf>
              <fill>
                <patternFill>
                  <bgColor rgb="FFFFC000"/>
                </patternFill>
              </fill>
            </x14:dxf>
          </x14:cfRule>
          <x14:cfRule type="cellIs" priority="42" operator="equal" id="{5234D734-BA64-4CCD-AF2F-081BCEB503E5}">
            <xm:f>'12 Formulas'!$S$5</xm:f>
            <x14:dxf>
              <fill>
                <patternFill>
                  <bgColor rgb="FFFFFF00"/>
                </patternFill>
              </fill>
            </x14:dxf>
          </x14:cfRule>
          <x14:cfRule type="cellIs" priority="43" operator="equal" id="{F19D902E-96DA-4808-A023-A8897156FF19}">
            <xm:f>'12 Formulas'!$S$6</xm:f>
            <x14:dxf>
              <fill>
                <patternFill>
                  <bgColor rgb="FF00B050"/>
                </patternFill>
              </fill>
            </x14:dxf>
          </x14:cfRule>
          <x14:cfRule type="cellIs" priority="44" operator="equal" id="{44BC8014-D41B-4319-B3DF-5E4C29D322F6}">
            <xm:f>'12 Formulas'!$S$7</xm:f>
            <x14:dxf>
              <fill>
                <patternFill>
                  <bgColor rgb="FF92D050"/>
                </patternFill>
              </fill>
            </x14:dxf>
          </x14:cfRule>
          <xm:sqref>J252</xm:sqref>
        </x14:conditionalFormatting>
        <x14:conditionalFormatting xmlns:xm="http://schemas.microsoft.com/office/excel/2006/main">
          <x14:cfRule type="cellIs" priority="37" operator="equal" id="{3CA4E263-EAD1-4084-91BC-D65476495A66}">
            <xm:f>'12 Formulas'!$X$5</xm:f>
            <x14:dxf>
              <fill>
                <patternFill>
                  <bgColor rgb="FFFFFF00"/>
                </patternFill>
              </fill>
            </x14:dxf>
          </x14:cfRule>
          <x14:cfRule type="cellIs" priority="38" operator="equal" id="{4FA80947-DBBA-46F5-87F8-CB8030467BA0}">
            <xm:f>'12 Formulas'!$X$4</xm:f>
            <x14:dxf>
              <fill>
                <patternFill>
                  <bgColor rgb="FFFFC000"/>
                </patternFill>
              </fill>
            </x14:dxf>
          </x14:cfRule>
          <x14:cfRule type="cellIs" priority="39" operator="equal" id="{E815908A-1BE3-494D-9CE6-A39FA7FB2120}">
            <xm:f>'12 Formulas'!$X$3</xm:f>
            <x14:dxf>
              <fill>
                <patternFill>
                  <bgColor rgb="FFFF0000"/>
                </patternFill>
              </fill>
            </x14:dxf>
          </x14:cfRule>
          <xm:sqref>K252</xm:sqref>
        </x14:conditionalFormatting>
        <x14:conditionalFormatting xmlns:xm="http://schemas.microsoft.com/office/excel/2006/main">
          <x14:cfRule type="cellIs" priority="45" operator="equal" id="{56B98AA0-2F71-4BC2-9BA3-5BF0EBEE28D1}">
            <xm:f>'12 Formulas'!$AK$2</xm:f>
            <x14:dxf>
              <fill>
                <patternFill>
                  <bgColor rgb="FFFF0000"/>
                </patternFill>
              </fill>
            </x14:dxf>
          </x14:cfRule>
          <x14:cfRule type="cellIs" priority="46" operator="equal" id="{EB7B5F22-5B02-43A3-8702-D6CD888B7FEE}">
            <xm:f>'12 Formulas'!$AK$3</xm:f>
            <x14:dxf>
              <fill>
                <patternFill>
                  <bgColor rgb="FFFFC000"/>
                </patternFill>
              </fill>
            </x14:dxf>
          </x14:cfRule>
          <x14:cfRule type="cellIs" priority="47" operator="equal" id="{BB86BB71-7AEC-4D5E-B01A-9F93429955B3}">
            <xm:f>'12 Formulas'!$AK$4</xm:f>
            <x14:dxf>
              <fill>
                <patternFill>
                  <bgColor rgb="FFFFFF00"/>
                </patternFill>
              </fill>
            </x14:dxf>
          </x14:cfRule>
          <x14:cfRule type="cellIs" priority="48" operator="equal" id="{83EEAFDD-9727-49B8-BAD1-BC7596F7F543}">
            <xm:f>'12 Formulas'!$AK$5</xm:f>
            <x14:dxf>
              <fill>
                <patternFill>
                  <bgColor rgb="FF92D050"/>
                </patternFill>
              </fill>
            </x14:dxf>
          </x14:cfRule>
          <xm:sqref>L252</xm:sqref>
        </x14:conditionalFormatting>
        <x14:conditionalFormatting xmlns:xm="http://schemas.microsoft.com/office/excel/2006/main">
          <x14:cfRule type="cellIs" priority="28" operator="equal" id="{F55564DA-06B3-43BC-B319-69A118680015}">
            <xm:f>'12 Formulas'!$S$3</xm:f>
            <x14:dxf>
              <fill>
                <patternFill>
                  <bgColor rgb="FFFF0000"/>
                </patternFill>
              </fill>
            </x14:dxf>
          </x14:cfRule>
          <x14:cfRule type="cellIs" priority="29" operator="equal" id="{F1F32C62-C47E-492D-A4DB-AF633A1BA8DF}">
            <xm:f>'12 Formulas'!$S$4</xm:f>
            <x14:dxf>
              <fill>
                <patternFill>
                  <bgColor rgb="FFFFC000"/>
                </patternFill>
              </fill>
            </x14:dxf>
          </x14:cfRule>
          <x14:cfRule type="cellIs" priority="30" operator="equal" id="{20BC8B92-5922-467A-82E4-8950EC6145E0}">
            <xm:f>'12 Formulas'!$S$5</xm:f>
            <x14:dxf>
              <fill>
                <patternFill>
                  <bgColor rgb="FFFFFF00"/>
                </patternFill>
              </fill>
            </x14:dxf>
          </x14:cfRule>
          <x14:cfRule type="cellIs" priority="31" operator="equal" id="{CC220968-0CEF-474F-9BC3-C9D65DF288C5}">
            <xm:f>'12 Formulas'!$S$6</xm:f>
            <x14:dxf>
              <fill>
                <patternFill>
                  <bgColor rgb="FF00B050"/>
                </patternFill>
              </fill>
            </x14:dxf>
          </x14:cfRule>
          <x14:cfRule type="cellIs" priority="32" operator="equal" id="{6A38BD91-DB4B-4577-B3F6-FE0245FF28A8}">
            <xm:f>'12 Formulas'!$S$7</xm:f>
            <x14:dxf>
              <fill>
                <patternFill>
                  <bgColor rgb="FF92D050"/>
                </patternFill>
              </fill>
            </x14:dxf>
          </x14:cfRule>
          <xm:sqref>J267</xm:sqref>
        </x14:conditionalFormatting>
        <x14:conditionalFormatting xmlns:xm="http://schemas.microsoft.com/office/excel/2006/main">
          <x14:cfRule type="cellIs" priority="25" operator="equal" id="{4D8B0F24-E623-4178-B963-E5C824C3CFFB}">
            <xm:f>'12 Formulas'!$X$5</xm:f>
            <x14:dxf>
              <fill>
                <patternFill>
                  <bgColor rgb="FFFFFF00"/>
                </patternFill>
              </fill>
            </x14:dxf>
          </x14:cfRule>
          <x14:cfRule type="cellIs" priority="26" operator="equal" id="{AA7591BC-1886-4C11-91BC-B586ECBBCBC7}">
            <xm:f>'12 Formulas'!$X$4</xm:f>
            <x14:dxf>
              <fill>
                <patternFill>
                  <bgColor rgb="FFFFC000"/>
                </patternFill>
              </fill>
            </x14:dxf>
          </x14:cfRule>
          <x14:cfRule type="cellIs" priority="27" operator="equal" id="{1B152360-B6C1-48A3-BF88-7EF4524DD81B}">
            <xm:f>'12 Formulas'!$X$3</xm:f>
            <x14:dxf>
              <fill>
                <patternFill>
                  <bgColor rgb="FFFF0000"/>
                </patternFill>
              </fill>
            </x14:dxf>
          </x14:cfRule>
          <xm:sqref>K267</xm:sqref>
        </x14:conditionalFormatting>
        <x14:conditionalFormatting xmlns:xm="http://schemas.microsoft.com/office/excel/2006/main">
          <x14:cfRule type="cellIs" priority="33" operator="equal" id="{5658A1DC-95E3-40E2-93AE-28576FC6A2B3}">
            <xm:f>'12 Formulas'!$AK$2</xm:f>
            <x14:dxf>
              <fill>
                <patternFill>
                  <bgColor rgb="FFFF0000"/>
                </patternFill>
              </fill>
            </x14:dxf>
          </x14:cfRule>
          <x14:cfRule type="cellIs" priority="34" operator="equal" id="{50EF63B1-DA59-47C8-A26F-29C89A3CC222}">
            <xm:f>'12 Formulas'!$AK$3</xm:f>
            <x14:dxf>
              <fill>
                <patternFill>
                  <bgColor rgb="FFFFC000"/>
                </patternFill>
              </fill>
            </x14:dxf>
          </x14:cfRule>
          <x14:cfRule type="cellIs" priority="35" operator="equal" id="{2737EEE7-72E0-4373-A3C8-A07DAB12FE3D}">
            <xm:f>'12 Formulas'!$AK$4</xm:f>
            <x14:dxf>
              <fill>
                <patternFill>
                  <bgColor rgb="FFFFFF00"/>
                </patternFill>
              </fill>
            </x14:dxf>
          </x14:cfRule>
          <x14:cfRule type="cellIs" priority="36" operator="equal" id="{7C01CEC3-A6C1-499A-B2AE-B7E78393B802}">
            <xm:f>'12 Formulas'!$AK$5</xm:f>
            <x14:dxf>
              <fill>
                <patternFill>
                  <bgColor rgb="FF92D050"/>
                </patternFill>
              </fill>
            </x14:dxf>
          </x14:cfRule>
          <xm:sqref>L267</xm:sqref>
        </x14:conditionalFormatting>
        <x14:conditionalFormatting xmlns:xm="http://schemas.microsoft.com/office/excel/2006/main">
          <x14:cfRule type="cellIs" priority="16" operator="equal" id="{C8488F78-DA0D-4D4A-A983-A352FAFA2DDE}">
            <xm:f>'12 Formulas'!$S$3</xm:f>
            <x14:dxf>
              <fill>
                <patternFill>
                  <bgColor rgb="FFFF0000"/>
                </patternFill>
              </fill>
            </x14:dxf>
          </x14:cfRule>
          <x14:cfRule type="cellIs" priority="17" operator="equal" id="{7B186492-FD9F-4072-94AC-5E677F347B5F}">
            <xm:f>'12 Formulas'!$S$4</xm:f>
            <x14:dxf>
              <fill>
                <patternFill>
                  <bgColor rgb="FFFFC000"/>
                </patternFill>
              </fill>
            </x14:dxf>
          </x14:cfRule>
          <x14:cfRule type="cellIs" priority="18" operator="equal" id="{EBFF2540-4D89-49A0-B327-0E613D1494F9}">
            <xm:f>'12 Formulas'!$S$5</xm:f>
            <x14:dxf>
              <fill>
                <patternFill>
                  <bgColor rgb="FFFFFF00"/>
                </patternFill>
              </fill>
            </x14:dxf>
          </x14:cfRule>
          <x14:cfRule type="cellIs" priority="19" operator="equal" id="{8E146FFF-E3D1-4600-B613-ED060722886A}">
            <xm:f>'12 Formulas'!$S$6</xm:f>
            <x14:dxf>
              <fill>
                <patternFill>
                  <bgColor rgb="FF00B050"/>
                </patternFill>
              </fill>
            </x14:dxf>
          </x14:cfRule>
          <x14:cfRule type="cellIs" priority="20" operator="equal" id="{F292A675-3AD1-4C5F-9A8E-B9117E8CEBCC}">
            <xm:f>'12 Formulas'!$S$7</xm:f>
            <x14:dxf>
              <fill>
                <patternFill>
                  <bgColor rgb="FF92D050"/>
                </patternFill>
              </fill>
            </x14:dxf>
          </x14:cfRule>
          <xm:sqref>J282</xm:sqref>
        </x14:conditionalFormatting>
        <x14:conditionalFormatting xmlns:xm="http://schemas.microsoft.com/office/excel/2006/main">
          <x14:cfRule type="cellIs" priority="13" operator="equal" id="{28644A5E-AFBB-418B-952E-69077D51E232}">
            <xm:f>'12 Formulas'!$X$5</xm:f>
            <x14:dxf>
              <fill>
                <patternFill>
                  <bgColor rgb="FFFFFF00"/>
                </patternFill>
              </fill>
            </x14:dxf>
          </x14:cfRule>
          <x14:cfRule type="cellIs" priority="14" operator="equal" id="{62319A38-8B48-4283-BFD2-B41F89C9A3AC}">
            <xm:f>'12 Formulas'!$X$4</xm:f>
            <x14:dxf>
              <fill>
                <patternFill>
                  <bgColor rgb="FFFFC000"/>
                </patternFill>
              </fill>
            </x14:dxf>
          </x14:cfRule>
          <x14:cfRule type="cellIs" priority="15" operator="equal" id="{CFCBB44E-2EB2-4B20-BE79-D80C03201FA7}">
            <xm:f>'12 Formulas'!$X$3</xm:f>
            <x14:dxf>
              <fill>
                <patternFill>
                  <bgColor rgb="FFFF0000"/>
                </patternFill>
              </fill>
            </x14:dxf>
          </x14:cfRule>
          <xm:sqref>K282</xm:sqref>
        </x14:conditionalFormatting>
        <x14:conditionalFormatting xmlns:xm="http://schemas.microsoft.com/office/excel/2006/main">
          <x14:cfRule type="cellIs" priority="21" operator="equal" id="{160923A5-4451-41D9-9C7A-438789DFDD91}">
            <xm:f>'12 Formulas'!$AK$2</xm:f>
            <x14:dxf>
              <fill>
                <patternFill>
                  <bgColor rgb="FFFF0000"/>
                </patternFill>
              </fill>
            </x14:dxf>
          </x14:cfRule>
          <x14:cfRule type="cellIs" priority="22" operator="equal" id="{81890427-0FA0-4FD8-81F5-569E04B3AAF8}">
            <xm:f>'12 Formulas'!$AK$3</xm:f>
            <x14:dxf>
              <fill>
                <patternFill>
                  <bgColor rgb="FFFFC000"/>
                </patternFill>
              </fill>
            </x14:dxf>
          </x14:cfRule>
          <x14:cfRule type="cellIs" priority="23" operator="equal" id="{9C062B2D-1EB5-49D6-9EB4-13B98F40A2E5}">
            <xm:f>'12 Formulas'!$AK$4</xm:f>
            <x14:dxf>
              <fill>
                <patternFill>
                  <bgColor rgb="FFFFFF00"/>
                </patternFill>
              </fill>
            </x14:dxf>
          </x14:cfRule>
          <x14:cfRule type="cellIs" priority="24" operator="equal" id="{4BD72212-432B-452F-9292-594D92FC1519}">
            <xm:f>'12 Formulas'!$AK$5</xm:f>
            <x14:dxf>
              <fill>
                <patternFill>
                  <bgColor rgb="FF92D050"/>
                </patternFill>
              </fill>
            </x14:dxf>
          </x14:cfRule>
          <xm:sqref>L282</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B63106C5-1ADF-4274-A11E-A6E6B156312C}">
          <x14:formula1>
            <xm:f>'12 Formulas'!$H$3:$H$5</xm:f>
          </x14:formula1>
          <xm:sqref>AB12:AB311</xm:sqref>
        </x14:dataValidation>
        <x14:dataValidation type="list" allowBlank="1" showInputMessage="1" showErrorMessage="1" xr:uid="{1806DFFD-C37D-4A35-97BF-5E8ACE696DB8}">
          <x14:formula1>
            <xm:f>'12 Formulas'!$CJ$3:$CJ$5</xm:f>
          </x14:formula1>
          <xm:sqref>M12:M311</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30D22-84C7-4CD1-A9F5-D1EE4D42C0C6}">
  <dimension ref="A1:AG314"/>
  <sheetViews>
    <sheetView showGridLines="0" topLeftCell="A9" zoomScale="70" zoomScaleNormal="70" zoomScaleSheetLayoutView="55" workbookViewId="0">
      <selection activeCell="P25" sqref="P25"/>
    </sheetView>
  </sheetViews>
  <sheetFormatPr baseColWidth="10" defaultColWidth="14.28515625" defaultRowHeight="15.75" x14ac:dyDescent="0.25"/>
  <cols>
    <col min="1" max="1" width="16.28515625" style="225" customWidth="1"/>
    <col min="2" max="2" width="24.7109375" style="244" customWidth="1"/>
    <col min="3" max="3" width="9" style="244" customWidth="1"/>
    <col min="4" max="4" width="18" style="244" customWidth="1"/>
    <col min="5" max="5" width="11.140625" style="272" customWidth="1"/>
    <col min="6" max="6" width="8.5703125" style="257" customWidth="1"/>
    <col min="7" max="7" width="17" style="257" customWidth="1"/>
    <col min="8" max="8" width="18.140625" style="230" customWidth="1"/>
    <col min="9" max="9" width="37.140625" style="230" customWidth="1"/>
    <col min="10" max="10" width="28.140625" style="230" customWidth="1"/>
    <col min="11" max="11" width="18.7109375" style="230" customWidth="1"/>
    <col min="12" max="13" width="15.42578125" style="229" customWidth="1"/>
    <col min="14" max="14" width="38.5703125" style="362" customWidth="1"/>
    <col min="15" max="15" width="20.140625" style="229" customWidth="1"/>
    <col min="16" max="16" width="20.85546875" style="230" customWidth="1"/>
    <col min="17" max="17" width="16.5703125" style="362" customWidth="1"/>
    <col min="18" max="18" width="26.140625" style="362" customWidth="1"/>
    <col min="19" max="20" width="15.42578125" style="230" customWidth="1"/>
    <col min="21" max="24" width="11.42578125" style="225" customWidth="1"/>
    <col min="25" max="25" width="5.5703125" style="225" bestFit="1" customWidth="1"/>
    <col min="26" max="26" width="26.85546875" style="225" customWidth="1"/>
    <col min="27" max="31" width="22.85546875" style="230" customWidth="1"/>
    <col min="32" max="32" width="23.42578125" style="225" customWidth="1"/>
    <col min="33" max="260" width="11.42578125" style="225" customWidth="1"/>
    <col min="261" max="261" width="12.7109375" style="225" customWidth="1"/>
    <col min="262" max="262" width="47" style="225" customWidth="1"/>
    <col min="263" max="263" width="35" style="225" customWidth="1"/>
    <col min="264" max="16384" width="14.28515625" style="225"/>
  </cols>
  <sheetData>
    <row r="1" spans="1:33" ht="15" customHeight="1" x14ac:dyDescent="0.25">
      <c r="A1" s="590"/>
      <c r="B1" s="585" t="s">
        <v>120</v>
      </c>
      <c r="C1" s="585"/>
      <c r="D1" s="585"/>
      <c r="E1" s="585"/>
      <c r="F1" s="585"/>
      <c r="G1" s="585"/>
      <c r="H1" s="585"/>
      <c r="I1" s="585"/>
      <c r="J1" s="585"/>
      <c r="K1" s="585"/>
      <c r="L1" s="585"/>
      <c r="M1" s="585"/>
      <c r="N1" s="588" t="s">
        <v>332</v>
      </c>
      <c r="O1" s="588"/>
    </row>
    <row r="2" spans="1:33" ht="15" customHeight="1" x14ac:dyDescent="0.25">
      <c r="A2" s="590"/>
      <c r="B2" s="585"/>
      <c r="C2" s="585"/>
      <c r="D2" s="585"/>
      <c r="E2" s="585"/>
      <c r="F2" s="585"/>
      <c r="G2" s="585"/>
      <c r="H2" s="585"/>
      <c r="I2" s="585"/>
      <c r="J2" s="585"/>
      <c r="K2" s="585"/>
      <c r="L2" s="585"/>
      <c r="M2" s="585"/>
      <c r="N2" s="588" t="s">
        <v>333</v>
      </c>
      <c r="O2" s="588"/>
    </row>
    <row r="3" spans="1:33" ht="16.5" customHeight="1" x14ac:dyDescent="0.25">
      <c r="A3" s="590"/>
      <c r="B3" s="585"/>
      <c r="C3" s="585"/>
      <c r="D3" s="585"/>
      <c r="E3" s="585"/>
      <c r="F3" s="585"/>
      <c r="G3" s="585"/>
      <c r="H3" s="585"/>
      <c r="I3" s="585"/>
      <c r="J3" s="585"/>
      <c r="K3" s="585"/>
      <c r="L3" s="585"/>
      <c r="M3" s="585"/>
      <c r="N3" s="604" t="s">
        <v>337</v>
      </c>
      <c r="O3" s="604"/>
    </row>
    <row r="4" spans="1:33" s="231" customFormat="1" ht="15" customHeight="1" x14ac:dyDescent="0.25">
      <c r="A4" s="590"/>
      <c r="B4" s="585"/>
      <c r="C4" s="585"/>
      <c r="D4" s="585"/>
      <c r="E4" s="585"/>
      <c r="F4" s="585"/>
      <c r="G4" s="585"/>
      <c r="H4" s="585"/>
      <c r="I4" s="585"/>
      <c r="J4" s="585"/>
      <c r="K4" s="585"/>
      <c r="L4" s="585"/>
      <c r="M4" s="585"/>
      <c r="N4" s="588" t="s">
        <v>345</v>
      </c>
      <c r="O4" s="588"/>
      <c r="Q4" s="363"/>
      <c r="R4" s="363"/>
      <c r="AA4" s="234"/>
      <c r="AB4" s="234"/>
      <c r="AC4" s="234"/>
      <c r="AD4" s="234"/>
      <c r="AE4" s="234"/>
    </row>
    <row r="5" spans="1:33" s="231" customFormat="1" ht="28.5" customHeight="1" x14ac:dyDescent="0.25">
      <c r="A5" s="227" t="s">
        <v>4</v>
      </c>
      <c r="B5" s="589" t="str">
        <f>'1 Contexto e Identificación'!B6:E6</f>
        <v>Proceso Gestión del Talento Humano</v>
      </c>
      <c r="C5" s="589"/>
      <c r="D5" s="589"/>
      <c r="E5" s="589"/>
      <c r="F5" s="589"/>
      <c r="G5" s="589"/>
      <c r="H5" s="589"/>
      <c r="I5" s="589"/>
      <c r="J5" s="589"/>
      <c r="K5" s="589"/>
      <c r="L5" s="589"/>
      <c r="M5" s="589"/>
      <c r="R5" s="364"/>
      <c r="S5" s="245"/>
      <c r="T5" s="245"/>
      <c r="AA5" s="234"/>
      <c r="AB5" s="234"/>
      <c r="AC5" s="234"/>
      <c r="AD5" s="234"/>
      <c r="AE5" s="234"/>
    </row>
    <row r="6" spans="1:33" s="231" customFormat="1" ht="63" customHeight="1" x14ac:dyDescent="0.25">
      <c r="A6" s="227" t="s">
        <v>6</v>
      </c>
      <c r="B6" s="618" t="str">
        <f>'1 Contexto e Identificación'!B7:E7</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18"/>
      <c r="D6" s="618"/>
      <c r="E6" s="618"/>
      <c r="F6" s="618"/>
      <c r="G6" s="618"/>
      <c r="H6" s="618"/>
      <c r="I6" s="618"/>
      <c r="J6" s="618"/>
      <c r="K6" s="618"/>
      <c r="L6" s="618"/>
      <c r="M6" s="618"/>
      <c r="O6" s="759" t="s">
        <v>194</v>
      </c>
      <c r="P6" s="234"/>
      <c r="R6" s="364"/>
      <c r="S6" s="245"/>
      <c r="T6" s="245"/>
      <c r="AA6" s="234"/>
      <c r="AB6" s="234"/>
      <c r="AC6" s="234"/>
      <c r="AD6" s="234"/>
      <c r="AE6" s="234"/>
    </row>
    <row r="7" spans="1:33" s="231" customFormat="1" ht="18" customHeight="1" x14ac:dyDescent="0.25">
      <c r="A7" s="365"/>
      <c r="B7" s="238"/>
      <c r="C7" s="365"/>
      <c r="D7" s="366"/>
      <c r="E7" s="367"/>
      <c r="F7" s="367"/>
      <c r="G7" s="368"/>
      <c r="H7" s="369"/>
      <c r="I7" s="368"/>
      <c r="J7" s="369"/>
      <c r="K7" s="368"/>
      <c r="L7" s="787"/>
      <c r="M7" s="787"/>
      <c r="O7" s="759"/>
      <c r="P7" s="234"/>
      <c r="Q7" s="363"/>
      <c r="R7" s="363"/>
      <c r="AA7" s="234"/>
      <c r="AB7" s="234"/>
      <c r="AC7" s="234"/>
      <c r="AD7" s="234"/>
      <c r="AE7" s="234"/>
    </row>
    <row r="8" spans="1:33" s="231" customFormat="1" ht="6.75" customHeight="1" x14ac:dyDescent="0.25">
      <c r="A8" s="365"/>
      <c r="B8" s="238"/>
      <c r="C8" s="370"/>
      <c r="D8" s="371"/>
      <c r="E8" s="372"/>
      <c r="F8" s="373"/>
      <c r="G8" s="367"/>
      <c r="H8" s="374"/>
      <c r="I8" s="367"/>
      <c r="J8" s="374"/>
      <c r="K8" s="368"/>
      <c r="L8" s="787"/>
      <c r="M8" s="787"/>
      <c r="Q8" s="363"/>
      <c r="R8" s="363"/>
      <c r="AA8" s="234"/>
      <c r="AB8" s="234"/>
      <c r="AC8" s="234"/>
      <c r="AD8" s="234"/>
      <c r="AE8" s="234"/>
    </row>
    <row r="9" spans="1:33" s="231" customFormat="1" ht="5.45" customHeight="1" thickBot="1" x14ac:dyDescent="0.3">
      <c r="A9" s="245"/>
      <c r="B9" s="375"/>
      <c r="C9" s="376"/>
      <c r="D9" s="376"/>
      <c r="E9" s="377"/>
      <c r="F9" s="378"/>
      <c r="G9" s="379"/>
      <c r="L9" s="380"/>
      <c r="M9" s="381"/>
      <c r="N9" s="363"/>
      <c r="O9" s="382"/>
      <c r="Q9" s="363"/>
      <c r="R9" s="363"/>
      <c r="AA9" s="234"/>
      <c r="AB9" s="234"/>
      <c r="AC9" s="234"/>
      <c r="AD9" s="234"/>
      <c r="AE9" s="234"/>
    </row>
    <row r="10" spans="1:33" ht="14.45" customHeight="1" thickBot="1" x14ac:dyDescent="0.3">
      <c r="A10" s="245"/>
      <c r="B10" s="237"/>
      <c r="C10" s="245"/>
      <c r="D10" s="245"/>
      <c r="E10" s="784" t="s">
        <v>220</v>
      </c>
      <c r="F10" s="785"/>
      <c r="G10" s="786"/>
      <c r="H10" s="245"/>
      <c r="I10" s="622" t="s">
        <v>238</v>
      </c>
      <c r="J10" s="610"/>
      <c r="K10" s="610"/>
      <c r="L10" s="610"/>
      <c r="M10" s="611"/>
      <c r="N10" s="779" t="s">
        <v>86</v>
      </c>
      <c r="O10" s="620"/>
      <c r="P10" s="620"/>
      <c r="Q10" s="621"/>
      <c r="R10" s="358" t="s">
        <v>222</v>
      </c>
      <c r="S10" s="245"/>
      <c r="T10" s="245"/>
      <c r="U10" s="309"/>
      <c r="V10" s="309"/>
      <c r="W10" s="309"/>
      <c r="X10" s="309"/>
      <c r="Y10" s="309"/>
      <c r="Z10" s="309"/>
    </row>
    <row r="11" spans="1:33" ht="48" thickBot="1" x14ac:dyDescent="0.3">
      <c r="A11" s="383" t="s">
        <v>200</v>
      </c>
      <c r="B11" s="384" t="s">
        <v>201</v>
      </c>
      <c r="C11" s="385"/>
      <c r="D11" s="386" t="s">
        <v>39</v>
      </c>
      <c r="E11" s="387" t="s">
        <v>74</v>
      </c>
      <c r="F11" s="388" t="s">
        <v>76</v>
      </c>
      <c r="G11" s="389" t="s">
        <v>188</v>
      </c>
      <c r="H11" s="390" t="s">
        <v>224</v>
      </c>
      <c r="I11" s="391" t="s">
        <v>225</v>
      </c>
      <c r="J11" s="392" t="s">
        <v>226</v>
      </c>
      <c r="K11" s="392" t="s">
        <v>227</v>
      </c>
      <c r="L11" s="393" t="s">
        <v>228</v>
      </c>
      <c r="M11" s="394" t="s">
        <v>229</v>
      </c>
      <c r="N11" s="395" t="s">
        <v>230</v>
      </c>
      <c r="O11" s="393" t="s">
        <v>231</v>
      </c>
      <c r="P11" s="392" t="s">
        <v>227</v>
      </c>
      <c r="Q11" s="396" t="s">
        <v>232</v>
      </c>
      <c r="R11" s="396" t="s">
        <v>233</v>
      </c>
      <c r="S11" s="245"/>
      <c r="T11" s="245"/>
      <c r="V11" s="309"/>
      <c r="W11" s="309"/>
      <c r="X11" s="397"/>
      <c r="Y11" s="397"/>
      <c r="Z11" s="397"/>
      <c r="AA11" s="397"/>
      <c r="AB11" s="397"/>
      <c r="AC11" s="397"/>
      <c r="AD11" s="397"/>
      <c r="AE11" s="397"/>
      <c r="AF11" s="397"/>
      <c r="AG11" s="397"/>
    </row>
    <row r="12" spans="1:33" ht="205.5" customHeight="1" x14ac:dyDescent="0.25">
      <c r="A12" s="778" t="str">
        <f>'1 Contexto e Identificación'!$A$11</f>
        <v>R1</v>
      </c>
      <c r="B12" s="782" t="str">
        <f>+'1 Contexto e Identificación'!$E$11</f>
        <v>Posibilidad de recibir o solicitar cualquier dádiva o beneficio a nombre propio o de terceros con el objetivo de adulterar o extraviar informacion de las historias laborales.</v>
      </c>
      <c r="C12" s="398" t="s">
        <v>211</v>
      </c>
      <c r="D12" s="399" t="str">
        <f>+IF('5 Valoración Control'!G12="","",'5 Valoración Control'!G12)</f>
        <v>Ausencia de protocolos para custodias de informacion fisica de historias laborales y procesos laborales.</v>
      </c>
      <c r="E12" s="783" t="str">
        <f>+'6 Mapa Calor Residual'!$C$12</f>
        <v>Posible</v>
      </c>
      <c r="F12" s="780" t="str">
        <f>+'6 Mapa Calor Residual'!$D$12</f>
        <v>Catastrófico</v>
      </c>
      <c r="G12" s="781" t="str">
        <f>+'6 Mapa Calor Residual'!$E$12</f>
        <v>Extremo</v>
      </c>
      <c r="H12" s="400" t="str">
        <f>+IF('8 Mapa Riesgo, Plan Acción'!M12="","",'8 Mapa Riesgo, Plan Acción'!M12)</f>
        <v>Reducir_Mitigar</v>
      </c>
      <c r="I12" s="401" t="str">
        <f>+IF('8 Mapa Riesgo, Plan Acción'!N12="","",'8 Mapa Riesgo, Plan Acción'!N12)</f>
        <v>El profesional universitario de talento humano, con el apoyo de la Secretaria general realizara la revisión de la normatividad aplicable a la entidad, en relación a la proteccion de datos personales, con el fin de ajustar los lineamientos definidos actualmente en el procedimiento PR-GTH-005 prestamo de historias laborales, para su posterior socialización e implementación.</v>
      </c>
      <c r="J12" s="402" t="str">
        <f>+IF('8 Mapa Riesgo, Plan Acción'!O12="","",'8 Mapa Riesgo, Plan Acción'!O12)</f>
        <v>Procedimiento PR-GTH-005 actualizado y socializado (via correo electronico)</v>
      </c>
      <c r="K12" s="402" t="str">
        <f>+IF('8 Mapa Riesgo, Plan Acción'!P12="","",'8 Mapa Riesgo, Plan Acción'!P12)</f>
        <v>Profesional universitario de talento humano y Profesional asignado por la secretaria general (abogado)</v>
      </c>
      <c r="L12" s="403" t="str">
        <f>+IF('8 Mapa Riesgo, Plan Acción'!Q12="","",'8 Mapa Riesgo, Plan Acción'!Q12)</f>
        <v>01 de marzo de 2024</v>
      </c>
      <c r="M12" s="404" t="str">
        <f>+IF('8 Mapa Riesgo, Plan Acción'!R12="","",'8 Mapa Riesgo, Plan Acción'!R12)</f>
        <v>30 de marzo de 2024</v>
      </c>
      <c r="N12" s="405" t="str">
        <f>+IF('8 Mapa Riesgo, Plan Acción'!S12="","",'8 Mapa Riesgo, Plan Acción'!S12)</f>
        <v xml:space="preserve">Reporte por parte de la profesional de talento humano a la secretaria general para poner en conocimiento de la perdida de la informacion, y posterior tramite legal que corresponda; asi mismo se informara al titular de la historia laboral.  </v>
      </c>
      <c r="O12" s="402" t="str">
        <f>+IF('8 Mapa Riesgo, Plan Acción'!T12="","",'8 Mapa Riesgo, Plan Acción'!T12)</f>
        <v xml:space="preserve">Comunicación interna </v>
      </c>
      <c r="P12" s="402" t="str">
        <f>+IF('8 Mapa Riesgo, Plan Acción'!U12="","",'8 Mapa Riesgo, Plan Acción'!U12)</f>
        <v xml:space="preserve">Profesional universitaria de talento humano </v>
      </c>
      <c r="Q12" s="359" t="str">
        <f>+IF('8 Mapa Riesgo, Plan Acción'!V12="","",'8 Mapa Riesgo, Plan Acción'!V12)</f>
        <v>De manera inmediata en el momento de la ocurrencia</v>
      </c>
      <c r="R12" s="406" t="str">
        <f>+IF('8 Mapa Riesgo, Plan Acción'!W12="","",'8 Mapa Riesgo, Plan Acción'!W12)</f>
        <v>Custodia del 100% de las historias laborales y procesos laborales</v>
      </c>
      <c r="S12" s="325"/>
      <c r="T12" s="325"/>
      <c r="V12" s="309"/>
      <c r="W12" s="309"/>
      <c r="X12" s="397"/>
      <c r="Y12" s="397"/>
      <c r="Z12" s="397"/>
      <c r="AA12" s="330"/>
      <c r="AB12" s="330"/>
      <c r="AC12" s="330"/>
      <c r="AD12" s="330"/>
      <c r="AE12" s="330"/>
      <c r="AF12" s="397"/>
      <c r="AG12" s="397"/>
    </row>
    <row r="13" spans="1:33" ht="96" hidden="1" customHeight="1" x14ac:dyDescent="0.25">
      <c r="A13" s="773"/>
      <c r="B13" s="770"/>
      <c r="C13" s="771" t="s">
        <v>215</v>
      </c>
      <c r="D13" s="770" t="str">
        <f>+IF('5 Valoración Control'!G15="","",'5 Valoración Control'!G15)</f>
        <v/>
      </c>
      <c r="E13" s="761"/>
      <c r="F13" s="764"/>
      <c r="G13" s="767"/>
      <c r="H13" s="407" t="str">
        <f>+IF('8 Mapa Riesgo, Plan Acción'!M15="","",'8 Mapa Riesgo, Plan Acción'!M15)</f>
        <v/>
      </c>
      <c r="I13" s="408" t="str">
        <f>+IF('8 Mapa Riesgo, Plan Acción'!N15="","",'8 Mapa Riesgo, Plan Acción'!N15)</f>
        <v/>
      </c>
      <c r="J13" s="409" t="str">
        <f>+IF('8 Mapa Riesgo, Plan Acción'!O15="","",'8 Mapa Riesgo, Plan Acción'!O15)</f>
        <v/>
      </c>
      <c r="K13" s="409" t="str">
        <f>+IF('8 Mapa Riesgo, Plan Acción'!P15="","",'8 Mapa Riesgo, Plan Acción'!P15)</f>
        <v/>
      </c>
      <c r="L13" s="410" t="str">
        <f>+IF('8 Mapa Riesgo, Plan Acción'!Q15="","",'8 Mapa Riesgo, Plan Acción'!Q15)</f>
        <v/>
      </c>
      <c r="M13" s="411" t="str">
        <f>+IF('8 Mapa Riesgo, Plan Acción'!R15="","",'8 Mapa Riesgo, Plan Acción'!R15)</f>
        <v/>
      </c>
      <c r="N13" s="412" t="str">
        <f>+IF('8 Mapa Riesgo, Plan Acción'!S15="","",'8 Mapa Riesgo, Plan Acción'!S15)</f>
        <v/>
      </c>
      <c r="O13" s="409" t="str">
        <f>+IF('8 Mapa Riesgo, Plan Acción'!T15="","",'8 Mapa Riesgo, Plan Acción'!T15)</f>
        <v/>
      </c>
      <c r="P13" s="409" t="str">
        <f>+IF('8 Mapa Riesgo, Plan Acción'!U15="","",'8 Mapa Riesgo, Plan Acción'!U15)</f>
        <v/>
      </c>
      <c r="Q13" s="359" t="str">
        <f>+IF('8 Mapa Riesgo, Plan Acción'!V15="","",'8 Mapa Riesgo, Plan Acción'!V15)</f>
        <v/>
      </c>
      <c r="R13" s="359" t="str">
        <f>+IF('8 Mapa Riesgo, Plan Acción'!W15="","",'8 Mapa Riesgo, Plan Acción'!W15)</f>
        <v/>
      </c>
      <c r="S13" s="325"/>
      <c r="T13" s="325"/>
      <c r="V13" s="309"/>
      <c r="W13" s="309"/>
      <c r="X13" s="397"/>
      <c r="Y13" s="334"/>
      <c r="Z13" s="335"/>
      <c r="AA13" s="330"/>
      <c r="AB13" s="330"/>
      <c r="AC13" s="330"/>
      <c r="AD13" s="330"/>
      <c r="AE13" s="330"/>
      <c r="AF13" s="397"/>
      <c r="AG13" s="397"/>
    </row>
    <row r="14" spans="1:33" ht="96" hidden="1" customHeight="1" x14ac:dyDescent="0.25">
      <c r="A14" s="773"/>
      <c r="B14" s="770"/>
      <c r="C14" s="771"/>
      <c r="D14" s="770"/>
      <c r="E14" s="761"/>
      <c r="F14" s="764"/>
      <c r="G14" s="767"/>
      <c r="H14" s="407" t="str">
        <f>+IF('8 Mapa Riesgo, Plan Acción'!M16="","",'8 Mapa Riesgo, Plan Acción'!M16)</f>
        <v/>
      </c>
      <c r="I14" s="408" t="str">
        <f>+IF('8 Mapa Riesgo, Plan Acción'!N16="","",'8 Mapa Riesgo, Plan Acción'!N16)</f>
        <v/>
      </c>
      <c r="J14" s="409" t="str">
        <f>+IF('8 Mapa Riesgo, Plan Acción'!O16="","",'8 Mapa Riesgo, Plan Acción'!O16)</f>
        <v/>
      </c>
      <c r="K14" s="409" t="str">
        <f>+IF('8 Mapa Riesgo, Plan Acción'!P16="","",'8 Mapa Riesgo, Plan Acción'!P16)</f>
        <v/>
      </c>
      <c r="L14" s="410" t="str">
        <f>+IF('8 Mapa Riesgo, Plan Acción'!Q16="","",'8 Mapa Riesgo, Plan Acción'!Q16)</f>
        <v/>
      </c>
      <c r="M14" s="411" t="str">
        <f>+IF('8 Mapa Riesgo, Plan Acción'!R16="","",'8 Mapa Riesgo, Plan Acción'!R16)</f>
        <v/>
      </c>
      <c r="N14" s="412" t="str">
        <f>+IF('8 Mapa Riesgo, Plan Acción'!S16="","",'8 Mapa Riesgo, Plan Acción'!S16)</f>
        <v/>
      </c>
      <c r="O14" s="409" t="str">
        <f>+IF('8 Mapa Riesgo, Plan Acción'!T16="","",'8 Mapa Riesgo, Plan Acción'!T16)</f>
        <v/>
      </c>
      <c r="P14" s="409" t="str">
        <f>+IF('8 Mapa Riesgo, Plan Acción'!U16="","",'8 Mapa Riesgo, Plan Acción'!U16)</f>
        <v/>
      </c>
      <c r="Q14" s="359" t="str">
        <f>+IF('8 Mapa Riesgo, Plan Acción'!V16="","",'8 Mapa Riesgo, Plan Acción'!V16)</f>
        <v/>
      </c>
      <c r="R14" s="359" t="str">
        <f>+IF('8 Mapa Riesgo, Plan Acción'!W16="","",'8 Mapa Riesgo, Plan Acción'!W16)</f>
        <v/>
      </c>
      <c r="S14" s="325"/>
      <c r="T14" s="325"/>
      <c r="V14" s="309"/>
      <c r="W14" s="309"/>
      <c r="X14" s="397"/>
      <c r="Y14" s="334"/>
      <c r="Z14" s="335"/>
      <c r="AA14" s="330"/>
      <c r="AB14" s="330"/>
      <c r="AC14" s="330"/>
      <c r="AD14" s="320"/>
      <c r="AE14" s="330"/>
      <c r="AF14" s="397"/>
      <c r="AG14" s="397"/>
    </row>
    <row r="15" spans="1:33" ht="43.5" hidden="1" customHeight="1" x14ac:dyDescent="0.25">
      <c r="A15" s="773"/>
      <c r="B15" s="770"/>
      <c r="C15" s="771"/>
      <c r="D15" s="770"/>
      <c r="E15" s="761"/>
      <c r="F15" s="764"/>
      <c r="G15" s="767"/>
      <c r="H15" s="407" t="str">
        <f>+IF('8 Mapa Riesgo, Plan Acción'!M17="","",'8 Mapa Riesgo, Plan Acción'!M17)</f>
        <v/>
      </c>
      <c r="I15" s="408" t="str">
        <f>+IF('8 Mapa Riesgo, Plan Acción'!N17="","",'8 Mapa Riesgo, Plan Acción'!N17)</f>
        <v/>
      </c>
      <c r="J15" s="409" t="str">
        <f>+IF('8 Mapa Riesgo, Plan Acción'!O17="","",'8 Mapa Riesgo, Plan Acción'!O17)</f>
        <v/>
      </c>
      <c r="K15" s="409" t="str">
        <f>+IF('8 Mapa Riesgo, Plan Acción'!P17="","",'8 Mapa Riesgo, Plan Acción'!P17)</f>
        <v/>
      </c>
      <c r="L15" s="410" t="str">
        <f>+IF('8 Mapa Riesgo, Plan Acción'!Q17="","",'8 Mapa Riesgo, Plan Acción'!Q17)</f>
        <v/>
      </c>
      <c r="M15" s="411" t="str">
        <f>+IF('8 Mapa Riesgo, Plan Acción'!R17="","",'8 Mapa Riesgo, Plan Acción'!R17)</f>
        <v/>
      </c>
      <c r="N15" s="412" t="str">
        <f>+IF('8 Mapa Riesgo, Plan Acción'!S17="","",'8 Mapa Riesgo, Plan Acción'!S17)</f>
        <v/>
      </c>
      <c r="O15" s="409" t="str">
        <f>+IF('8 Mapa Riesgo, Plan Acción'!T17="","",'8 Mapa Riesgo, Plan Acción'!T17)</f>
        <v/>
      </c>
      <c r="P15" s="409" t="str">
        <f>+IF('8 Mapa Riesgo, Plan Acción'!U17="","",'8 Mapa Riesgo, Plan Acción'!U17)</f>
        <v/>
      </c>
      <c r="Q15" s="359" t="str">
        <f>+IF('8 Mapa Riesgo, Plan Acción'!V17="","",'8 Mapa Riesgo, Plan Acción'!V17)</f>
        <v/>
      </c>
      <c r="R15" s="359" t="str">
        <f>+IF('8 Mapa Riesgo, Plan Acción'!W17="","",'8 Mapa Riesgo, Plan Acción'!W17)</f>
        <v/>
      </c>
      <c r="S15" s="325"/>
      <c r="T15" s="325"/>
      <c r="V15" s="309"/>
      <c r="W15" s="309"/>
      <c r="X15" s="397"/>
      <c r="Y15" s="334"/>
      <c r="Z15" s="335"/>
      <c r="AA15" s="330"/>
      <c r="AB15" s="330"/>
      <c r="AC15" s="330"/>
      <c r="AD15" s="330"/>
      <c r="AE15" s="330"/>
      <c r="AF15" s="397"/>
      <c r="AG15" s="397"/>
    </row>
    <row r="16" spans="1:33" ht="43.5" hidden="1" customHeight="1" x14ac:dyDescent="0.25">
      <c r="A16" s="773"/>
      <c r="B16" s="770"/>
      <c r="C16" s="771" t="s">
        <v>216</v>
      </c>
      <c r="D16" s="770" t="str">
        <f>+IF('5 Valoración Control'!G18="","",'5 Valoración Control'!G18)</f>
        <v/>
      </c>
      <c r="E16" s="761"/>
      <c r="F16" s="764"/>
      <c r="G16" s="767"/>
      <c r="H16" s="407" t="str">
        <f>+IF('8 Mapa Riesgo, Plan Acción'!M18="","",'8 Mapa Riesgo, Plan Acción'!M18)</f>
        <v/>
      </c>
      <c r="I16" s="408" t="str">
        <f>+IF('8 Mapa Riesgo, Plan Acción'!N18="","",'8 Mapa Riesgo, Plan Acción'!N18)</f>
        <v/>
      </c>
      <c r="J16" s="409" t="str">
        <f>+IF('8 Mapa Riesgo, Plan Acción'!O18="","",'8 Mapa Riesgo, Plan Acción'!O18)</f>
        <v/>
      </c>
      <c r="K16" s="409" t="str">
        <f>+IF('8 Mapa Riesgo, Plan Acción'!P18="","",'8 Mapa Riesgo, Plan Acción'!P18)</f>
        <v/>
      </c>
      <c r="L16" s="410" t="str">
        <f>+IF('8 Mapa Riesgo, Plan Acción'!Q18="","",'8 Mapa Riesgo, Plan Acción'!Q18)</f>
        <v/>
      </c>
      <c r="M16" s="411" t="str">
        <f>+IF('8 Mapa Riesgo, Plan Acción'!R18="","",'8 Mapa Riesgo, Plan Acción'!R18)</f>
        <v/>
      </c>
      <c r="N16" s="412" t="str">
        <f>+IF('8 Mapa Riesgo, Plan Acción'!S18="","",'8 Mapa Riesgo, Plan Acción'!S18)</f>
        <v/>
      </c>
      <c r="O16" s="409" t="str">
        <f>+IF('8 Mapa Riesgo, Plan Acción'!T18="","",'8 Mapa Riesgo, Plan Acción'!T18)</f>
        <v/>
      </c>
      <c r="P16" s="409" t="str">
        <f>+IF('8 Mapa Riesgo, Plan Acción'!U18="","",'8 Mapa Riesgo, Plan Acción'!U18)</f>
        <v/>
      </c>
      <c r="Q16" s="359" t="str">
        <f>+IF('8 Mapa Riesgo, Plan Acción'!V18="","",'8 Mapa Riesgo, Plan Acción'!V18)</f>
        <v/>
      </c>
      <c r="R16" s="359" t="str">
        <f>+IF('8 Mapa Riesgo, Plan Acción'!W18="","",'8 Mapa Riesgo, Plan Acción'!W18)</f>
        <v/>
      </c>
      <c r="S16" s="325"/>
      <c r="T16" s="325"/>
      <c r="U16" s="309"/>
      <c r="V16" s="309"/>
      <c r="W16" s="309"/>
      <c r="X16" s="397"/>
      <c r="Y16" s="334"/>
      <c r="Z16" s="397"/>
      <c r="AA16" s="335"/>
      <c r="AB16" s="335"/>
      <c r="AC16" s="335"/>
      <c r="AD16" s="335"/>
      <c r="AE16" s="335"/>
      <c r="AF16" s="397"/>
      <c r="AG16" s="397"/>
    </row>
    <row r="17" spans="1:33" ht="43.5" hidden="1" customHeight="1" x14ac:dyDescent="0.25">
      <c r="A17" s="773"/>
      <c r="B17" s="770"/>
      <c r="C17" s="771"/>
      <c r="D17" s="770"/>
      <c r="E17" s="761"/>
      <c r="F17" s="764"/>
      <c r="G17" s="767"/>
      <c r="H17" s="407" t="str">
        <f>+IF('8 Mapa Riesgo, Plan Acción'!M19="","",'8 Mapa Riesgo, Plan Acción'!M19)</f>
        <v/>
      </c>
      <c r="I17" s="408" t="str">
        <f>+IF('8 Mapa Riesgo, Plan Acción'!N19="","",'8 Mapa Riesgo, Plan Acción'!N19)</f>
        <v/>
      </c>
      <c r="J17" s="409" t="str">
        <f>+IF('8 Mapa Riesgo, Plan Acción'!O19="","",'8 Mapa Riesgo, Plan Acción'!O19)</f>
        <v/>
      </c>
      <c r="K17" s="409" t="str">
        <f>+IF('8 Mapa Riesgo, Plan Acción'!P19="","",'8 Mapa Riesgo, Plan Acción'!P19)</f>
        <v/>
      </c>
      <c r="L17" s="410" t="str">
        <f>+IF('8 Mapa Riesgo, Plan Acción'!Q19="","",'8 Mapa Riesgo, Plan Acción'!Q19)</f>
        <v/>
      </c>
      <c r="M17" s="411" t="str">
        <f>+IF('8 Mapa Riesgo, Plan Acción'!R19="","",'8 Mapa Riesgo, Plan Acción'!R19)</f>
        <v/>
      </c>
      <c r="N17" s="412" t="str">
        <f>+IF('8 Mapa Riesgo, Plan Acción'!S19="","",'8 Mapa Riesgo, Plan Acción'!S19)</f>
        <v/>
      </c>
      <c r="O17" s="409" t="str">
        <f>+IF('8 Mapa Riesgo, Plan Acción'!T19="","",'8 Mapa Riesgo, Plan Acción'!T19)</f>
        <v/>
      </c>
      <c r="P17" s="409" t="str">
        <f>+IF('8 Mapa Riesgo, Plan Acción'!U19="","",'8 Mapa Riesgo, Plan Acción'!U19)</f>
        <v/>
      </c>
      <c r="Q17" s="359" t="str">
        <f>+IF('8 Mapa Riesgo, Plan Acción'!V19="","",'8 Mapa Riesgo, Plan Acción'!V19)</f>
        <v/>
      </c>
      <c r="R17" s="359" t="str">
        <f>+IF('8 Mapa Riesgo, Plan Acción'!W19="","",'8 Mapa Riesgo, Plan Acción'!W19)</f>
        <v/>
      </c>
      <c r="S17" s="325"/>
      <c r="T17" s="325"/>
      <c r="V17" s="309"/>
      <c r="W17" s="309"/>
      <c r="X17" s="397"/>
      <c r="Y17" s="397"/>
      <c r="Z17" s="397"/>
      <c r="AA17" s="330"/>
      <c r="AB17" s="330"/>
      <c r="AC17" s="330"/>
      <c r="AD17" s="330"/>
      <c r="AE17" s="330"/>
      <c r="AF17" s="397"/>
      <c r="AG17" s="397"/>
    </row>
    <row r="18" spans="1:33" ht="43.5" hidden="1" customHeight="1" x14ac:dyDescent="0.25">
      <c r="A18" s="773"/>
      <c r="B18" s="770"/>
      <c r="C18" s="771"/>
      <c r="D18" s="770"/>
      <c r="E18" s="761"/>
      <c r="F18" s="764"/>
      <c r="G18" s="767"/>
      <c r="H18" s="407" t="str">
        <f>+IF('8 Mapa Riesgo, Plan Acción'!M20="","",'8 Mapa Riesgo, Plan Acción'!M20)</f>
        <v/>
      </c>
      <c r="I18" s="408" t="str">
        <f>+IF('8 Mapa Riesgo, Plan Acción'!N20="","",'8 Mapa Riesgo, Plan Acción'!N20)</f>
        <v/>
      </c>
      <c r="J18" s="409" t="str">
        <f>+IF('8 Mapa Riesgo, Plan Acción'!O20="","",'8 Mapa Riesgo, Plan Acción'!O20)</f>
        <v/>
      </c>
      <c r="K18" s="409" t="str">
        <f>+IF('8 Mapa Riesgo, Plan Acción'!P20="","",'8 Mapa Riesgo, Plan Acción'!P20)</f>
        <v/>
      </c>
      <c r="L18" s="410" t="str">
        <f>+IF('8 Mapa Riesgo, Plan Acción'!Q20="","",'8 Mapa Riesgo, Plan Acción'!Q20)</f>
        <v/>
      </c>
      <c r="M18" s="411" t="str">
        <f>+IF('8 Mapa Riesgo, Plan Acción'!R20="","",'8 Mapa Riesgo, Plan Acción'!R20)</f>
        <v/>
      </c>
      <c r="N18" s="412" t="str">
        <f>+IF('8 Mapa Riesgo, Plan Acción'!S20="","",'8 Mapa Riesgo, Plan Acción'!S20)</f>
        <v/>
      </c>
      <c r="O18" s="409" t="str">
        <f>+IF('8 Mapa Riesgo, Plan Acción'!T20="","",'8 Mapa Riesgo, Plan Acción'!T20)</f>
        <v/>
      </c>
      <c r="P18" s="409" t="str">
        <f>+IF('8 Mapa Riesgo, Plan Acción'!U20="","",'8 Mapa Riesgo, Plan Acción'!U20)</f>
        <v/>
      </c>
      <c r="Q18" s="359" t="str">
        <f>+IF('8 Mapa Riesgo, Plan Acción'!V20="","",'8 Mapa Riesgo, Plan Acción'!V20)</f>
        <v/>
      </c>
      <c r="R18" s="359" t="str">
        <f>+IF('8 Mapa Riesgo, Plan Acción'!W20="","",'8 Mapa Riesgo, Plan Acción'!W20)</f>
        <v/>
      </c>
      <c r="S18" s="325"/>
      <c r="T18" s="325"/>
      <c r="U18" s="309"/>
      <c r="V18" s="309"/>
      <c r="W18" s="309"/>
      <c r="X18" s="397"/>
      <c r="Y18" s="397"/>
      <c r="Z18" s="397"/>
      <c r="AA18" s="330"/>
      <c r="AB18" s="330"/>
      <c r="AC18" s="330"/>
      <c r="AD18" s="330"/>
      <c r="AE18" s="330"/>
      <c r="AF18" s="397"/>
      <c r="AG18" s="397"/>
    </row>
    <row r="19" spans="1:33" ht="43.5" hidden="1" customHeight="1" x14ac:dyDescent="0.25">
      <c r="A19" s="773"/>
      <c r="B19" s="770"/>
      <c r="C19" s="771" t="s">
        <v>217</v>
      </c>
      <c r="D19" s="770" t="str">
        <f>+IF('5 Valoración Control'!G21="","",'5 Valoración Control'!G21)</f>
        <v/>
      </c>
      <c r="E19" s="761"/>
      <c r="F19" s="764"/>
      <c r="G19" s="767"/>
      <c r="H19" s="407" t="str">
        <f>+IF('8 Mapa Riesgo, Plan Acción'!M21="","",'8 Mapa Riesgo, Plan Acción'!M21)</f>
        <v/>
      </c>
      <c r="I19" s="408" t="str">
        <f>+IF('8 Mapa Riesgo, Plan Acción'!N21="","",'8 Mapa Riesgo, Plan Acción'!N21)</f>
        <v/>
      </c>
      <c r="J19" s="409" t="str">
        <f>+IF('8 Mapa Riesgo, Plan Acción'!O21="","",'8 Mapa Riesgo, Plan Acción'!O21)</f>
        <v/>
      </c>
      <c r="K19" s="409" t="str">
        <f>+IF('8 Mapa Riesgo, Plan Acción'!P21="","",'8 Mapa Riesgo, Plan Acción'!P21)</f>
        <v/>
      </c>
      <c r="L19" s="410" t="str">
        <f>+IF('8 Mapa Riesgo, Plan Acción'!Q21="","",'8 Mapa Riesgo, Plan Acción'!Q21)</f>
        <v/>
      </c>
      <c r="M19" s="411" t="str">
        <f>+IF('8 Mapa Riesgo, Plan Acción'!R21="","",'8 Mapa Riesgo, Plan Acción'!R21)</f>
        <v/>
      </c>
      <c r="N19" s="412" t="str">
        <f>+IF('8 Mapa Riesgo, Plan Acción'!S21="","",'8 Mapa Riesgo, Plan Acción'!S21)</f>
        <v/>
      </c>
      <c r="O19" s="409" t="str">
        <f>+IF('8 Mapa Riesgo, Plan Acción'!T21="","",'8 Mapa Riesgo, Plan Acción'!T21)</f>
        <v/>
      </c>
      <c r="P19" s="409" t="str">
        <f>+IF('8 Mapa Riesgo, Plan Acción'!U21="","",'8 Mapa Riesgo, Plan Acción'!U21)</f>
        <v/>
      </c>
      <c r="Q19" s="359" t="str">
        <f>+IF('8 Mapa Riesgo, Plan Acción'!V21="","",'8 Mapa Riesgo, Plan Acción'!V21)</f>
        <v/>
      </c>
      <c r="R19" s="359" t="str">
        <f>+IF('8 Mapa Riesgo, Plan Acción'!W21="","",'8 Mapa Riesgo, Plan Acción'!W21)</f>
        <v/>
      </c>
      <c r="S19" s="325"/>
      <c r="T19" s="325"/>
      <c r="U19" s="346"/>
      <c r="V19" s="346"/>
      <c r="W19" s="346"/>
      <c r="X19" s="397"/>
      <c r="Y19" s="397"/>
      <c r="Z19" s="413"/>
      <c r="AA19" s="413"/>
      <c r="AB19" s="413"/>
      <c r="AC19" s="413"/>
      <c r="AD19" s="413"/>
      <c r="AE19" s="413"/>
      <c r="AF19" s="397"/>
      <c r="AG19" s="397"/>
    </row>
    <row r="20" spans="1:33" ht="43.5" hidden="1" customHeight="1" x14ac:dyDescent="0.25">
      <c r="A20" s="773"/>
      <c r="B20" s="770"/>
      <c r="C20" s="771"/>
      <c r="D20" s="770"/>
      <c r="E20" s="761"/>
      <c r="F20" s="764"/>
      <c r="G20" s="767"/>
      <c r="H20" s="407" t="str">
        <f>+IF('8 Mapa Riesgo, Plan Acción'!M22="","",'8 Mapa Riesgo, Plan Acción'!M22)</f>
        <v/>
      </c>
      <c r="I20" s="408" t="str">
        <f>+IF('8 Mapa Riesgo, Plan Acción'!N22="","",'8 Mapa Riesgo, Plan Acción'!N22)</f>
        <v/>
      </c>
      <c r="J20" s="409" t="str">
        <f>+IF('8 Mapa Riesgo, Plan Acción'!O22="","",'8 Mapa Riesgo, Plan Acción'!O22)</f>
        <v/>
      </c>
      <c r="K20" s="409" t="str">
        <f>+IF('8 Mapa Riesgo, Plan Acción'!P22="","",'8 Mapa Riesgo, Plan Acción'!P22)</f>
        <v/>
      </c>
      <c r="L20" s="410" t="str">
        <f>+IF('8 Mapa Riesgo, Plan Acción'!Q22="","",'8 Mapa Riesgo, Plan Acción'!Q22)</f>
        <v/>
      </c>
      <c r="M20" s="411" t="str">
        <f>+IF('8 Mapa Riesgo, Plan Acción'!R22="","",'8 Mapa Riesgo, Plan Acción'!R22)</f>
        <v/>
      </c>
      <c r="N20" s="412" t="str">
        <f>+IF('8 Mapa Riesgo, Plan Acción'!S22="","",'8 Mapa Riesgo, Plan Acción'!S22)</f>
        <v/>
      </c>
      <c r="O20" s="409" t="str">
        <f>+IF('8 Mapa Riesgo, Plan Acción'!T22="","",'8 Mapa Riesgo, Plan Acción'!T22)</f>
        <v/>
      </c>
      <c r="P20" s="409" t="str">
        <f>+IF('8 Mapa Riesgo, Plan Acción'!U22="","",'8 Mapa Riesgo, Plan Acción'!U22)</f>
        <v/>
      </c>
      <c r="Q20" s="359" t="str">
        <f>+IF('8 Mapa Riesgo, Plan Acción'!V22="","",'8 Mapa Riesgo, Plan Acción'!V22)</f>
        <v/>
      </c>
      <c r="R20" s="359" t="str">
        <f>+IF('8 Mapa Riesgo, Plan Acción'!W22="","",'8 Mapa Riesgo, Plan Acción'!W22)</f>
        <v/>
      </c>
      <c r="S20" s="325"/>
      <c r="T20" s="325"/>
      <c r="V20" s="346"/>
      <c r="W20" s="346"/>
      <c r="X20" s="397"/>
      <c r="Y20" s="397"/>
      <c r="Z20" s="397"/>
      <c r="AA20" s="330"/>
      <c r="AB20" s="330"/>
      <c r="AC20" s="330"/>
      <c r="AD20" s="330"/>
      <c r="AE20" s="330"/>
      <c r="AF20" s="397"/>
      <c r="AG20" s="397"/>
    </row>
    <row r="21" spans="1:33" ht="43.5" hidden="1" customHeight="1" x14ac:dyDescent="0.25">
      <c r="A21" s="773"/>
      <c r="B21" s="770"/>
      <c r="C21" s="771"/>
      <c r="D21" s="770"/>
      <c r="E21" s="761"/>
      <c r="F21" s="764"/>
      <c r="G21" s="767"/>
      <c r="H21" s="407" t="str">
        <f>+IF('8 Mapa Riesgo, Plan Acción'!M23="","",'8 Mapa Riesgo, Plan Acción'!M23)</f>
        <v/>
      </c>
      <c r="I21" s="408" t="str">
        <f>+IF('8 Mapa Riesgo, Plan Acción'!N23="","",'8 Mapa Riesgo, Plan Acción'!N23)</f>
        <v/>
      </c>
      <c r="J21" s="409" t="str">
        <f>+IF('8 Mapa Riesgo, Plan Acción'!O23="","",'8 Mapa Riesgo, Plan Acción'!O23)</f>
        <v/>
      </c>
      <c r="K21" s="409" t="str">
        <f>+IF('8 Mapa Riesgo, Plan Acción'!P23="","",'8 Mapa Riesgo, Plan Acción'!P23)</f>
        <v/>
      </c>
      <c r="L21" s="410" t="str">
        <f>+IF('8 Mapa Riesgo, Plan Acción'!Q23="","",'8 Mapa Riesgo, Plan Acción'!Q23)</f>
        <v/>
      </c>
      <c r="M21" s="411" t="str">
        <f>+IF('8 Mapa Riesgo, Plan Acción'!R23="","",'8 Mapa Riesgo, Plan Acción'!R23)</f>
        <v/>
      </c>
      <c r="N21" s="412" t="str">
        <f>+IF('8 Mapa Riesgo, Plan Acción'!S23="","",'8 Mapa Riesgo, Plan Acción'!S23)</f>
        <v/>
      </c>
      <c r="O21" s="409" t="str">
        <f>+IF('8 Mapa Riesgo, Plan Acción'!T23="","",'8 Mapa Riesgo, Plan Acción'!T23)</f>
        <v/>
      </c>
      <c r="P21" s="409" t="str">
        <f>+IF('8 Mapa Riesgo, Plan Acción'!U23="","",'8 Mapa Riesgo, Plan Acción'!U23)</f>
        <v/>
      </c>
      <c r="Q21" s="359" t="str">
        <f>+IF('8 Mapa Riesgo, Plan Acción'!V23="","",'8 Mapa Riesgo, Plan Acción'!V23)</f>
        <v/>
      </c>
      <c r="R21" s="359" t="str">
        <f>+IF('8 Mapa Riesgo, Plan Acción'!W23="","",'8 Mapa Riesgo, Plan Acción'!W23)</f>
        <v/>
      </c>
      <c r="S21" s="325"/>
      <c r="T21" s="325"/>
      <c r="V21" s="346"/>
      <c r="W21" s="346"/>
      <c r="X21" s="397"/>
      <c r="Y21" s="397"/>
      <c r="Z21" s="397"/>
      <c r="AA21" s="330"/>
      <c r="AB21" s="330"/>
      <c r="AC21" s="330"/>
      <c r="AD21" s="330"/>
      <c r="AE21" s="330"/>
      <c r="AF21" s="397"/>
      <c r="AG21" s="397"/>
    </row>
    <row r="22" spans="1:33" ht="43.5" hidden="1" customHeight="1" x14ac:dyDescent="0.25">
      <c r="A22" s="773"/>
      <c r="B22" s="770"/>
      <c r="C22" s="771" t="s">
        <v>399</v>
      </c>
      <c r="D22" s="770" t="str">
        <f>+IF('5 Valoración Control'!G24="","",'5 Valoración Control'!G24)</f>
        <v/>
      </c>
      <c r="E22" s="761"/>
      <c r="F22" s="764"/>
      <c r="G22" s="767"/>
      <c r="H22" s="407" t="str">
        <f>+IF('8 Mapa Riesgo, Plan Acción'!M24="","",'8 Mapa Riesgo, Plan Acción'!M24)</f>
        <v/>
      </c>
      <c r="I22" s="408" t="str">
        <f>+IF('8 Mapa Riesgo, Plan Acción'!N24="","",'8 Mapa Riesgo, Plan Acción'!N24)</f>
        <v/>
      </c>
      <c r="J22" s="409" t="str">
        <f>+IF('8 Mapa Riesgo, Plan Acción'!O24="","",'8 Mapa Riesgo, Plan Acción'!O24)</f>
        <v/>
      </c>
      <c r="K22" s="409" t="str">
        <f>+IF('8 Mapa Riesgo, Plan Acción'!P24="","",'8 Mapa Riesgo, Plan Acción'!P24)</f>
        <v/>
      </c>
      <c r="L22" s="410" t="str">
        <f>+IF('8 Mapa Riesgo, Plan Acción'!Q24="","",'8 Mapa Riesgo, Plan Acción'!Q24)</f>
        <v/>
      </c>
      <c r="M22" s="411" t="str">
        <f>+IF('8 Mapa Riesgo, Plan Acción'!R24="","",'8 Mapa Riesgo, Plan Acción'!R24)</f>
        <v/>
      </c>
      <c r="N22" s="412" t="str">
        <f>+IF('8 Mapa Riesgo, Plan Acción'!S24="","",'8 Mapa Riesgo, Plan Acción'!S24)</f>
        <v/>
      </c>
      <c r="O22" s="409" t="str">
        <f>+IF('8 Mapa Riesgo, Plan Acción'!T24="","",'8 Mapa Riesgo, Plan Acción'!T24)</f>
        <v/>
      </c>
      <c r="P22" s="409" t="str">
        <f>+IF('8 Mapa Riesgo, Plan Acción'!U24="","",'8 Mapa Riesgo, Plan Acción'!U24)</f>
        <v/>
      </c>
      <c r="Q22" s="359" t="str">
        <f>+IF('8 Mapa Riesgo, Plan Acción'!V24="","",'8 Mapa Riesgo, Plan Acción'!V24)</f>
        <v/>
      </c>
      <c r="R22" s="359" t="str">
        <f>+IF('8 Mapa Riesgo, Plan Acción'!W24="","",'8 Mapa Riesgo, Plan Acción'!W24)</f>
        <v/>
      </c>
      <c r="S22" s="325"/>
      <c r="T22" s="325"/>
      <c r="V22" s="346"/>
      <c r="W22" s="346"/>
      <c r="X22" s="397"/>
      <c r="Y22" s="320"/>
      <c r="Z22" s="320"/>
      <c r="AA22" s="320"/>
      <c r="AB22" s="320"/>
      <c r="AC22" s="320"/>
      <c r="AD22" s="320"/>
      <c r="AE22" s="330"/>
      <c r="AF22" s="397"/>
      <c r="AG22" s="397"/>
    </row>
    <row r="23" spans="1:33" ht="71.25" customHeight="1" thickBot="1" x14ac:dyDescent="0.3">
      <c r="A23" s="773"/>
      <c r="B23" s="770"/>
      <c r="C23" s="771"/>
      <c r="D23" s="770"/>
      <c r="E23" s="761"/>
      <c r="F23" s="764"/>
      <c r="G23" s="767"/>
      <c r="H23" s="407" t="str">
        <f>+IF('8 Mapa Riesgo, Plan Acción'!M25="","",'8 Mapa Riesgo, Plan Acción'!M25)</f>
        <v>Reducir_Mitigar</v>
      </c>
      <c r="I23" s="408" t="str">
        <f>+IF('8 Mapa Riesgo, Plan Acción'!N25="","",'8 Mapa Riesgo, Plan Acción'!N25)</f>
        <v>Digitlización de las historias laborales  (gestión documental personal transversal)</v>
      </c>
      <c r="J23" s="409" t="str">
        <f>+IF('8 Mapa Riesgo, Plan Acción'!O25="","",'8 Mapa Riesgo, Plan Acción'!O25)</f>
        <v xml:space="preserve">Historias laborales digitalizadas del 100% del personal de planta de la entidad. </v>
      </c>
      <c r="K23" s="409" t="str">
        <f>+IF('8 Mapa Riesgo, Plan Acción'!P25="","",'8 Mapa Riesgo, Plan Acción'!P25)</f>
        <v>Profesional universitario de talento humano</v>
      </c>
      <c r="L23" s="410" t="str">
        <f>+IF('8 Mapa Riesgo, Plan Acción'!Q25="","",'8 Mapa Riesgo, Plan Acción'!Q25)</f>
        <v>Febrero 2024</v>
      </c>
      <c r="M23" s="411" t="str">
        <f>+IF('8 Mapa Riesgo, Plan Acción'!R25="","",'8 Mapa Riesgo, Plan Acción'!R25)</f>
        <v>Diciembre 2024</v>
      </c>
      <c r="N23" s="412" t="str">
        <f>+IF('8 Mapa Riesgo, Plan Acción'!S25="","",'8 Mapa Riesgo, Plan Acción'!S25)</f>
        <v/>
      </c>
      <c r="O23" s="409" t="str">
        <f>+IF('8 Mapa Riesgo, Plan Acción'!T25="","",'8 Mapa Riesgo, Plan Acción'!T25)</f>
        <v/>
      </c>
      <c r="P23" s="409" t="str">
        <f>+IF('8 Mapa Riesgo, Plan Acción'!U25="","",'8 Mapa Riesgo, Plan Acción'!U25)</f>
        <v/>
      </c>
      <c r="Q23" s="359" t="str">
        <f>+IF('8 Mapa Riesgo, Plan Acción'!V25="","",'8 Mapa Riesgo, Plan Acción'!V25)</f>
        <v/>
      </c>
      <c r="R23" s="359" t="str">
        <f>+IF('8 Mapa Riesgo, Plan Acción'!W25="","",'8 Mapa Riesgo, Plan Acción'!W25)</f>
        <v/>
      </c>
      <c r="S23" s="325"/>
      <c r="T23" s="325"/>
      <c r="X23" s="397"/>
      <c r="Y23" s="349"/>
      <c r="Z23" s="349"/>
      <c r="AA23" s="349"/>
      <c r="AB23" s="349"/>
      <c r="AC23" s="349"/>
      <c r="AD23" s="349"/>
      <c r="AE23" s="330"/>
      <c r="AF23" s="397"/>
      <c r="AG23" s="397"/>
    </row>
    <row r="24" spans="1:33" ht="43.5" hidden="1" customHeight="1" thickBot="1" x14ac:dyDescent="0.3">
      <c r="A24" s="774"/>
      <c r="B24" s="775"/>
      <c r="C24" s="777"/>
      <c r="D24" s="775"/>
      <c r="E24" s="762"/>
      <c r="F24" s="765"/>
      <c r="G24" s="768"/>
      <c r="H24" s="414" t="str">
        <f>+IF('8 Mapa Riesgo, Plan Acción'!M26="","",'8 Mapa Riesgo, Plan Acción'!M26)</f>
        <v/>
      </c>
      <c r="I24" s="415" t="str">
        <f>+IF('8 Mapa Riesgo, Plan Acción'!N26="","",'8 Mapa Riesgo, Plan Acción'!N26)</f>
        <v/>
      </c>
      <c r="J24" s="416" t="str">
        <f>+IF('8 Mapa Riesgo, Plan Acción'!O26="","",'8 Mapa Riesgo, Plan Acción'!O26)</f>
        <v/>
      </c>
      <c r="K24" s="416" t="str">
        <f>+IF('8 Mapa Riesgo, Plan Acción'!P26="","",'8 Mapa Riesgo, Plan Acción'!P26)</f>
        <v/>
      </c>
      <c r="L24" s="417" t="str">
        <f>+IF('8 Mapa Riesgo, Plan Acción'!Q26="","",'8 Mapa Riesgo, Plan Acción'!Q26)</f>
        <v/>
      </c>
      <c r="M24" s="418" t="str">
        <f>+IF('8 Mapa Riesgo, Plan Acción'!R26="","",'8 Mapa Riesgo, Plan Acción'!R26)</f>
        <v/>
      </c>
      <c r="N24" s="419" t="str">
        <f>+IF('8 Mapa Riesgo, Plan Acción'!S26="","",'8 Mapa Riesgo, Plan Acción'!S26)</f>
        <v/>
      </c>
      <c r="O24" s="416" t="str">
        <f>+IF('8 Mapa Riesgo, Plan Acción'!T26="","",'8 Mapa Riesgo, Plan Acción'!T26)</f>
        <v/>
      </c>
      <c r="P24" s="416" t="str">
        <f>+IF('8 Mapa Riesgo, Plan Acción'!U26="","",'8 Mapa Riesgo, Plan Acción'!U26)</f>
        <v/>
      </c>
      <c r="Q24" s="361" t="str">
        <f>+IF('8 Mapa Riesgo, Plan Acción'!V26="","",'8 Mapa Riesgo, Plan Acción'!V26)</f>
        <v/>
      </c>
      <c r="R24" s="361" t="str">
        <f>+IF('8 Mapa Riesgo, Plan Acción'!W26="","",'8 Mapa Riesgo, Plan Acción'!W26)</f>
        <v/>
      </c>
      <c r="S24" s="325"/>
      <c r="T24" s="325"/>
      <c r="X24" s="397"/>
      <c r="Y24" s="320"/>
      <c r="Z24" s="320"/>
      <c r="AA24" s="320"/>
      <c r="AB24" s="320"/>
      <c r="AC24" s="320"/>
      <c r="AD24" s="320"/>
      <c r="AE24" s="330"/>
      <c r="AF24" s="397"/>
      <c r="AG24" s="397"/>
    </row>
    <row r="25" spans="1:33" ht="182.25" customHeight="1" x14ac:dyDescent="0.25">
      <c r="A25" s="778" t="str">
        <f>'1 Contexto e Identificación'!$A$12</f>
        <v>R2</v>
      </c>
      <c r="B25" s="782" t="str">
        <f>+'1 Contexto e Identificación'!$E$12</f>
        <v>Posibilidad de recibir o solicitar cualquier dádiva o beneficio a nombre propio o de terceros para modificar parametros del SOFTWARE (Arco Sis), con el fin de generar pagos no autorizados en la nomina.</v>
      </c>
      <c r="C25" s="820" t="s">
        <v>211</v>
      </c>
      <c r="D25" s="782" t="str">
        <f>+IF('5 Valoración Control'!G27="","",'5 Valoración Control'!G27)</f>
        <v>Las personas que tienen acceso a incluir novedades que pueden manipular y grabar novedades no autorizadas.</v>
      </c>
      <c r="E25" s="783" t="str">
        <f>+'6 Mapa Calor Residual'!$C$13</f>
        <v>Rara vez</v>
      </c>
      <c r="F25" s="780" t="str">
        <f>+'6 Mapa Calor Residual'!$D$13</f>
        <v>Mayor</v>
      </c>
      <c r="G25" s="781" t="str">
        <f>+'6 Mapa Calor Residual'!$E$13</f>
        <v>Alto</v>
      </c>
      <c r="H25" s="400" t="str">
        <f>+IF('8 Mapa Riesgo, Plan Acción'!M27="","",'8 Mapa Riesgo, Plan Acción'!M27)</f>
        <v>Reducir_Mitigar</v>
      </c>
      <c r="I25" s="401" t="str">
        <f>+IF('8 Mapa Riesgo, Plan Acción'!N27="","",'8 Mapa Riesgo, Plan Acción'!N27)</f>
        <v>La profesional universitaria de talento humano, de manera quincenal, realizara la liquidación de la nomina de acuerdo a las novedades aprobadas al tecnico de nomina, con el fin de evitar los pagos no autorizados. Se corrige si se llegan a presentar errores involuntarios, o errores del sistema arcosis. se cuenta con la evidencia de ejecución del control que es la liquidacion.</v>
      </c>
      <c r="J25" s="402" t="str">
        <f>+IF('8 Mapa Riesgo, Plan Acción'!O27="","",'8 Mapa Riesgo, Plan Acción'!O27)</f>
        <v>Liquidación de la nomína
Formatos de cada novedad</v>
      </c>
      <c r="K25" s="402" t="str">
        <f>+IF('8 Mapa Riesgo, Plan Acción'!P27="","",'8 Mapa Riesgo, Plan Acción'!P27)</f>
        <v>Profesional universitario de talento humano
Técnico de nómina</v>
      </c>
      <c r="L25" s="403" t="str">
        <f>+IF('8 Mapa Riesgo, Plan Acción'!Q27="","",'8 Mapa Riesgo, Plan Acción'!Q27)</f>
        <v>Febrero 2024</v>
      </c>
      <c r="M25" s="404" t="str">
        <f>+IF('8 Mapa Riesgo, Plan Acción'!R27="","",'8 Mapa Riesgo, Plan Acción'!R27)</f>
        <v>Diciembre 2024</v>
      </c>
      <c r="N25" s="405" t="str">
        <f>+IF('8 Mapa Riesgo, Plan Acción'!S27="","",'8 Mapa Riesgo, Plan Acción'!S27)</f>
        <v>1. Si es por error involuntario, el técnico de nómina  informa al profesional universitario y al trabajador, del error presentado para surtir los tramites a que haya lugar para reversar el pago. 
2. Si se da por utilizacion indebida del sistema para generar pagos no autorizados de nomina, se inicia proceso disciplinario al trabajador que realizo dicho acto.</v>
      </c>
      <c r="O25" s="402" t="str">
        <f>+IF('8 Mapa Riesgo, Plan Acción'!T27="","",'8 Mapa Riesgo, Plan Acción'!T27)</f>
        <v>1. Comunicación interna y comprobante de pago
2. Formatos asociados al procedimiento disciplinario.</v>
      </c>
      <c r="P25" s="402" t="str">
        <f>+IF('8 Mapa Riesgo, Plan Acción'!U27="","",'8 Mapa Riesgo, Plan Acción'!U27)</f>
        <v>1. Técnico de nómina
2.Profesional universitario de talento humano</v>
      </c>
      <c r="Q25" s="406" t="str">
        <f>+IF('8 Mapa Riesgo, Plan Acción'!V27="","",'8 Mapa Riesgo, Plan Acción'!V27)</f>
        <v>De manera inmediata en el momento de la ocurrencia</v>
      </c>
      <c r="R25" s="406" t="str">
        <f>+IF('8 Mapa Riesgo, Plan Acción'!W27="","",'8 Mapa Riesgo, Plan Acción'!W27)</f>
        <v>No reporte de pagos no autorizados de nomina</v>
      </c>
      <c r="S25" s="325"/>
      <c r="T25" s="325"/>
      <c r="X25" s="397"/>
      <c r="Y25" s="320"/>
      <c r="Z25" s="320"/>
      <c r="AA25" s="320"/>
      <c r="AB25" s="320"/>
      <c r="AC25" s="320"/>
      <c r="AD25" s="320"/>
      <c r="AE25" s="330"/>
      <c r="AF25" s="397"/>
      <c r="AG25" s="397"/>
    </row>
    <row r="26" spans="1:33" ht="43.5" hidden="1" customHeight="1" thickBot="1" x14ac:dyDescent="0.25">
      <c r="A26" s="778"/>
      <c r="B26" s="770"/>
      <c r="C26" s="771"/>
      <c r="D26" s="770"/>
      <c r="E26" s="761"/>
      <c r="F26" s="764"/>
      <c r="G26" s="767"/>
      <c r="H26" s="407" t="str">
        <f>+IF('8 Mapa Riesgo, Plan Acción'!M28="","",'8 Mapa Riesgo, Plan Acción'!M28)</f>
        <v/>
      </c>
      <c r="I26" s="408" t="str">
        <f>+IF('8 Mapa Riesgo, Plan Acción'!N28="","",'8 Mapa Riesgo, Plan Acción'!N28)</f>
        <v/>
      </c>
      <c r="J26" s="506" t="str">
        <f>+IF('8 Mapa Riesgo, Plan Acción'!O28="","",'8 Mapa Riesgo, Plan Acción'!O28)</f>
        <v/>
      </c>
      <c r="K26" s="506" t="str">
        <f>+IF('8 Mapa Riesgo, Plan Acción'!P28="","",'8 Mapa Riesgo, Plan Acción'!P28)</f>
        <v/>
      </c>
      <c r="L26" s="410" t="str">
        <f>+IF('8 Mapa Riesgo, Plan Acción'!Q28="","",'8 Mapa Riesgo, Plan Acción'!Q28)</f>
        <v/>
      </c>
      <c r="M26" s="411" t="str">
        <f>+IF('8 Mapa Riesgo, Plan Acción'!R28="","",'8 Mapa Riesgo, Plan Acción'!R28)</f>
        <v/>
      </c>
      <c r="N26" s="412" t="str">
        <f>+IF('8 Mapa Riesgo, Plan Acción'!S28="","",'8 Mapa Riesgo, Plan Acción'!S28)</f>
        <v/>
      </c>
      <c r="O26" s="506" t="str">
        <f>+IF('8 Mapa Riesgo, Plan Acción'!T28="","",'8 Mapa Riesgo, Plan Acción'!T28)</f>
        <v/>
      </c>
      <c r="P26" s="506" t="str">
        <f>+IF('8 Mapa Riesgo, Plan Acción'!U28="","",'8 Mapa Riesgo, Plan Acción'!U28)</f>
        <v/>
      </c>
      <c r="Q26" s="359" t="str">
        <f>+IF('8 Mapa Riesgo, Plan Acción'!V28="","",'8 Mapa Riesgo, Plan Acción'!V28)</f>
        <v/>
      </c>
      <c r="R26" s="359" t="str">
        <f>+IF('8 Mapa Riesgo, Plan Acción'!W28="","",'8 Mapa Riesgo, Plan Acción'!W28)</f>
        <v/>
      </c>
      <c r="S26" s="325"/>
      <c r="T26" s="325"/>
    </row>
    <row r="27" spans="1:33" ht="43.5" hidden="1" customHeight="1" thickBot="1" x14ac:dyDescent="0.25">
      <c r="A27" s="778"/>
      <c r="B27" s="770"/>
      <c r="C27" s="771"/>
      <c r="D27" s="770"/>
      <c r="E27" s="761"/>
      <c r="F27" s="764"/>
      <c r="G27" s="767"/>
      <c r="H27" s="407" t="str">
        <f>+IF('8 Mapa Riesgo, Plan Acción'!M29="","",'8 Mapa Riesgo, Plan Acción'!M29)</f>
        <v/>
      </c>
      <c r="I27" s="408" t="str">
        <f>+IF('8 Mapa Riesgo, Plan Acción'!N29="","",'8 Mapa Riesgo, Plan Acción'!N29)</f>
        <v/>
      </c>
      <c r="J27" s="506" t="str">
        <f>+IF('8 Mapa Riesgo, Plan Acción'!O29="","",'8 Mapa Riesgo, Plan Acción'!O29)</f>
        <v/>
      </c>
      <c r="K27" s="506" t="str">
        <f>+IF('8 Mapa Riesgo, Plan Acción'!P29="","",'8 Mapa Riesgo, Plan Acción'!P29)</f>
        <v/>
      </c>
      <c r="L27" s="410" t="str">
        <f>+IF('8 Mapa Riesgo, Plan Acción'!Q29="","",'8 Mapa Riesgo, Plan Acción'!Q29)</f>
        <v/>
      </c>
      <c r="M27" s="411" t="str">
        <f>+IF('8 Mapa Riesgo, Plan Acción'!R29="","",'8 Mapa Riesgo, Plan Acción'!R29)</f>
        <v/>
      </c>
      <c r="N27" s="412" t="str">
        <f>+IF('8 Mapa Riesgo, Plan Acción'!S29="","",'8 Mapa Riesgo, Plan Acción'!S29)</f>
        <v/>
      </c>
      <c r="O27" s="506" t="str">
        <f>+IF('8 Mapa Riesgo, Plan Acción'!T29="","",'8 Mapa Riesgo, Plan Acción'!T29)</f>
        <v/>
      </c>
      <c r="P27" s="506" t="str">
        <f>+IF('8 Mapa Riesgo, Plan Acción'!U29="","",'8 Mapa Riesgo, Plan Acción'!U29)</f>
        <v/>
      </c>
      <c r="Q27" s="359" t="str">
        <f>+IF('8 Mapa Riesgo, Plan Acción'!V29="","",'8 Mapa Riesgo, Plan Acción'!V29)</f>
        <v/>
      </c>
      <c r="R27" s="359" t="str">
        <f>+IF('8 Mapa Riesgo, Plan Acción'!W29="","",'8 Mapa Riesgo, Plan Acción'!W29)</f>
        <v/>
      </c>
      <c r="S27" s="325"/>
      <c r="T27" s="325"/>
    </row>
    <row r="28" spans="1:33" ht="43.5" hidden="1" customHeight="1" thickBot="1" x14ac:dyDescent="0.25">
      <c r="A28" s="778"/>
      <c r="B28" s="770"/>
      <c r="C28" s="771" t="s">
        <v>215</v>
      </c>
      <c r="D28" s="770" t="str">
        <f>+IF('5 Valoración Control'!G30="","",'5 Valoración Control'!G30)</f>
        <v/>
      </c>
      <c r="E28" s="761"/>
      <c r="F28" s="764"/>
      <c r="G28" s="767"/>
      <c r="H28" s="407" t="str">
        <f>+IF('8 Mapa Riesgo, Plan Acción'!M30="","",'8 Mapa Riesgo, Plan Acción'!M30)</f>
        <v/>
      </c>
      <c r="I28" s="408" t="str">
        <f>+IF('8 Mapa Riesgo, Plan Acción'!N30="","",'8 Mapa Riesgo, Plan Acción'!N30)</f>
        <v/>
      </c>
      <c r="J28" s="506" t="str">
        <f>+IF('8 Mapa Riesgo, Plan Acción'!O30="","",'8 Mapa Riesgo, Plan Acción'!O30)</f>
        <v/>
      </c>
      <c r="K28" s="506" t="str">
        <f>+IF('8 Mapa Riesgo, Plan Acción'!P30="","",'8 Mapa Riesgo, Plan Acción'!P30)</f>
        <v/>
      </c>
      <c r="L28" s="410" t="str">
        <f>+IF('8 Mapa Riesgo, Plan Acción'!Q30="","",'8 Mapa Riesgo, Plan Acción'!Q30)</f>
        <v/>
      </c>
      <c r="M28" s="411" t="str">
        <f>+IF('8 Mapa Riesgo, Plan Acción'!R30="","",'8 Mapa Riesgo, Plan Acción'!R30)</f>
        <v/>
      </c>
      <c r="N28" s="412" t="str">
        <f>+IF('8 Mapa Riesgo, Plan Acción'!S30="","",'8 Mapa Riesgo, Plan Acción'!S30)</f>
        <v/>
      </c>
      <c r="O28" s="506" t="str">
        <f>+IF('8 Mapa Riesgo, Plan Acción'!T30="","",'8 Mapa Riesgo, Plan Acción'!T30)</f>
        <v/>
      </c>
      <c r="P28" s="506" t="str">
        <f>+IF('8 Mapa Riesgo, Plan Acción'!U30="","",'8 Mapa Riesgo, Plan Acción'!U30)</f>
        <v/>
      </c>
      <c r="Q28" s="359" t="str">
        <f>+IF('8 Mapa Riesgo, Plan Acción'!V30="","",'8 Mapa Riesgo, Plan Acción'!V30)</f>
        <v/>
      </c>
      <c r="R28" s="359" t="str">
        <f>+IF('8 Mapa Riesgo, Plan Acción'!W30="","",'8 Mapa Riesgo, Plan Acción'!W30)</f>
        <v/>
      </c>
      <c r="S28" s="325"/>
      <c r="T28" s="325"/>
    </row>
    <row r="29" spans="1:33" ht="43.5" hidden="1" customHeight="1" thickBot="1" x14ac:dyDescent="0.25">
      <c r="A29" s="778"/>
      <c r="B29" s="770"/>
      <c r="C29" s="771"/>
      <c r="D29" s="770"/>
      <c r="E29" s="761"/>
      <c r="F29" s="764"/>
      <c r="G29" s="767"/>
      <c r="H29" s="407" t="str">
        <f>+IF('8 Mapa Riesgo, Plan Acción'!M31="","",'8 Mapa Riesgo, Plan Acción'!M31)</f>
        <v/>
      </c>
      <c r="I29" s="408" t="str">
        <f>+IF('8 Mapa Riesgo, Plan Acción'!N31="","",'8 Mapa Riesgo, Plan Acción'!N31)</f>
        <v/>
      </c>
      <c r="J29" s="506" t="str">
        <f>+IF('8 Mapa Riesgo, Plan Acción'!O31="","",'8 Mapa Riesgo, Plan Acción'!O31)</f>
        <v/>
      </c>
      <c r="K29" s="506" t="str">
        <f>+IF('8 Mapa Riesgo, Plan Acción'!P31="","",'8 Mapa Riesgo, Plan Acción'!P31)</f>
        <v/>
      </c>
      <c r="L29" s="410" t="str">
        <f>+IF('8 Mapa Riesgo, Plan Acción'!Q31="","",'8 Mapa Riesgo, Plan Acción'!Q31)</f>
        <v/>
      </c>
      <c r="M29" s="411" t="str">
        <f>+IF('8 Mapa Riesgo, Plan Acción'!R31="","",'8 Mapa Riesgo, Plan Acción'!R31)</f>
        <v/>
      </c>
      <c r="N29" s="412" t="str">
        <f>+IF('8 Mapa Riesgo, Plan Acción'!S31="","",'8 Mapa Riesgo, Plan Acción'!S31)</f>
        <v/>
      </c>
      <c r="O29" s="506" t="str">
        <f>+IF('8 Mapa Riesgo, Plan Acción'!T31="","",'8 Mapa Riesgo, Plan Acción'!T31)</f>
        <v/>
      </c>
      <c r="P29" s="506" t="str">
        <f>+IF('8 Mapa Riesgo, Plan Acción'!U31="","",'8 Mapa Riesgo, Plan Acción'!U31)</f>
        <v/>
      </c>
      <c r="Q29" s="359" t="str">
        <f>+IF('8 Mapa Riesgo, Plan Acción'!V31="","",'8 Mapa Riesgo, Plan Acción'!V31)</f>
        <v/>
      </c>
      <c r="R29" s="359" t="str">
        <f>+IF('8 Mapa Riesgo, Plan Acción'!W31="","",'8 Mapa Riesgo, Plan Acción'!W31)</f>
        <v/>
      </c>
      <c r="S29" s="325"/>
      <c r="T29" s="325"/>
    </row>
    <row r="30" spans="1:33" ht="14.45" hidden="1" customHeight="1" thickBot="1" x14ac:dyDescent="0.25">
      <c r="A30" s="778"/>
      <c r="B30" s="770"/>
      <c r="C30" s="771"/>
      <c r="D30" s="770"/>
      <c r="E30" s="761"/>
      <c r="F30" s="764"/>
      <c r="G30" s="767"/>
      <c r="H30" s="407" t="str">
        <f>+IF('8 Mapa Riesgo, Plan Acción'!M32="","",'8 Mapa Riesgo, Plan Acción'!M32)</f>
        <v/>
      </c>
      <c r="I30" s="408" t="str">
        <f>+IF('8 Mapa Riesgo, Plan Acción'!N32="","",'8 Mapa Riesgo, Plan Acción'!N32)</f>
        <v/>
      </c>
      <c r="J30" s="506" t="str">
        <f>+IF('8 Mapa Riesgo, Plan Acción'!O32="","",'8 Mapa Riesgo, Plan Acción'!O32)</f>
        <v/>
      </c>
      <c r="K30" s="506" t="str">
        <f>+IF('8 Mapa Riesgo, Plan Acción'!P32="","",'8 Mapa Riesgo, Plan Acción'!P32)</f>
        <v/>
      </c>
      <c r="L30" s="410" t="str">
        <f>+IF('8 Mapa Riesgo, Plan Acción'!Q32="","",'8 Mapa Riesgo, Plan Acción'!Q32)</f>
        <v/>
      </c>
      <c r="M30" s="411" t="str">
        <f>+IF('8 Mapa Riesgo, Plan Acción'!R32="","",'8 Mapa Riesgo, Plan Acción'!R32)</f>
        <v/>
      </c>
      <c r="N30" s="412" t="str">
        <f>+IF('8 Mapa Riesgo, Plan Acción'!S32="","",'8 Mapa Riesgo, Plan Acción'!S32)</f>
        <v/>
      </c>
      <c r="O30" s="506" t="str">
        <f>+IF('8 Mapa Riesgo, Plan Acción'!T32="","",'8 Mapa Riesgo, Plan Acción'!T32)</f>
        <v/>
      </c>
      <c r="P30" s="506" t="str">
        <f>+IF('8 Mapa Riesgo, Plan Acción'!U32="","",'8 Mapa Riesgo, Plan Acción'!U32)</f>
        <v/>
      </c>
      <c r="Q30" s="359" t="str">
        <f>+IF('8 Mapa Riesgo, Plan Acción'!V32="","",'8 Mapa Riesgo, Plan Acción'!V32)</f>
        <v/>
      </c>
      <c r="R30" s="359" t="str">
        <f>+IF('8 Mapa Riesgo, Plan Acción'!W32="","",'8 Mapa Riesgo, Plan Acción'!W32)</f>
        <v/>
      </c>
      <c r="S30" s="225"/>
      <c r="T30" s="225"/>
      <c r="V30" s="230"/>
      <c r="W30" s="230"/>
      <c r="X30" s="230"/>
      <c r="Y30" s="230"/>
      <c r="Z30" s="230"/>
      <c r="AA30" s="225"/>
      <c r="AB30" s="225"/>
      <c r="AC30" s="225"/>
      <c r="AD30" s="225"/>
      <c r="AE30" s="225"/>
    </row>
    <row r="31" spans="1:33" ht="39" hidden="1" customHeight="1" thickBot="1" x14ac:dyDescent="0.25">
      <c r="A31" s="778"/>
      <c r="B31" s="770"/>
      <c r="C31" s="771" t="s">
        <v>216</v>
      </c>
      <c r="D31" s="770" t="str">
        <f>+IF('5 Valoración Control'!G33="","",'5 Valoración Control'!G33)</f>
        <v/>
      </c>
      <c r="E31" s="761"/>
      <c r="F31" s="764"/>
      <c r="G31" s="767"/>
      <c r="H31" s="407" t="str">
        <f>+IF('8 Mapa Riesgo, Plan Acción'!M33="","",'8 Mapa Riesgo, Plan Acción'!M33)</f>
        <v/>
      </c>
      <c r="I31" s="408" t="str">
        <f>+IF('8 Mapa Riesgo, Plan Acción'!N33="","",'8 Mapa Riesgo, Plan Acción'!N33)</f>
        <v/>
      </c>
      <c r="J31" s="506" t="str">
        <f>+IF('8 Mapa Riesgo, Plan Acción'!O33="","",'8 Mapa Riesgo, Plan Acción'!O33)</f>
        <v/>
      </c>
      <c r="K31" s="506" t="str">
        <f>+IF('8 Mapa Riesgo, Plan Acción'!P33="","",'8 Mapa Riesgo, Plan Acción'!P33)</f>
        <v/>
      </c>
      <c r="L31" s="410" t="str">
        <f>+IF('8 Mapa Riesgo, Plan Acción'!Q33="","",'8 Mapa Riesgo, Plan Acción'!Q33)</f>
        <v/>
      </c>
      <c r="M31" s="411" t="str">
        <f>+IF('8 Mapa Riesgo, Plan Acción'!R33="","",'8 Mapa Riesgo, Plan Acción'!R33)</f>
        <v/>
      </c>
      <c r="N31" s="412" t="str">
        <f>+IF('8 Mapa Riesgo, Plan Acción'!S33="","",'8 Mapa Riesgo, Plan Acción'!S33)</f>
        <v/>
      </c>
      <c r="O31" s="506" t="str">
        <f>+IF('8 Mapa Riesgo, Plan Acción'!T33="","",'8 Mapa Riesgo, Plan Acción'!T33)</f>
        <v/>
      </c>
      <c r="P31" s="506" t="str">
        <f>+IF('8 Mapa Riesgo, Plan Acción'!U33="","",'8 Mapa Riesgo, Plan Acción'!U33)</f>
        <v/>
      </c>
      <c r="Q31" s="359" t="str">
        <f>+IF('8 Mapa Riesgo, Plan Acción'!V33="","",'8 Mapa Riesgo, Plan Acción'!V33)</f>
        <v/>
      </c>
      <c r="R31" s="359" t="str">
        <f>+IF('8 Mapa Riesgo, Plan Acción'!W33="","",'8 Mapa Riesgo, Plan Acción'!W33)</f>
        <v/>
      </c>
      <c r="S31" s="225"/>
      <c r="T31" s="225"/>
      <c r="V31" s="230"/>
      <c r="W31" s="230"/>
      <c r="X31" s="230"/>
      <c r="Y31" s="230"/>
      <c r="Z31" s="230"/>
      <c r="AA31" s="225"/>
      <c r="AB31" s="225"/>
      <c r="AC31" s="225"/>
      <c r="AD31" s="225"/>
      <c r="AE31" s="225"/>
    </row>
    <row r="32" spans="1:33" ht="19.5" hidden="1" customHeight="1" thickBot="1" x14ac:dyDescent="0.25">
      <c r="A32" s="778"/>
      <c r="B32" s="770"/>
      <c r="C32" s="771"/>
      <c r="D32" s="770"/>
      <c r="E32" s="761"/>
      <c r="F32" s="764"/>
      <c r="G32" s="767"/>
      <c r="H32" s="407" t="str">
        <f>+IF('8 Mapa Riesgo, Plan Acción'!M34="","",'8 Mapa Riesgo, Plan Acción'!M34)</f>
        <v/>
      </c>
      <c r="I32" s="408" t="str">
        <f>+IF('8 Mapa Riesgo, Plan Acción'!N34="","",'8 Mapa Riesgo, Plan Acción'!N34)</f>
        <v/>
      </c>
      <c r="J32" s="506" t="str">
        <f>+IF('8 Mapa Riesgo, Plan Acción'!O34="","",'8 Mapa Riesgo, Plan Acción'!O34)</f>
        <v/>
      </c>
      <c r="K32" s="506" t="str">
        <f>+IF('8 Mapa Riesgo, Plan Acción'!P34="","",'8 Mapa Riesgo, Plan Acción'!P34)</f>
        <v/>
      </c>
      <c r="L32" s="410" t="str">
        <f>+IF('8 Mapa Riesgo, Plan Acción'!Q34="","",'8 Mapa Riesgo, Plan Acción'!Q34)</f>
        <v/>
      </c>
      <c r="M32" s="411" t="str">
        <f>+IF('8 Mapa Riesgo, Plan Acción'!R34="","",'8 Mapa Riesgo, Plan Acción'!R34)</f>
        <v/>
      </c>
      <c r="N32" s="412" t="str">
        <f>+IF('8 Mapa Riesgo, Plan Acción'!S34="","",'8 Mapa Riesgo, Plan Acción'!S34)</f>
        <v/>
      </c>
      <c r="O32" s="506" t="str">
        <f>+IF('8 Mapa Riesgo, Plan Acción'!T34="","",'8 Mapa Riesgo, Plan Acción'!T34)</f>
        <v/>
      </c>
      <c r="P32" s="506" t="str">
        <f>+IF('8 Mapa Riesgo, Plan Acción'!U34="","",'8 Mapa Riesgo, Plan Acción'!U34)</f>
        <v/>
      </c>
      <c r="Q32" s="359" t="str">
        <f>+IF('8 Mapa Riesgo, Plan Acción'!V34="","",'8 Mapa Riesgo, Plan Acción'!V34)</f>
        <v/>
      </c>
      <c r="R32" s="359" t="str">
        <f>+IF('8 Mapa Riesgo, Plan Acción'!W34="","",'8 Mapa Riesgo, Plan Acción'!W34)</f>
        <v/>
      </c>
      <c r="S32" s="225"/>
      <c r="T32" s="225"/>
      <c r="V32" s="230"/>
      <c r="W32" s="230"/>
      <c r="X32" s="230"/>
      <c r="Y32" s="230"/>
      <c r="Z32" s="230"/>
      <c r="AA32" s="225"/>
      <c r="AB32" s="225"/>
      <c r="AC32" s="225"/>
      <c r="AD32" s="225"/>
      <c r="AE32" s="225"/>
    </row>
    <row r="33" spans="1:31" ht="19.5" hidden="1" customHeight="1" thickBot="1" x14ac:dyDescent="0.25">
      <c r="A33" s="778"/>
      <c r="B33" s="770"/>
      <c r="C33" s="771"/>
      <c r="D33" s="770"/>
      <c r="E33" s="761"/>
      <c r="F33" s="764"/>
      <c r="G33" s="767"/>
      <c r="H33" s="407" t="str">
        <f>+IF('8 Mapa Riesgo, Plan Acción'!M35="","",'8 Mapa Riesgo, Plan Acción'!M35)</f>
        <v/>
      </c>
      <c r="I33" s="408" t="str">
        <f>+IF('8 Mapa Riesgo, Plan Acción'!N35="","",'8 Mapa Riesgo, Plan Acción'!N35)</f>
        <v/>
      </c>
      <c r="J33" s="506" t="str">
        <f>+IF('8 Mapa Riesgo, Plan Acción'!O35="","",'8 Mapa Riesgo, Plan Acción'!O35)</f>
        <v/>
      </c>
      <c r="K33" s="506" t="str">
        <f>+IF('8 Mapa Riesgo, Plan Acción'!P35="","",'8 Mapa Riesgo, Plan Acción'!P35)</f>
        <v/>
      </c>
      <c r="L33" s="410" t="str">
        <f>+IF('8 Mapa Riesgo, Plan Acción'!Q35="","",'8 Mapa Riesgo, Plan Acción'!Q35)</f>
        <v/>
      </c>
      <c r="M33" s="411" t="str">
        <f>+IF('8 Mapa Riesgo, Plan Acción'!R35="","",'8 Mapa Riesgo, Plan Acción'!R35)</f>
        <v/>
      </c>
      <c r="N33" s="412" t="str">
        <f>+IF('8 Mapa Riesgo, Plan Acción'!S35="","",'8 Mapa Riesgo, Plan Acción'!S35)</f>
        <v/>
      </c>
      <c r="O33" s="506" t="str">
        <f>+IF('8 Mapa Riesgo, Plan Acción'!T35="","",'8 Mapa Riesgo, Plan Acción'!T35)</f>
        <v/>
      </c>
      <c r="P33" s="506" t="str">
        <f>+IF('8 Mapa Riesgo, Plan Acción'!U35="","",'8 Mapa Riesgo, Plan Acción'!U35)</f>
        <v/>
      </c>
      <c r="Q33" s="359" t="str">
        <f>+IF('8 Mapa Riesgo, Plan Acción'!V35="","",'8 Mapa Riesgo, Plan Acción'!V35)</f>
        <v/>
      </c>
      <c r="R33" s="359" t="str">
        <f>+IF('8 Mapa Riesgo, Plan Acción'!W35="","",'8 Mapa Riesgo, Plan Acción'!W35)</f>
        <v/>
      </c>
      <c r="S33" s="225"/>
      <c r="T33" s="225"/>
      <c r="V33" s="230"/>
      <c r="W33" s="230"/>
      <c r="X33" s="230"/>
      <c r="Y33" s="230"/>
      <c r="Z33" s="230"/>
      <c r="AA33" s="225"/>
      <c r="AB33" s="225"/>
      <c r="AC33" s="225"/>
      <c r="AD33" s="225"/>
      <c r="AE33" s="225"/>
    </row>
    <row r="34" spans="1:31" ht="19.5" hidden="1" customHeight="1" thickBot="1" x14ac:dyDescent="0.25">
      <c r="A34" s="778"/>
      <c r="B34" s="770"/>
      <c r="C34" s="771" t="s">
        <v>217</v>
      </c>
      <c r="D34" s="770" t="str">
        <f>+IF('5 Valoración Control'!G36="","",'5 Valoración Control'!G36)</f>
        <v/>
      </c>
      <c r="E34" s="761"/>
      <c r="F34" s="764"/>
      <c r="G34" s="767"/>
      <c r="H34" s="407" t="str">
        <f>+IF('8 Mapa Riesgo, Plan Acción'!M36="","",'8 Mapa Riesgo, Plan Acción'!M36)</f>
        <v/>
      </c>
      <c r="I34" s="408" t="str">
        <f>+IF('8 Mapa Riesgo, Plan Acción'!N36="","",'8 Mapa Riesgo, Plan Acción'!N36)</f>
        <v/>
      </c>
      <c r="J34" s="506" t="str">
        <f>+IF('8 Mapa Riesgo, Plan Acción'!O36="","",'8 Mapa Riesgo, Plan Acción'!O36)</f>
        <v/>
      </c>
      <c r="K34" s="506" t="str">
        <f>+IF('8 Mapa Riesgo, Plan Acción'!P36="","",'8 Mapa Riesgo, Plan Acción'!P36)</f>
        <v/>
      </c>
      <c r="L34" s="410" t="str">
        <f>+IF('8 Mapa Riesgo, Plan Acción'!Q36="","",'8 Mapa Riesgo, Plan Acción'!Q36)</f>
        <v/>
      </c>
      <c r="M34" s="411" t="str">
        <f>+IF('8 Mapa Riesgo, Plan Acción'!R36="","",'8 Mapa Riesgo, Plan Acción'!R36)</f>
        <v/>
      </c>
      <c r="N34" s="412" t="str">
        <f>+IF('8 Mapa Riesgo, Plan Acción'!S36="","",'8 Mapa Riesgo, Plan Acción'!S36)</f>
        <v/>
      </c>
      <c r="O34" s="506" t="str">
        <f>+IF('8 Mapa Riesgo, Plan Acción'!T36="","",'8 Mapa Riesgo, Plan Acción'!T36)</f>
        <v/>
      </c>
      <c r="P34" s="506" t="str">
        <f>+IF('8 Mapa Riesgo, Plan Acción'!U36="","",'8 Mapa Riesgo, Plan Acción'!U36)</f>
        <v/>
      </c>
      <c r="Q34" s="359" t="str">
        <f>+IF('8 Mapa Riesgo, Plan Acción'!V36="","",'8 Mapa Riesgo, Plan Acción'!V36)</f>
        <v/>
      </c>
      <c r="R34" s="359" t="str">
        <f>+IF('8 Mapa Riesgo, Plan Acción'!W36="","",'8 Mapa Riesgo, Plan Acción'!W36)</f>
        <v/>
      </c>
      <c r="S34" s="225"/>
      <c r="T34" s="225"/>
      <c r="V34" s="230"/>
      <c r="W34" s="230"/>
      <c r="X34" s="230"/>
      <c r="Y34" s="230"/>
      <c r="Z34" s="230"/>
      <c r="AA34" s="225"/>
      <c r="AB34" s="225"/>
      <c r="AC34" s="225"/>
      <c r="AD34" s="225"/>
      <c r="AE34" s="225"/>
    </row>
    <row r="35" spans="1:31" ht="19.5" hidden="1" customHeight="1" thickBot="1" x14ac:dyDescent="0.25">
      <c r="A35" s="778"/>
      <c r="B35" s="770"/>
      <c r="C35" s="771"/>
      <c r="D35" s="770"/>
      <c r="E35" s="761"/>
      <c r="F35" s="764"/>
      <c r="G35" s="767"/>
      <c r="H35" s="407" t="str">
        <f>+IF('8 Mapa Riesgo, Plan Acción'!M37="","",'8 Mapa Riesgo, Plan Acción'!M37)</f>
        <v/>
      </c>
      <c r="I35" s="408" t="str">
        <f>+IF('8 Mapa Riesgo, Plan Acción'!N37="","",'8 Mapa Riesgo, Plan Acción'!N37)</f>
        <v/>
      </c>
      <c r="J35" s="506" t="str">
        <f>+IF('8 Mapa Riesgo, Plan Acción'!O37="","",'8 Mapa Riesgo, Plan Acción'!O37)</f>
        <v/>
      </c>
      <c r="K35" s="506" t="str">
        <f>+IF('8 Mapa Riesgo, Plan Acción'!P37="","",'8 Mapa Riesgo, Plan Acción'!P37)</f>
        <v/>
      </c>
      <c r="L35" s="410" t="str">
        <f>+IF('8 Mapa Riesgo, Plan Acción'!Q37="","",'8 Mapa Riesgo, Plan Acción'!Q37)</f>
        <v/>
      </c>
      <c r="M35" s="411" t="str">
        <f>+IF('8 Mapa Riesgo, Plan Acción'!R37="","",'8 Mapa Riesgo, Plan Acción'!R37)</f>
        <v/>
      </c>
      <c r="N35" s="412" t="str">
        <f>+IF('8 Mapa Riesgo, Plan Acción'!S37="","",'8 Mapa Riesgo, Plan Acción'!S37)</f>
        <v/>
      </c>
      <c r="O35" s="506" t="str">
        <f>+IF('8 Mapa Riesgo, Plan Acción'!T37="","",'8 Mapa Riesgo, Plan Acción'!T37)</f>
        <v/>
      </c>
      <c r="P35" s="506" t="str">
        <f>+IF('8 Mapa Riesgo, Plan Acción'!U37="","",'8 Mapa Riesgo, Plan Acción'!U37)</f>
        <v/>
      </c>
      <c r="Q35" s="359" t="str">
        <f>+IF('8 Mapa Riesgo, Plan Acción'!V37="","",'8 Mapa Riesgo, Plan Acción'!V37)</f>
        <v/>
      </c>
      <c r="R35" s="359" t="str">
        <f>+IF('8 Mapa Riesgo, Plan Acción'!W37="","",'8 Mapa Riesgo, Plan Acción'!W37)</f>
        <v/>
      </c>
      <c r="S35" s="225"/>
      <c r="T35" s="225"/>
      <c r="V35" s="230"/>
      <c r="W35" s="230"/>
      <c r="X35" s="230"/>
      <c r="Y35" s="230"/>
      <c r="Z35" s="230"/>
      <c r="AA35" s="225"/>
      <c r="AB35" s="225"/>
      <c r="AC35" s="225"/>
      <c r="AD35" s="225"/>
      <c r="AE35" s="225"/>
    </row>
    <row r="36" spans="1:31" ht="19.5" hidden="1" customHeight="1" thickBot="1" x14ac:dyDescent="0.25">
      <c r="A36" s="778"/>
      <c r="B36" s="770"/>
      <c r="C36" s="771"/>
      <c r="D36" s="770"/>
      <c r="E36" s="761"/>
      <c r="F36" s="764"/>
      <c r="G36" s="767"/>
      <c r="H36" s="407" t="str">
        <f>+IF('8 Mapa Riesgo, Plan Acción'!M38="","",'8 Mapa Riesgo, Plan Acción'!M38)</f>
        <v/>
      </c>
      <c r="I36" s="408" t="str">
        <f>+IF('8 Mapa Riesgo, Plan Acción'!N38="","",'8 Mapa Riesgo, Plan Acción'!N38)</f>
        <v/>
      </c>
      <c r="J36" s="506" t="str">
        <f>+IF('8 Mapa Riesgo, Plan Acción'!O38="","",'8 Mapa Riesgo, Plan Acción'!O38)</f>
        <v/>
      </c>
      <c r="K36" s="506" t="str">
        <f>+IF('8 Mapa Riesgo, Plan Acción'!P38="","",'8 Mapa Riesgo, Plan Acción'!P38)</f>
        <v/>
      </c>
      <c r="L36" s="410" t="str">
        <f>+IF('8 Mapa Riesgo, Plan Acción'!Q38="","",'8 Mapa Riesgo, Plan Acción'!Q38)</f>
        <v/>
      </c>
      <c r="M36" s="411" t="str">
        <f>+IF('8 Mapa Riesgo, Plan Acción'!R38="","",'8 Mapa Riesgo, Plan Acción'!R38)</f>
        <v/>
      </c>
      <c r="N36" s="412" t="str">
        <f>+IF('8 Mapa Riesgo, Plan Acción'!S38="","",'8 Mapa Riesgo, Plan Acción'!S38)</f>
        <v/>
      </c>
      <c r="O36" s="506" t="str">
        <f>+IF('8 Mapa Riesgo, Plan Acción'!T38="","",'8 Mapa Riesgo, Plan Acción'!T38)</f>
        <v/>
      </c>
      <c r="P36" s="506" t="str">
        <f>+IF('8 Mapa Riesgo, Plan Acción'!U38="","",'8 Mapa Riesgo, Plan Acción'!U38)</f>
        <v/>
      </c>
      <c r="Q36" s="359" t="str">
        <f>+IF('8 Mapa Riesgo, Plan Acción'!V38="","",'8 Mapa Riesgo, Plan Acción'!V38)</f>
        <v/>
      </c>
      <c r="R36" s="359" t="str">
        <f>+IF('8 Mapa Riesgo, Plan Acción'!W38="","",'8 Mapa Riesgo, Plan Acción'!W38)</f>
        <v/>
      </c>
      <c r="S36" s="225"/>
      <c r="T36" s="225"/>
      <c r="V36" s="230"/>
      <c r="W36" s="230"/>
      <c r="X36" s="230"/>
      <c r="Y36" s="230"/>
      <c r="Z36" s="230"/>
      <c r="AA36" s="225"/>
      <c r="AB36" s="225"/>
      <c r="AC36" s="225"/>
      <c r="AD36" s="225"/>
      <c r="AE36" s="225"/>
    </row>
    <row r="37" spans="1:31" ht="12" hidden="1" customHeight="1" thickBot="1" x14ac:dyDescent="0.25">
      <c r="A37" s="778"/>
      <c r="B37" s="770"/>
      <c r="C37" s="771" t="s">
        <v>218</v>
      </c>
      <c r="D37" s="770" t="str">
        <f>+IF('5 Valoración Control'!G39="","",'5 Valoración Control'!G39)</f>
        <v/>
      </c>
      <c r="E37" s="761"/>
      <c r="F37" s="764"/>
      <c r="G37" s="767"/>
      <c r="H37" s="407" t="str">
        <f>+IF('8 Mapa Riesgo, Plan Acción'!M39="","",'8 Mapa Riesgo, Plan Acción'!M39)</f>
        <v/>
      </c>
      <c r="I37" s="408" t="str">
        <f>+IF('8 Mapa Riesgo, Plan Acción'!N39="","",'8 Mapa Riesgo, Plan Acción'!N39)</f>
        <v/>
      </c>
      <c r="J37" s="506" t="str">
        <f>+IF('8 Mapa Riesgo, Plan Acción'!O39="","",'8 Mapa Riesgo, Plan Acción'!O39)</f>
        <v/>
      </c>
      <c r="K37" s="506" t="str">
        <f>+IF('8 Mapa Riesgo, Plan Acción'!P39="","",'8 Mapa Riesgo, Plan Acción'!P39)</f>
        <v/>
      </c>
      <c r="L37" s="410" t="str">
        <f>+IF('8 Mapa Riesgo, Plan Acción'!Q39="","",'8 Mapa Riesgo, Plan Acción'!Q39)</f>
        <v/>
      </c>
      <c r="M37" s="411" t="str">
        <f>+IF('8 Mapa Riesgo, Plan Acción'!R39="","",'8 Mapa Riesgo, Plan Acción'!R39)</f>
        <v/>
      </c>
      <c r="N37" s="412" t="str">
        <f>+IF('8 Mapa Riesgo, Plan Acción'!S39="","",'8 Mapa Riesgo, Plan Acción'!S39)</f>
        <v/>
      </c>
      <c r="O37" s="506" t="str">
        <f>+IF('8 Mapa Riesgo, Plan Acción'!T39="","",'8 Mapa Riesgo, Plan Acción'!T39)</f>
        <v/>
      </c>
      <c r="P37" s="506" t="str">
        <f>+IF('8 Mapa Riesgo, Plan Acción'!U39="","",'8 Mapa Riesgo, Plan Acción'!U39)</f>
        <v/>
      </c>
      <c r="Q37" s="359" t="str">
        <f>+IF('8 Mapa Riesgo, Plan Acción'!V39="","",'8 Mapa Riesgo, Plan Acción'!V39)</f>
        <v/>
      </c>
      <c r="R37" s="359" t="str">
        <f>+IF('8 Mapa Riesgo, Plan Acción'!W39="","",'8 Mapa Riesgo, Plan Acción'!W39)</f>
        <v/>
      </c>
    </row>
    <row r="38" spans="1:31" ht="12" hidden="1" customHeight="1" thickBot="1" x14ac:dyDescent="0.25">
      <c r="A38" s="778"/>
      <c r="B38" s="770"/>
      <c r="C38" s="771"/>
      <c r="D38" s="770"/>
      <c r="E38" s="761"/>
      <c r="F38" s="764"/>
      <c r="G38" s="767"/>
      <c r="H38" s="407" t="str">
        <f>+IF('8 Mapa Riesgo, Plan Acción'!M40="","",'8 Mapa Riesgo, Plan Acción'!M40)</f>
        <v/>
      </c>
      <c r="I38" s="408" t="str">
        <f>+IF('8 Mapa Riesgo, Plan Acción'!N40="","",'8 Mapa Riesgo, Plan Acción'!N40)</f>
        <v/>
      </c>
      <c r="J38" s="506" t="str">
        <f>+IF('8 Mapa Riesgo, Plan Acción'!O40="","",'8 Mapa Riesgo, Plan Acción'!O40)</f>
        <v/>
      </c>
      <c r="K38" s="506" t="str">
        <f>+IF('8 Mapa Riesgo, Plan Acción'!P40="","",'8 Mapa Riesgo, Plan Acción'!P40)</f>
        <v/>
      </c>
      <c r="L38" s="410" t="str">
        <f>+IF('8 Mapa Riesgo, Plan Acción'!Q40="","",'8 Mapa Riesgo, Plan Acción'!Q40)</f>
        <v/>
      </c>
      <c r="M38" s="411" t="str">
        <f>+IF('8 Mapa Riesgo, Plan Acción'!R40="","",'8 Mapa Riesgo, Plan Acción'!R40)</f>
        <v/>
      </c>
      <c r="N38" s="412" t="str">
        <f>+IF('8 Mapa Riesgo, Plan Acción'!S40="","",'8 Mapa Riesgo, Plan Acción'!S40)</f>
        <v/>
      </c>
      <c r="O38" s="506" t="str">
        <f>+IF('8 Mapa Riesgo, Plan Acción'!T40="","",'8 Mapa Riesgo, Plan Acción'!T40)</f>
        <v/>
      </c>
      <c r="P38" s="506" t="str">
        <f>+IF('8 Mapa Riesgo, Plan Acción'!U40="","",'8 Mapa Riesgo, Plan Acción'!U40)</f>
        <v/>
      </c>
      <c r="Q38" s="359" t="str">
        <f>+IF('8 Mapa Riesgo, Plan Acción'!V40="","",'8 Mapa Riesgo, Plan Acción'!V40)</f>
        <v/>
      </c>
      <c r="R38" s="359" t="str">
        <f>+IF('8 Mapa Riesgo, Plan Acción'!W40="","",'8 Mapa Riesgo, Plan Acción'!W40)</f>
        <v/>
      </c>
    </row>
    <row r="39" spans="1:31" ht="12.75" hidden="1" customHeight="1" thickBot="1" x14ac:dyDescent="0.25">
      <c r="A39" s="778"/>
      <c r="B39" s="770"/>
      <c r="C39" s="771"/>
      <c r="D39" s="770"/>
      <c r="E39" s="761"/>
      <c r="F39" s="764"/>
      <c r="G39" s="767"/>
      <c r="H39" s="407" t="str">
        <f>+IF('8 Mapa Riesgo, Plan Acción'!M41="","",'8 Mapa Riesgo, Plan Acción'!M41)</f>
        <v/>
      </c>
      <c r="I39" s="408" t="str">
        <f>+IF('8 Mapa Riesgo, Plan Acción'!N41="","",'8 Mapa Riesgo, Plan Acción'!N41)</f>
        <v/>
      </c>
      <c r="J39" s="506" t="str">
        <f>+IF('8 Mapa Riesgo, Plan Acción'!O41="","",'8 Mapa Riesgo, Plan Acción'!O41)</f>
        <v/>
      </c>
      <c r="K39" s="506" t="str">
        <f>+IF('8 Mapa Riesgo, Plan Acción'!P41="","",'8 Mapa Riesgo, Plan Acción'!P41)</f>
        <v/>
      </c>
      <c r="L39" s="410" t="str">
        <f>+IF('8 Mapa Riesgo, Plan Acción'!Q41="","",'8 Mapa Riesgo, Plan Acción'!Q41)</f>
        <v/>
      </c>
      <c r="M39" s="411" t="str">
        <f>+IF('8 Mapa Riesgo, Plan Acción'!R41="","",'8 Mapa Riesgo, Plan Acción'!R41)</f>
        <v/>
      </c>
      <c r="N39" s="412" t="str">
        <f>+IF('8 Mapa Riesgo, Plan Acción'!S41="","",'8 Mapa Riesgo, Plan Acción'!S41)</f>
        <v/>
      </c>
      <c r="O39" s="506" t="str">
        <f>+IF('8 Mapa Riesgo, Plan Acción'!T41="","",'8 Mapa Riesgo, Plan Acción'!T41)</f>
        <v/>
      </c>
      <c r="P39" s="506" t="str">
        <f>+IF('8 Mapa Riesgo, Plan Acción'!U41="","",'8 Mapa Riesgo, Plan Acción'!U41)</f>
        <v/>
      </c>
      <c r="Q39" s="359" t="str">
        <f>+IF('8 Mapa Riesgo, Plan Acción'!V41="","",'8 Mapa Riesgo, Plan Acción'!V41)</f>
        <v/>
      </c>
      <c r="R39" s="359" t="str">
        <f>+IF('8 Mapa Riesgo, Plan Acción'!W41="","",'8 Mapa Riesgo, Plan Acción'!W41)</f>
        <v/>
      </c>
    </row>
    <row r="40" spans="1:31" hidden="1" x14ac:dyDescent="0.25">
      <c r="A40" s="772" t="str">
        <f>'1 Contexto e Identificación'!$A$13</f>
        <v>R3</v>
      </c>
      <c r="B40" s="769">
        <f>+'1 Contexto e Identificación'!$E$13</f>
        <v>0</v>
      </c>
      <c r="C40" s="776" t="s">
        <v>211</v>
      </c>
      <c r="D40" s="769" t="str">
        <f>+IF('5 Valoración Control'!G42="","",'5 Valoración Control'!G42)</f>
        <v/>
      </c>
      <c r="E40" s="760" t="str">
        <f>+'6 Mapa Calor Residual'!$C$14</f>
        <v/>
      </c>
      <c r="F40" s="763" t="str">
        <f>+'6 Mapa Calor Residual'!$D$14</f>
        <v/>
      </c>
      <c r="G40" s="766" t="str">
        <f>+'6 Mapa Calor Residual'!$E$14</f>
        <v/>
      </c>
      <c r="H40" s="420" t="str">
        <f>+IF('8 Mapa Riesgo, Plan Acción'!M42="","",'8 Mapa Riesgo, Plan Acción'!M42)</f>
        <v/>
      </c>
      <c r="I40" s="421" t="str">
        <f>+IF('8 Mapa Riesgo, Plan Acción'!N42="","",'8 Mapa Riesgo, Plan Acción'!N42)</f>
        <v/>
      </c>
      <c r="J40" s="422" t="str">
        <f>+IF('8 Mapa Riesgo, Plan Acción'!O42="","",'8 Mapa Riesgo, Plan Acción'!O42)</f>
        <v/>
      </c>
      <c r="K40" s="422" t="str">
        <f>+IF('8 Mapa Riesgo, Plan Acción'!P42="","",'8 Mapa Riesgo, Plan Acción'!P42)</f>
        <v/>
      </c>
      <c r="L40" s="423" t="str">
        <f>+IF('8 Mapa Riesgo, Plan Acción'!Q42="","",'8 Mapa Riesgo, Plan Acción'!Q42)</f>
        <v/>
      </c>
      <c r="M40" s="424" t="str">
        <f>+IF('8 Mapa Riesgo, Plan Acción'!R42="","",'8 Mapa Riesgo, Plan Acción'!R42)</f>
        <v/>
      </c>
      <c r="N40" s="425" t="str">
        <f>+IF('8 Mapa Riesgo, Plan Acción'!S42="","",'8 Mapa Riesgo, Plan Acción'!S42)</f>
        <v/>
      </c>
      <c r="O40" s="422" t="str">
        <f>+IF('8 Mapa Riesgo, Plan Acción'!T42="","",'8 Mapa Riesgo, Plan Acción'!T42)</f>
        <v/>
      </c>
      <c r="P40" s="422" t="str">
        <f>+IF('8 Mapa Riesgo, Plan Acción'!U42="","",'8 Mapa Riesgo, Plan Acción'!U42)</f>
        <v/>
      </c>
      <c r="Q40" s="426" t="str">
        <f>+IF('8 Mapa Riesgo, Plan Acción'!V42="","",'8 Mapa Riesgo, Plan Acción'!V42)</f>
        <v/>
      </c>
      <c r="R40" s="426" t="str">
        <f>+IF('8 Mapa Riesgo, Plan Acción'!W42="","",'8 Mapa Riesgo, Plan Acción'!W42)</f>
        <v/>
      </c>
    </row>
    <row r="41" spans="1:31" hidden="1" x14ac:dyDescent="0.25">
      <c r="A41" s="773"/>
      <c r="B41" s="770"/>
      <c r="C41" s="771"/>
      <c r="D41" s="770"/>
      <c r="E41" s="761"/>
      <c r="F41" s="764"/>
      <c r="G41" s="767"/>
      <c r="H41" s="407" t="str">
        <f>+IF('8 Mapa Riesgo, Plan Acción'!M43="","",'8 Mapa Riesgo, Plan Acción'!M43)</f>
        <v/>
      </c>
      <c r="I41" s="408" t="str">
        <f>+IF('8 Mapa Riesgo, Plan Acción'!N43="","",'8 Mapa Riesgo, Plan Acción'!N43)</f>
        <v/>
      </c>
      <c r="J41" s="409" t="str">
        <f>+IF('8 Mapa Riesgo, Plan Acción'!O43="","",'8 Mapa Riesgo, Plan Acción'!O43)</f>
        <v/>
      </c>
      <c r="K41" s="409" t="str">
        <f>+IF('8 Mapa Riesgo, Plan Acción'!P43="","",'8 Mapa Riesgo, Plan Acción'!P43)</f>
        <v/>
      </c>
      <c r="L41" s="410" t="str">
        <f>+IF('8 Mapa Riesgo, Plan Acción'!Q43="","",'8 Mapa Riesgo, Plan Acción'!Q43)</f>
        <v/>
      </c>
      <c r="M41" s="411" t="str">
        <f>+IF('8 Mapa Riesgo, Plan Acción'!R43="","",'8 Mapa Riesgo, Plan Acción'!R43)</f>
        <v/>
      </c>
      <c r="N41" s="412" t="str">
        <f>+IF('8 Mapa Riesgo, Plan Acción'!S43="","",'8 Mapa Riesgo, Plan Acción'!S43)</f>
        <v/>
      </c>
      <c r="O41" s="409" t="str">
        <f>+IF('8 Mapa Riesgo, Plan Acción'!T43="","",'8 Mapa Riesgo, Plan Acción'!T43)</f>
        <v/>
      </c>
      <c r="P41" s="409" t="str">
        <f>+IF('8 Mapa Riesgo, Plan Acción'!U43="","",'8 Mapa Riesgo, Plan Acción'!U43)</f>
        <v/>
      </c>
      <c r="Q41" s="359" t="str">
        <f>+IF('8 Mapa Riesgo, Plan Acción'!V43="","",'8 Mapa Riesgo, Plan Acción'!V43)</f>
        <v/>
      </c>
      <c r="R41" s="359" t="str">
        <f>+IF('8 Mapa Riesgo, Plan Acción'!W43="","",'8 Mapa Riesgo, Plan Acción'!W43)</f>
        <v/>
      </c>
    </row>
    <row r="42" spans="1:31" hidden="1" x14ac:dyDescent="0.25">
      <c r="A42" s="773"/>
      <c r="B42" s="770"/>
      <c r="C42" s="771"/>
      <c r="D42" s="770"/>
      <c r="E42" s="761"/>
      <c r="F42" s="764"/>
      <c r="G42" s="767"/>
      <c r="H42" s="407" t="str">
        <f>+IF('8 Mapa Riesgo, Plan Acción'!M44="","",'8 Mapa Riesgo, Plan Acción'!M44)</f>
        <v/>
      </c>
      <c r="I42" s="408" t="str">
        <f>+IF('8 Mapa Riesgo, Plan Acción'!N44="","",'8 Mapa Riesgo, Plan Acción'!N44)</f>
        <v/>
      </c>
      <c r="J42" s="409" t="str">
        <f>+IF('8 Mapa Riesgo, Plan Acción'!O44="","",'8 Mapa Riesgo, Plan Acción'!O44)</f>
        <v/>
      </c>
      <c r="K42" s="409" t="str">
        <f>+IF('8 Mapa Riesgo, Plan Acción'!P44="","",'8 Mapa Riesgo, Plan Acción'!P44)</f>
        <v/>
      </c>
      <c r="L42" s="410" t="str">
        <f>+IF('8 Mapa Riesgo, Plan Acción'!Q44="","",'8 Mapa Riesgo, Plan Acción'!Q44)</f>
        <v/>
      </c>
      <c r="M42" s="411" t="str">
        <f>+IF('8 Mapa Riesgo, Plan Acción'!R44="","",'8 Mapa Riesgo, Plan Acción'!R44)</f>
        <v/>
      </c>
      <c r="N42" s="412" t="str">
        <f>+IF('8 Mapa Riesgo, Plan Acción'!S44="","",'8 Mapa Riesgo, Plan Acción'!S44)</f>
        <v/>
      </c>
      <c r="O42" s="409" t="str">
        <f>+IF('8 Mapa Riesgo, Plan Acción'!T44="","",'8 Mapa Riesgo, Plan Acción'!T44)</f>
        <v/>
      </c>
      <c r="P42" s="409" t="str">
        <f>+IF('8 Mapa Riesgo, Plan Acción'!U44="","",'8 Mapa Riesgo, Plan Acción'!U44)</f>
        <v/>
      </c>
      <c r="Q42" s="359" t="str">
        <f>+IF('8 Mapa Riesgo, Plan Acción'!V44="","",'8 Mapa Riesgo, Plan Acción'!V44)</f>
        <v/>
      </c>
      <c r="R42" s="359" t="str">
        <f>+IF('8 Mapa Riesgo, Plan Acción'!W44="","",'8 Mapa Riesgo, Plan Acción'!W44)</f>
        <v/>
      </c>
    </row>
    <row r="43" spans="1:31" hidden="1" x14ac:dyDescent="0.25">
      <c r="A43" s="773"/>
      <c r="B43" s="770"/>
      <c r="C43" s="771" t="s">
        <v>215</v>
      </c>
      <c r="D43" s="770" t="str">
        <f>+IF('5 Valoración Control'!G45="","",'5 Valoración Control'!G45)</f>
        <v/>
      </c>
      <c r="E43" s="761"/>
      <c r="F43" s="764"/>
      <c r="G43" s="767"/>
      <c r="H43" s="407" t="str">
        <f>+IF('8 Mapa Riesgo, Plan Acción'!M45="","",'8 Mapa Riesgo, Plan Acción'!M45)</f>
        <v/>
      </c>
      <c r="I43" s="408" t="str">
        <f>+IF('8 Mapa Riesgo, Plan Acción'!N45="","",'8 Mapa Riesgo, Plan Acción'!N45)</f>
        <v/>
      </c>
      <c r="J43" s="409" t="str">
        <f>+IF('8 Mapa Riesgo, Plan Acción'!O45="","",'8 Mapa Riesgo, Plan Acción'!O45)</f>
        <v/>
      </c>
      <c r="K43" s="409" t="str">
        <f>+IF('8 Mapa Riesgo, Plan Acción'!P45="","",'8 Mapa Riesgo, Plan Acción'!P45)</f>
        <v/>
      </c>
      <c r="L43" s="410" t="str">
        <f>+IF('8 Mapa Riesgo, Plan Acción'!Q45="","",'8 Mapa Riesgo, Plan Acción'!Q45)</f>
        <v/>
      </c>
      <c r="M43" s="411" t="str">
        <f>+IF('8 Mapa Riesgo, Plan Acción'!R45="","",'8 Mapa Riesgo, Plan Acción'!R45)</f>
        <v/>
      </c>
      <c r="N43" s="412" t="str">
        <f>+IF('8 Mapa Riesgo, Plan Acción'!S45="","",'8 Mapa Riesgo, Plan Acción'!S45)</f>
        <v/>
      </c>
      <c r="O43" s="409" t="str">
        <f>+IF('8 Mapa Riesgo, Plan Acción'!T45="","",'8 Mapa Riesgo, Plan Acción'!T45)</f>
        <v/>
      </c>
      <c r="P43" s="409" t="str">
        <f>+IF('8 Mapa Riesgo, Plan Acción'!U45="","",'8 Mapa Riesgo, Plan Acción'!U45)</f>
        <v/>
      </c>
      <c r="Q43" s="359" t="str">
        <f>+IF('8 Mapa Riesgo, Plan Acción'!V45="","",'8 Mapa Riesgo, Plan Acción'!V45)</f>
        <v/>
      </c>
      <c r="R43" s="359" t="str">
        <f>+IF('8 Mapa Riesgo, Plan Acción'!W45="","",'8 Mapa Riesgo, Plan Acción'!W45)</f>
        <v/>
      </c>
    </row>
    <row r="44" spans="1:31" hidden="1" x14ac:dyDescent="0.25">
      <c r="A44" s="773"/>
      <c r="B44" s="770"/>
      <c r="C44" s="771"/>
      <c r="D44" s="770"/>
      <c r="E44" s="761"/>
      <c r="F44" s="764"/>
      <c r="G44" s="767"/>
      <c r="H44" s="407" t="str">
        <f>+IF('8 Mapa Riesgo, Plan Acción'!M46="","",'8 Mapa Riesgo, Plan Acción'!M46)</f>
        <v/>
      </c>
      <c r="I44" s="408" t="str">
        <f>+IF('8 Mapa Riesgo, Plan Acción'!N46="","",'8 Mapa Riesgo, Plan Acción'!N46)</f>
        <v/>
      </c>
      <c r="J44" s="409" t="str">
        <f>+IF('8 Mapa Riesgo, Plan Acción'!O46="","",'8 Mapa Riesgo, Plan Acción'!O46)</f>
        <v/>
      </c>
      <c r="K44" s="409" t="str">
        <f>+IF('8 Mapa Riesgo, Plan Acción'!P46="","",'8 Mapa Riesgo, Plan Acción'!P46)</f>
        <v/>
      </c>
      <c r="L44" s="410" t="str">
        <f>+IF('8 Mapa Riesgo, Plan Acción'!Q46="","",'8 Mapa Riesgo, Plan Acción'!Q46)</f>
        <v/>
      </c>
      <c r="M44" s="411" t="str">
        <f>+IF('8 Mapa Riesgo, Plan Acción'!R46="","",'8 Mapa Riesgo, Plan Acción'!R46)</f>
        <v/>
      </c>
      <c r="N44" s="412" t="str">
        <f>+IF('8 Mapa Riesgo, Plan Acción'!S46="","",'8 Mapa Riesgo, Plan Acción'!S46)</f>
        <v/>
      </c>
      <c r="O44" s="409" t="str">
        <f>+IF('8 Mapa Riesgo, Plan Acción'!T46="","",'8 Mapa Riesgo, Plan Acción'!T46)</f>
        <v/>
      </c>
      <c r="P44" s="409" t="str">
        <f>+IF('8 Mapa Riesgo, Plan Acción'!U46="","",'8 Mapa Riesgo, Plan Acción'!U46)</f>
        <v/>
      </c>
      <c r="Q44" s="359" t="str">
        <f>+IF('8 Mapa Riesgo, Plan Acción'!V46="","",'8 Mapa Riesgo, Plan Acción'!V46)</f>
        <v/>
      </c>
      <c r="R44" s="359" t="str">
        <f>+IF('8 Mapa Riesgo, Plan Acción'!W46="","",'8 Mapa Riesgo, Plan Acción'!W46)</f>
        <v/>
      </c>
    </row>
    <row r="45" spans="1:31" hidden="1" x14ac:dyDescent="0.25">
      <c r="A45" s="773"/>
      <c r="B45" s="770"/>
      <c r="C45" s="771"/>
      <c r="D45" s="770"/>
      <c r="E45" s="761"/>
      <c r="F45" s="764"/>
      <c r="G45" s="767"/>
      <c r="H45" s="407" t="str">
        <f>+IF('8 Mapa Riesgo, Plan Acción'!M47="","",'8 Mapa Riesgo, Plan Acción'!M47)</f>
        <v/>
      </c>
      <c r="I45" s="408" t="str">
        <f>+IF('8 Mapa Riesgo, Plan Acción'!N47="","",'8 Mapa Riesgo, Plan Acción'!N47)</f>
        <v/>
      </c>
      <c r="J45" s="409" t="str">
        <f>+IF('8 Mapa Riesgo, Plan Acción'!O47="","",'8 Mapa Riesgo, Plan Acción'!O47)</f>
        <v/>
      </c>
      <c r="K45" s="409" t="str">
        <f>+IF('8 Mapa Riesgo, Plan Acción'!P47="","",'8 Mapa Riesgo, Plan Acción'!P47)</f>
        <v/>
      </c>
      <c r="L45" s="410" t="str">
        <f>+IF('8 Mapa Riesgo, Plan Acción'!Q47="","",'8 Mapa Riesgo, Plan Acción'!Q47)</f>
        <v/>
      </c>
      <c r="M45" s="411" t="str">
        <f>+IF('8 Mapa Riesgo, Plan Acción'!R47="","",'8 Mapa Riesgo, Plan Acción'!R47)</f>
        <v/>
      </c>
      <c r="N45" s="412" t="str">
        <f>+IF('8 Mapa Riesgo, Plan Acción'!S47="","",'8 Mapa Riesgo, Plan Acción'!S47)</f>
        <v/>
      </c>
      <c r="O45" s="409" t="str">
        <f>+IF('8 Mapa Riesgo, Plan Acción'!T47="","",'8 Mapa Riesgo, Plan Acción'!T47)</f>
        <v/>
      </c>
      <c r="P45" s="409" t="str">
        <f>+IF('8 Mapa Riesgo, Plan Acción'!U47="","",'8 Mapa Riesgo, Plan Acción'!U47)</f>
        <v/>
      </c>
      <c r="Q45" s="359" t="str">
        <f>+IF('8 Mapa Riesgo, Plan Acción'!V47="","",'8 Mapa Riesgo, Plan Acción'!V47)</f>
        <v/>
      </c>
      <c r="R45" s="359" t="str">
        <f>+IF('8 Mapa Riesgo, Plan Acción'!W47="","",'8 Mapa Riesgo, Plan Acción'!W47)</f>
        <v/>
      </c>
    </row>
    <row r="46" spans="1:31" hidden="1" x14ac:dyDescent="0.25">
      <c r="A46" s="773"/>
      <c r="B46" s="770"/>
      <c r="C46" s="771" t="s">
        <v>216</v>
      </c>
      <c r="D46" s="770" t="str">
        <f>+IF('5 Valoración Control'!G48="","",'5 Valoración Control'!G48)</f>
        <v/>
      </c>
      <c r="E46" s="761"/>
      <c r="F46" s="764"/>
      <c r="G46" s="767"/>
      <c r="H46" s="407" t="str">
        <f>+IF('8 Mapa Riesgo, Plan Acción'!M48="","",'8 Mapa Riesgo, Plan Acción'!M48)</f>
        <v/>
      </c>
      <c r="I46" s="408" t="str">
        <f>+IF('8 Mapa Riesgo, Plan Acción'!N48="","",'8 Mapa Riesgo, Plan Acción'!N48)</f>
        <v/>
      </c>
      <c r="J46" s="409" t="str">
        <f>+IF('8 Mapa Riesgo, Plan Acción'!O48="","",'8 Mapa Riesgo, Plan Acción'!O48)</f>
        <v/>
      </c>
      <c r="K46" s="409" t="str">
        <f>+IF('8 Mapa Riesgo, Plan Acción'!P48="","",'8 Mapa Riesgo, Plan Acción'!P48)</f>
        <v/>
      </c>
      <c r="L46" s="410" t="str">
        <f>+IF('8 Mapa Riesgo, Plan Acción'!Q48="","",'8 Mapa Riesgo, Plan Acción'!Q48)</f>
        <v/>
      </c>
      <c r="M46" s="411" t="str">
        <f>+IF('8 Mapa Riesgo, Plan Acción'!R48="","",'8 Mapa Riesgo, Plan Acción'!R48)</f>
        <v/>
      </c>
      <c r="N46" s="412" t="str">
        <f>+IF('8 Mapa Riesgo, Plan Acción'!S48="","",'8 Mapa Riesgo, Plan Acción'!S48)</f>
        <v/>
      </c>
      <c r="O46" s="409" t="str">
        <f>+IF('8 Mapa Riesgo, Plan Acción'!T48="","",'8 Mapa Riesgo, Plan Acción'!T48)</f>
        <v/>
      </c>
      <c r="P46" s="409" t="str">
        <f>+IF('8 Mapa Riesgo, Plan Acción'!U48="","",'8 Mapa Riesgo, Plan Acción'!U48)</f>
        <v/>
      </c>
      <c r="Q46" s="359" t="str">
        <f>+IF('8 Mapa Riesgo, Plan Acción'!V48="","",'8 Mapa Riesgo, Plan Acción'!V48)</f>
        <v/>
      </c>
      <c r="R46" s="359" t="str">
        <f>+IF('8 Mapa Riesgo, Plan Acción'!W48="","",'8 Mapa Riesgo, Plan Acción'!W48)</f>
        <v/>
      </c>
    </row>
    <row r="47" spans="1:31" hidden="1" x14ac:dyDescent="0.25">
      <c r="A47" s="773"/>
      <c r="B47" s="770"/>
      <c r="C47" s="771"/>
      <c r="D47" s="770"/>
      <c r="E47" s="761"/>
      <c r="F47" s="764"/>
      <c r="G47" s="767"/>
      <c r="H47" s="407" t="str">
        <f>+IF('8 Mapa Riesgo, Plan Acción'!M49="","",'8 Mapa Riesgo, Plan Acción'!M49)</f>
        <v/>
      </c>
      <c r="I47" s="408" t="str">
        <f>+IF('8 Mapa Riesgo, Plan Acción'!N49="","",'8 Mapa Riesgo, Plan Acción'!N49)</f>
        <v/>
      </c>
      <c r="J47" s="409" t="str">
        <f>+IF('8 Mapa Riesgo, Plan Acción'!O49="","",'8 Mapa Riesgo, Plan Acción'!O49)</f>
        <v/>
      </c>
      <c r="K47" s="409" t="str">
        <f>+IF('8 Mapa Riesgo, Plan Acción'!P49="","",'8 Mapa Riesgo, Plan Acción'!P49)</f>
        <v/>
      </c>
      <c r="L47" s="410" t="str">
        <f>+IF('8 Mapa Riesgo, Plan Acción'!Q49="","",'8 Mapa Riesgo, Plan Acción'!Q49)</f>
        <v/>
      </c>
      <c r="M47" s="411" t="str">
        <f>+IF('8 Mapa Riesgo, Plan Acción'!R49="","",'8 Mapa Riesgo, Plan Acción'!R49)</f>
        <v/>
      </c>
      <c r="N47" s="412" t="str">
        <f>+IF('8 Mapa Riesgo, Plan Acción'!S49="","",'8 Mapa Riesgo, Plan Acción'!S49)</f>
        <v/>
      </c>
      <c r="O47" s="409" t="str">
        <f>+IF('8 Mapa Riesgo, Plan Acción'!T49="","",'8 Mapa Riesgo, Plan Acción'!T49)</f>
        <v/>
      </c>
      <c r="P47" s="409" t="str">
        <f>+IF('8 Mapa Riesgo, Plan Acción'!U49="","",'8 Mapa Riesgo, Plan Acción'!U49)</f>
        <v/>
      </c>
      <c r="Q47" s="359" t="str">
        <f>+IF('8 Mapa Riesgo, Plan Acción'!V49="","",'8 Mapa Riesgo, Plan Acción'!V49)</f>
        <v/>
      </c>
      <c r="R47" s="359" t="str">
        <f>+IF('8 Mapa Riesgo, Plan Acción'!W49="","",'8 Mapa Riesgo, Plan Acción'!W49)</f>
        <v/>
      </c>
    </row>
    <row r="48" spans="1:31" hidden="1" x14ac:dyDescent="0.25">
      <c r="A48" s="773"/>
      <c r="B48" s="770"/>
      <c r="C48" s="771"/>
      <c r="D48" s="770"/>
      <c r="E48" s="761"/>
      <c r="F48" s="764"/>
      <c r="G48" s="767"/>
      <c r="H48" s="407" t="str">
        <f>+IF('8 Mapa Riesgo, Plan Acción'!M50="","",'8 Mapa Riesgo, Plan Acción'!M50)</f>
        <v/>
      </c>
      <c r="I48" s="408" t="str">
        <f>+IF('8 Mapa Riesgo, Plan Acción'!N50="","",'8 Mapa Riesgo, Plan Acción'!N50)</f>
        <v/>
      </c>
      <c r="J48" s="409" t="str">
        <f>+IF('8 Mapa Riesgo, Plan Acción'!O50="","",'8 Mapa Riesgo, Plan Acción'!O50)</f>
        <v/>
      </c>
      <c r="K48" s="409" t="str">
        <f>+IF('8 Mapa Riesgo, Plan Acción'!P50="","",'8 Mapa Riesgo, Plan Acción'!P50)</f>
        <v/>
      </c>
      <c r="L48" s="410" t="str">
        <f>+IF('8 Mapa Riesgo, Plan Acción'!Q50="","",'8 Mapa Riesgo, Plan Acción'!Q50)</f>
        <v/>
      </c>
      <c r="M48" s="411" t="str">
        <f>+IF('8 Mapa Riesgo, Plan Acción'!R50="","",'8 Mapa Riesgo, Plan Acción'!R50)</f>
        <v/>
      </c>
      <c r="N48" s="412" t="str">
        <f>+IF('8 Mapa Riesgo, Plan Acción'!S50="","",'8 Mapa Riesgo, Plan Acción'!S50)</f>
        <v/>
      </c>
      <c r="O48" s="409" t="str">
        <f>+IF('8 Mapa Riesgo, Plan Acción'!T50="","",'8 Mapa Riesgo, Plan Acción'!T50)</f>
        <v/>
      </c>
      <c r="P48" s="409" t="str">
        <f>+IF('8 Mapa Riesgo, Plan Acción'!U50="","",'8 Mapa Riesgo, Plan Acción'!U50)</f>
        <v/>
      </c>
      <c r="Q48" s="359" t="str">
        <f>+IF('8 Mapa Riesgo, Plan Acción'!V50="","",'8 Mapa Riesgo, Plan Acción'!V50)</f>
        <v/>
      </c>
      <c r="R48" s="359" t="str">
        <f>+IF('8 Mapa Riesgo, Plan Acción'!W50="","",'8 Mapa Riesgo, Plan Acción'!W50)</f>
        <v/>
      </c>
    </row>
    <row r="49" spans="1:26" hidden="1" x14ac:dyDescent="0.25">
      <c r="A49" s="773"/>
      <c r="B49" s="770"/>
      <c r="C49" s="771" t="s">
        <v>217</v>
      </c>
      <c r="D49" s="770" t="str">
        <f>+IF('5 Valoración Control'!G51="","",'5 Valoración Control'!G51)</f>
        <v/>
      </c>
      <c r="E49" s="761"/>
      <c r="F49" s="764"/>
      <c r="G49" s="767"/>
      <c r="H49" s="407" t="str">
        <f>+IF('8 Mapa Riesgo, Plan Acción'!M51="","",'8 Mapa Riesgo, Plan Acción'!M51)</f>
        <v/>
      </c>
      <c r="I49" s="408" t="str">
        <f>+IF('8 Mapa Riesgo, Plan Acción'!N51="","",'8 Mapa Riesgo, Plan Acción'!N51)</f>
        <v/>
      </c>
      <c r="J49" s="409" t="str">
        <f>+IF('8 Mapa Riesgo, Plan Acción'!O51="","",'8 Mapa Riesgo, Plan Acción'!O51)</f>
        <v/>
      </c>
      <c r="K49" s="409" t="str">
        <f>+IF('8 Mapa Riesgo, Plan Acción'!P51="","",'8 Mapa Riesgo, Plan Acción'!P51)</f>
        <v/>
      </c>
      <c r="L49" s="410" t="str">
        <f>+IF('8 Mapa Riesgo, Plan Acción'!Q51="","",'8 Mapa Riesgo, Plan Acción'!Q51)</f>
        <v/>
      </c>
      <c r="M49" s="411" t="str">
        <f>+IF('8 Mapa Riesgo, Plan Acción'!R51="","",'8 Mapa Riesgo, Plan Acción'!R51)</f>
        <v/>
      </c>
      <c r="N49" s="412" t="str">
        <f>+IF('8 Mapa Riesgo, Plan Acción'!S51="","",'8 Mapa Riesgo, Plan Acción'!S51)</f>
        <v/>
      </c>
      <c r="O49" s="409" t="str">
        <f>+IF('8 Mapa Riesgo, Plan Acción'!T51="","",'8 Mapa Riesgo, Plan Acción'!T51)</f>
        <v/>
      </c>
      <c r="P49" s="409" t="str">
        <f>+IF('8 Mapa Riesgo, Plan Acción'!U51="","",'8 Mapa Riesgo, Plan Acción'!U51)</f>
        <v/>
      </c>
      <c r="Q49" s="359" t="str">
        <f>+IF('8 Mapa Riesgo, Plan Acción'!V51="","",'8 Mapa Riesgo, Plan Acción'!V51)</f>
        <v/>
      </c>
      <c r="R49" s="359" t="str">
        <f>+IF('8 Mapa Riesgo, Plan Acción'!W51="","",'8 Mapa Riesgo, Plan Acción'!W51)</f>
        <v/>
      </c>
    </row>
    <row r="50" spans="1:26" s="230" customFormat="1" hidden="1" x14ac:dyDescent="0.25">
      <c r="A50" s="773"/>
      <c r="B50" s="770"/>
      <c r="C50" s="771"/>
      <c r="D50" s="770"/>
      <c r="E50" s="761"/>
      <c r="F50" s="764"/>
      <c r="G50" s="767"/>
      <c r="H50" s="407" t="str">
        <f>+IF('8 Mapa Riesgo, Plan Acción'!M52="","",'8 Mapa Riesgo, Plan Acción'!M52)</f>
        <v/>
      </c>
      <c r="I50" s="408" t="str">
        <f>+IF('8 Mapa Riesgo, Plan Acción'!N52="","",'8 Mapa Riesgo, Plan Acción'!N52)</f>
        <v/>
      </c>
      <c r="J50" s="409" t="str">
        <f>+IF('8 Mapa Riesgo, Plan Acción'!O52="","",'8 Mapa Riesgo, Plan Acción'!O52)</f>
        <v/>
      </c>
      <c r="K50" s="409" t="str">
        <f>+IF('8 Mapa Riesgo, Plan Acción'!P52="","",'8 Mapa Riesgo, Plan Acción'!P52)</f>
        <v/>
      </c>
      <c r="L50" s="410" t="str">
        <f>+IF('8 Mapa Riesgo, Plan Acción'!Q52="","",'8 Mapa Riesgo, Plan Acción'!Q52)</f>
        <v/>
      </c>
      <c r="M50" s="411" t="str">
        <f>+IF('8 Mapa Riesgo, Plan Acción'!R52="","",'8 Mapa Riesgo, Plan Acción'!R52)</f>
        <v/>
      </c>
      <c r="N50" s="412" t="str">
        <f>+IF('8 Mapa Riesgo, Plan Acción'!S52="","",'8 Mapa Riesgo, Plan Acción'!S52)</f>
        <v/>
      </c>
      <c r="O50" s="409" t="str">
        <f>+IF('8 Mapa Riesgo, Plan Acción'!T52="","",'8 Mapa Riesgo, Plan Acción'!T52)</f>
        <v/>
      </c>
      <c r="P50" s="409" t="str">
        <f>+IF('8 Mapa Riesgo, Plan Acción'!U52="","",'8 Mapa Riesgo, Plan Acción'!U52)</f>
        <v/>
      </c>
      <c r="Q50" s="359" t="str">
        <f>+IF('8 Mapa Riesgo, Plan Acción'!V52="","",'8 Mapa Riesgo, Plan Acción'!V52)</f>
        <v/>
      </c>
      <c r="R50" s="359" t="str">
        <f>+IF('8 Mapa Riesgo, Plan Acción'!W52="","",'8 Mapa Riesgo, Plan Acción'!W52)</f>
        <v/>
      </c>
      <c r="U50" s="225"/>
      <c r="V50" s="225"/>
      <c r="W50" s="225"/>
      <c r="X50" s="225"/>
      <c r="Y50" s="225"/>
      <c r="Z50" s="225"/>
    </row>
    <row r="51" spans="1:26" s="230" customFormat="1" hidden="1" x14ac:dyDescent="0.25">
      <c r="A51" s="773"/>
      <c r="B51" s="770"/>
      <c r="C51" s="771"/>
      <c r="D51" s="770"/>
      <c r="E51" s="761"/>
      <c r="F51" s="764"/>
      <c r="G51" s="767"/>
      <c r="H51" s="407" t="str">
        <f>+IF('8 Mapa Riesgo, Plan Acción'!M53="","",'8 Mapa Riesgo, Plan Acción'!M53)</f>
        <v/>
      </c>
      <c r="I51" s="408" t="str">
        <f>+IF('8 Mapa Riesgo, Plan Acción'!N53="","",'8 Mapa Riesgo, Plan Acción'!N53)</f>
        <v/>
      </c>
      <c r="J51" s="409" t="str">
        <f>+IF('8 Mapa Riesgo, Plan Acción'!O53="","",'8 Mapa Riesgo, Plan Acción'!O53)</f>
        <v/>
      </c>
      <c r="K51" s="409" t="str">
        <f>+IF('8 Mapa Riesgo, Plan Acción'!P53="","",'8 Mapa Riesgo, Plan Acción'!P53)</f>
        <v/>
      </c>
      <c r="L51" s="410" t="str">
        <f>+IF('8 Mapa Riesgo, Plan Acción'!Q53="","",'8 Mapa Riesgo, Plan Acción'!Q53)</f>
        <v/>
      </c>
      <c r="M51" s="411" t="str">
        <f>+IF('8 Mapa Riesgo, Plan Acción'!R53="","",'8 Mapa Riesgo, Plan Acción'!R53)</f>
        <v/>
      </c>
      <c r="N51" s="412" t="str">
        <f>+IF('8 Mapa Riesgo, Plan Acción'!S53="","",'8 Mapa Riesgo, Plan Acción'!S53)</f>
        <v/>
      </c>
      <c r="O51" s="409" t="str">
        <f>+IF('8 Mapa Riesgo, Plan Acción'!T53="","",'8 Mapa Riesgo, Plan Acción'!T53)</f>
        <v/>
      </c>
      <c r="P51" s="409" t="str">
        <f>+IF('8 Mapa Riesgo, Plan Acción'!U53="","",'8 Mapa Riesgo, Plan Acción'!U53)</f>
        <v/>
      </c>
      <c r="Q51" s="359" t="str">
        <f>+IF('8 Mapa Riesgo, Plan Acción'!V53="","",'8 Mapa Riesgo, Plan Acción'!V53)</f>
        <v/>
      </c>
      <c r="R51" s="359" t="str">
        <f>+IF('8 Mapa Riesgo, Plan Acción'!W53="","",'8 Mapa Riesgo, Plan Acción'!W53)</f>
        <v/>
      </c>
      <c r="U51" s="225"/>
      <c r="V51" s="225"/>
      <c r="W51" s="225"/>
      <c r="X51" s="225"/>
      <c r="Y51" s="225"/>
      <c r="Z51" s="225"/>
    </row>
    <row r="52" spans="1:26" s="230" customFormat="1" hidden="1" x14ac:dyDescent="0.25">
      <c r="A52" s="773"/>
      <c r="B52" s="770"/>
      <c r="C52" s="771" t="s">
        <v>218</v>
      </c>
      <c r="D52" s="770" t="str">
        <f>+IF('5 Valoración Control'!G54="","",'5 Valoración Control'!G54)</f>
        <v/>
      </c>
      <c r="E52" s="761"/>
      <c r="F52" s="764"/>
      <c r="G52" s="767"/>
      <c r="H52" s="407" t="str">
        <f>+IF('8 Mapa Riesgo, Plan Acción'!M54="","",'8 Mapa Riesgo, Plan Acción'!M54)</f>
        <v/>
      </c>
      <c r="I52" s="408" t="str">
        <f>+IF('8 Mapa Riesgo, Plan Acción'!N54="","",'8 Mapa Riesgo, Plan Acción'!N54)</f>
        <v/>
      </c>
      <c r="J52" s="409" t="str">
        <f>+IF('8 Mapa Riesgo, Plan Acción'!O54="","",'8 Mapa Riesgo, Plan Acción'!O54)</f>
        <v/>
      </c>
      <c r="K52" s="409" t="str">
        <f>+IF('8 Mapa Riesgo, Plan Acción'!P54="","",'8 Mapa Riesgo, Plan Acción'!P54)</f>
        <v/>
      </c>
      <c r="L52" s="410" t="str">
        <f>+IF('8 Mapa Riesgo, Plan Acción'!Q54="","",'8 Mapa Riesgo, Plan Acción'!Q54)</f>
        <v/>
      </c>
      <c r="M52" s="411" t="str">
        <f>+IF('8 Mapa Riesgo, Plan Acción'!R54="","",'8 Mapa Riesgo, Plan Acción'!R54)</f>
        <v/>
      </c>
      <c r="N52" s="412" t="str">
        <f>+IF('8 Mapa Riesgo, Plan Acción'!S54="","",'8 Mapa Riesgo, Plan Acción'!S54)</f>
        <v/>
      </c>
      <c r="O52" s="409" t="str">
        <f>+IF('8 Mapa Riesgo, Plan Acción'!T54="","",'8 Mapa Riesgo, Plan Acción'!T54)</f>
        <v/>
      </c>
      <c r="P52" s="409" t="str">
        <f>+IF('8 Mapa Riesgo, Plan Acción'!U54="","",'8 Mapa Riesgo, Plan Acción'!U54)</f>
        <v/>
      </c>
      <c r="Q52" s="359" t="str">
        <f>+IF('8 Mapa Riesgo, Plan Acción'!V54="","",'8 Mapa Riesgo, Plan Acción'!V54)</f>
        <v/>
      </c>
      <c r="R52" s="359" t="str">
        <f>+IF('8 Mapa Riesgo, Plan Acción'!W54="","",'8 Mapa Riesgo, Plan Acción'!W54)</f>
        <v/>
      </c>
      <c r="U52" s="225"/>
      <c r="V52" s="225"/>
      <c r="W52" s="225"/>
      <c r="X52" s="225"/>
      <c r="Y52" s="225"/>
      <c r="Z52" s="225"/>
    </row>
    <row r="53" spans="1:26" s="230" customFormat="1" hidden="1" x14ac:dyDescent="0.25">
      <c r="A53" s="773"/>
      <c r="B53" s="770"/>
      <c r="C53" s="771"/>
      <c r="D53" s="770"/>
      <c r="E53" s="761"/>
      <c r="F53" s="764"/>
      <c r="G53" s="767"/>
      <c r="H53" s="407" t="str">
        <f>+IF('8 Mapa Riesgo, Plan Acción'!M55="","",'8 Mapa Riesgo, Plan Acción'!M55)</f>
        <v/>
      </c>
      <c r="I53" s="408" t="str">
        <f>+IF('8 Mapa Riesgo, Plan Acción'!N55="","",'8 Mapa Riesgo, Plan Acción'!N55)</f>
        <v/>
      </c>
      <c r="J53" s="409" t="str">
        <f>+IF('8 Mapa Riesgo, Plan Acción'!O55="","",'8 Mapa Riesgo, Plan Acción'!O55)</f>
        <v/>
      </c>
      <c r="K53" s="409" t="str">
        <f>+IF('8 Mapa Riesgo, Plan Acción'!P55="","",'8 Mapa Riesgo, Plan Acción'!P55)</f>
        <v/>
      </c>
      <c r="L53" s="410" t="str">
        <f>+IF('8 Mapa Riesgo, Plan Acción'!Q55="","",'8 Mapa Riesgo, Plan Acción'!Q55)</f>
        <v/>
      </c>
      <c r="M53" s="411" t="str">
        <f>+IF('8 Mapa Riesgo, Plan Acción'!R55="","",'8 Mapa Riesgo, Plan Acción'!R55)</f>
        <v/>
      </c>
      <c r="N53" s="412" t="str">
        <f>+IF('8 Mapa Riesgo, Plan Acción'!S55="","",'8 Mapa Riesgo, Plan Acción'!S55)</f>
        <v/>
      </c>
      <c r="O53" s="409" t="str">
        <f>+IF('8 Mapa Riesgo, Plan Acción'!T55="","",'8 Mapa Riesgo, Plan Acción'!T55)</f>
        <v/>
      </c>
      <c r="P53" s="409" t="str">
        <f>+IF('8 Mapa Riesgo, Plan Acción'!U55="","",'8 Mapa Riesgo, Plan Acción'!U55)</f>
        <v/>
      </c>
      <c r="Q53" s="359" t="str">
        <f>+IF('8 Mapa Riesgo, Plan Acción'!V55="","",'8 Mapa Riesgo, Plan Acción'!V55)</f>
        <v/>
      </c>
      <c r="R53" s="359" t="str">
        <f>+IF('8 Mapa Riesgo, Plan Acción'!W55="","",'8 Mapa Riesgo, Plan Acción'!W55)</f>
        <v/>
      </c>
      <c r="U53" s="225"/>
      <c r="V53" s="225"/>
      <c r="W53" s="225"/>
      <c r="X53" s="225"/>
      <c r="Y53" s="225"/>
      <c r="Z53" s="225"/>
    </row>
    <row r="54" spans="1:26" s="230" customFormat="1" ht="16.5" hidden="1" thickBot="1" x14ac:dyDescent="0.3">
      <c r="A54" s="774"/>
      <c r="B54" s="775"/>
      <c r="C54" s="777"/>
      <c r="D54" s="775"/>
      <c r="E54" s="762"/>
      <c r="F54" s="765"/>
      <c r="G54" s="768"/>
      <c r="H54" s="414" t="str">
        <f>+IF('8 Mapa Riesgo, Plan Acción'!M56="","",'8 Mapa Riesgo, Plan Acción'!M56)</f>
        <v/>
      </c>
      <c r="I54" s="415" t="str">
        <f>+IF('8 Mapa Riesgo, Plan Acción'!N56="","",'8 Mapa Riesgo, Plan Acción'!N56)</f>
        <v/>
      </c>
      <c r="J54" s="416" t="str">
        <f>+IF('8 Mapa Riesgo, Plan Acción'!O56="","",'8 Mapa Riesgo, Plan Acción'!O56)</f>
        <v/>
      </c>
      <c r="K54" s="416" t="str">
        <f>+IF('8 Mapa Riesgo, Plan Acción'!P56="","",'8 Mapa Riesgo, Plan Acción'!P56)</f>
        <v/>
      </c>
      <c r="L54" s="417" t="str">
        <f>+IF('8 Mapa Riesgo, Plan Acción'!Q56="","",'8 Mapa Riesgo, Plan Acción'!Q56)</f>
        <v/>
      </c>
      <c r="M54" s="418" t="str">
        <f>+IF('8 Mapa Riesgo, Plan Acción'!R56="","",'8 Mapa Riesgo, Plan Acción'!R56)</f>
        <v/>
      </c>
      <c r="N54" s="419" t="str">
        <f>+IF('8 Mapa Riesgo, Plan Acción'!S56="","",'8 Mapa Riesgo, Plan Acción'!S56)</f>
        <v/>
      </c>
      <c r="O54" s="416" t="str">
        <f>+IF('8 Mapa Riesgo, Plan Acción'!T56="","",'8 Mapa Riesgo, Plan Acción'!T56)</f>
        <v/>
      </c>
      <c r="P54" s="416" t="str">
        <f>+IF('8 Mapa Riesgo, Plan Acción'!U56="","",'8 Mapa Riesgo, Plan Acción'!U56)</f>
        <v/>
      </c>
      <c r="Q54" s="361" t="str">
        <f>+IF('8 Mapa Riesgo, Plan Acción'!V56="","",'8 Mapa Riesgo, Plan Acción'!V56)</f>
        <v/>
      </c>
      <c r="R54" s="361" t="str">
        <f>+IF('8 Mapa Riesgo, Plan Acción'!W56="","",'8 Mapa Riesgo, Plan Acción'!W56)</f>
        <v/>
      </c>
      <c r="U54" s="225"/>
      <c r="V54" s="225"/>
      <c r="W54" s="225"/>
      <c r="X54" s="225"/>
      <c r="Y54" s="225"/>
      <c r="Z54" s="225"/>
    </row>
    <row r="55" spans="1:26" s="230" customFormat="1" hidden="1" x14ac:dyDescent="0.25">
      <c r="A55" s="772" t="str">
        <f>'1 Contexto e Identificación'!$A$14</f>
        <v>R4</v>
      </c>
      <c r="B55" s="769" t="str">
        <f>+'1 Contexto e Identificación'!$E$14</f>
        <v xml:space="preserve">  </v>
      </c>
      <c r="C55" s="776" t="s">
        <v>211</v>
      </c>
      <c r="D55" s="769" t="str">
        <f>+IF('5 Valoración Control'!G57="","",'5 Valoración Control'!G57)</f>
        <v/>
      </c>
      <c r="E55" s="760" t="str">
        <f>+'6 Mapa Calor Residual'!$C$15</f>
        <v/>
      </c>
      <c r="F55" s="763" t="str">
        <f>+'6 Mapa Calor Residual'!$D$15</f>
        <v/>
      </c>
      <c r="G55" s="766" t="str">
        <f>+'6 Mapa Calor Residual'!$E$15</f>
        <v/>
      </c>
      <c r="H55" s="420" t="str">
        <f>+IF('8 Mapa Riesgo, Plan Acción'!M57="","",'8 Mapa Riesgo, Plan Acción'!M57)</f>
        <v/>
      </c>
      <c r="I55" s="421" t="str">
        <f>+IF('8 Mapa Riesgo, Plan Acción'!N57="","",'8 Mapa Riesgo, Plan Acción'!N57)</f>
        <v/>
      </c>
      <c r="J55" s="422" t="str">
        <f>+IF('8 Mapa Riesgo, Plan Acción'!O57="","",'8 Mapa Riesgo, Plan Acción'!O57)</f>
        <v/>
      </c>
      <c r="K55" s="422" t="str">
        <f>+IF('8 Mapa Riesgo, Plan Acción'!P57="","",'8 Mapa Riesgo, Plan Acción'!P57)</f>
        <v/>
      </c>
      <c r="L55" s="423" t="str">
        <f>+IF('8 Mapa Riesgo, Plan Acción'!Q57="","",'8 Mapa Riesgo, Plan Acción'!Q57)</f>
        <v/>
      </c>
      <c r="M55" s="424" t="str">
        <f>+IF('8 Mapa Riesgo, Plan Acción'!R57="","",'8 Mapa Riesgo, Plan Acción'!R57)</f>
        <v/>
      </c>
      <c r="N55" s="425" t="str">
        <f>+IF('8 Mapa Riesgo, Plan Acción'!S57="","",'8 Mapa Riesgo, Plan Acción'!S57)</f>
        <v/>
      </c>
      <c r="O55" s="422" t="str">
        <f>+IF('8 Mapa Riesgo, Plan Acción'!T57="","",'8 Mapa Riesgo, Plan Acción'!T57)</f>
        <v/>
      </c>
      <c r="P55" s="422" t="str">
        <f>+IF('8 Mapa Riesgo, Plan Acción'!U57="","",'8 Mapa Riesgo, Plan Acción'!U57)</f>
        <v/>
      </c>
      <c r="Q55" s="426" t="str">
        <f>+IF('8 Mapa Riesgo, Plan Acción'!V57="","",'8 Mapa Riesgo, Plan Acción'!V57)</f>
        <v/>
      </c>
      <c r="R55" s="426" t="str">
        <f>+IF('8 Mapa Riesgo, Plan Acción'!W57="","",'8 Mapa Riesgo, Plan Acción'!W57)</f>
        <v/>
      </c>
      <c r="U55" s="225"/>
      <c r="V55" s="225"/>
      <c r="W55" s="225"/>
      <c r="X55" s="225"/>
      <c r="Y55" s="225"/>
      <c r="Z55" s="225"/>
    </row>
    <row r="56" spans="1:26" s="230" customFormat="1" hidden="1" x14ac:dyDescent="0.25">
      <c r="A56" s="773"/>
      <c r="B56" s="770"/>
      <c r="C56" s="771"/>
      <c r="D56" s="770"/>
      <c r="E56" s="761"/>
      <c r="F56" s="764"/>
      <c r="G56" s="767"/>
      <c r="H56" s="407" t="str">
        <f>+IF('8 Mapa Riesgo, Plan Acción'!M58="","",'8 Mapa Riesgo, Plan Acción'!M58)</f>
        <v/>
      </c>
      <c r="I56" s="408" t="str">
        <f>+IF('8 Mapa Riesgo, Plan Acción'!N58="","",'8 Mapa Riesgo, Plan Acción'!N58)</f>
        <v/>
      </c>
      <c r="J56" s="409" t="str">
        <f>+IF('8 Mapa Riesgo, Plan Acción'!O58="","",'8 Mapa Riesgo, Plan Acción'!O58)</f>
        <v/>
      </c>
      <c r="K56" s="409" t="str">
        <f>+IF('8 Mapa Riesgo, Plan Acción'!P58="","",'8 Mapa Riesgo, Plan Acción'!P58)</f>
        <v/>
      </c>
      <c r="L56" s="410" t="str">
        <f>+IF('8 Mapa Riesgo, Plan Acción'!Q58="","",'8 Mapa Riesgo, Plan Acción'!Q58)</f>
        <v/>
      </c>
      <c r="M56" s="411" t="str">
        <f>+IF('8 Mapa Riesgo, Plan Acción'!R58="","",'8 Mapa Riesgo, Plan Acción'!R58)</f>
        <v/>
      </c>
      <c r="N56" s="412" t="str">
        <f>+IF('8 Mapa Riesgo, Plan Acción'!S58="","",'8 Mapa Riesgo, Plan Acción'!S58)</f>
        <v/>
      </c>
      <c r="O56" s="409" t="str">
        <f>+IF('8 Mapa Riesgo, Plan Acción'!T58="","",'8 Mapa Riesgo, Plan Acción'!T58)</f>
        <v/>
      </c>
      <c r="P56" s="409" t="str">
        <f>+IF('8 Mapa Riesgo, Plan Acción'!U58="","",'8 Mapa Riesgo, Plan Acción'!U58)</f>
        <v/>
      </c>
      <c r="Q56" s="359" t="str">
        <f>+IF('8 Mapa Riesgo, Plan Acción'!V58="","",'8 Mapa Riesgo, Plan Acción'!V58)</f>
        <v/>
      </c>
      <c r="R56" s="359" t="str">
        <f>+IF('8 Mapa Riesgo, Plan Acción'!W58="","",'8 Mapa Riesgo, Plan Acción'!W58)</f>
        <v/>
      </c>
      <c r="U56" s="225"/>
      <c r="V56" s="225"/>
      <c r="W56" s="225"/>
      <c r="X56" s="225"/>
      <c r="Y56" s="225"/>
      <c r="Z56" s="225"/>
    </row>
    <row r="57" spans="1:26" s="230" customFormat="1" hidden="1" x14ac:dyDescent="0.25">
      <c r="A57" s="773"/>
      <c r="B57" s="770"/>
      <c r="C57" s="771"/>
      <c r="D57" s="770"/>
      <c r="E57" s="761"/>
      <c r="F57" s="764"/>
      <c r="G57" s="767"/>
      <c r="H57" s="407" t="str">
        <f>+IF('8 Mapa Riesgo, Plan Acción'!M59="","",'8 Mapa Riesgo, Plan Acción'!M59)</f>
        <v/>
      </c>
      <c r="I57" s="408" t="str">
        <f>+IF('8 Mapa Riesgo, Plan Acción'!N59="","",'8 Mapa Riesgo, Plan Acción'!N59)</f>
        <v/>
      </c>
      <c r="J57" s="409" t="str">
        <f>+IF('8 Mapa Riesgo, Plan Acción'!O59="","",'8 Mapa Riesgo, Plan Acción'!O59)</f>
        <v/>
      </c>
      <c r="K57" s="409" t="str">
        <f>+IF('8 Mapa Riesgo, Plan Acción'!P59="","",'8 Mapa Riesgo, Plan Acción'!P59)</f>
        <v/>
      </c>
      <c r="L57" s="410" t="str">
        <f>+IF('8 Mapa Riesgo, Plan Acción'!Q59="","",'8 Mapa Riesgo, Plan Acción'!Q59)</f>
        <v/>
      </c>
      <c r="M57" s="411" t="str">
        <f>+IF('8 Mapa Riesgo, Plan Acción'!R59="","",'8 Mapa Riesgo, Plan Acción'!R59)</f>
        <v/>
      </c>
      <c r="N57" s="412" t="str">
        <f>+IF('8 Mapa Riesgo, Plan Acción'!S59="","",'8 Mapa Riesgo, Plan Acción'!S59)</f>
        <v/>
      </c>
      <c r="O57" s="409" t="str">
        <f>+IF('8 Mapa Riesgo, Plan Acción'!T59="","",'8 Mapa Riesgo, Plan Acción'!T59)</f>
        <v/>
      </c>
      <c r="P57" s="409" t="str">
        <f>+IF('8 Mapa Riesgo, Plan Acción'!U59="","",'8 Mapa Riesgo, Plan Acción'!U59)</f>
        <v/>
      </c>
      <c r="Q57" s="359" t="str">
        <f>+IF('8 Mapa Riesgo, Plan Acción'!V59="","",'8 Mapa Riesgo, Plan Acción'!V59)</f>
        <v/>
      </c>
      <c r="R57" s="359" t="str">
        <f>+IF('8 Mapa Riesgo, Plan Acción'!W59="","",'8 Mapa Riesgo, Plan Acción'!W59)</f>
        <v/>
      </c>
      <c r="U57" s="225"/>
      <c r="V57" s="225"/>
      <c r="W57" s="225"/>
      <c r="X57" s="225"/>
      <c r="Y57" s="225"/>
      <c r="Z57" s="225"/>
    </row>
    <row r="58" spans="1:26" s="230" customFormat="1" hidden="1" x14ac:dyDescent="0.25">
      <c r="A58" s="773"/>
      <c r="B58" s="770"/>
      <c r="C58" s="771" t="s">
        <v>215</v>
      </c>
      <c r="D58" s="770" t="str">
        <f>+IF('5 Valoración Control'!G60="","",'5 Valoración Control'!G60)</f>
        <v/>
      </c>
      <c r="E58" s="761"/>
      <c r="F58" s="764"/>
      <c r="G58" s="767"/>
      <c r="H58" s="407" t="str">
        <f>+IF('8 Mapa Riesgo, Plan Acción'!M60="","",'8 Mapa Riesgo, Plan Acción'!M60)</f>
        <v/>
      </c>
      <c r="I58" s="408" t="str">
        <f>+IF('8 Mapa Riesgo, Plan Acción'!N60="","",'8 Mapa Riesgo, Plan Acción'!N60)</f>
        <v/>
      </c>
      <c r="J58" s="409" t="str">
        <f>+IF('8 Mapa Riesgo, Plan Acción'!O60="","",'8 Mapa Riesgo, Plan Acción'!O60)</f>
        <v/>
      </c>
      <c r="K58" s="409" t="str">
        <f>+IF('8 Mapa Riesgo, Plan Acción'!P60="","",'8 Mapa Riesgo, Plan Acción'!P60)</f>
        <v/>
      </c>
      <c r="L58" s="410" t="str">
        <f>+IF('8 Mapa Riesgo, Plan Acción'!Q60="","",'8 Mapa Riesgo, Plan Acción'!Q60)</f>
        <v/>
      </c>
      <c r="M58" s="411" t="str">
        <f>+IF('8 Mapa Riesgo, Plan Acción'!R60="","",'8 Mapa Riesgo, Plan Acción'!R60)</f>
        <v/>
      </c>
      <c r="N58" s="412" t="str">
        <f>+IF('8 Mapa Riesgo, Plan Acción'!S60="","",'8 Mapa Riesgo, Plan Acción'!S60)</f>
        <v/>
      </c>
      <c r="O58" s="409" t="str">
        <f>+IF('8 Mapa Riesgo, Plan Acción'!T60="","",'8 Mapa Riesgo, Plan Acción'!T60)</f>
        <v/>
      </c>
      <c r="P58" s="409" t="str">
        <f>+IF('8 Mapa Riesgo, Plan Acción'!U60="","",'8 Mapa Riesgo, Plan Acción'!U60)</f>
        <v/>
      </c>
      <c r="Q58" s="359" t="str">
        <f>+IF('8 Mapa Riesgo, Plan Acción'!V60="","",'8 Mapa Riesgo, Plan Acción'!V60)</f>
        <v/>
      </c>
      <c r="R58" s="359" t="str">
        <f>+IF('8 Mapa Riesgo, Plan Acción'!W60="","",'8 Mapa Riesgo, Plan Acción'!W60)</f>
        <v/>
      </c>
      <c r="U58" s="225"/>
      <c r="V58" s="225"/>
      <c r="W58" s="225"/>
      <c r="X58" s="225"/>
      <c r="Y58" s="225"/>
      <c r="Z58" s="225"/>
    </row>
    <row r="59" spans="1:26" s="230" customFormat="1" hidden="1" x14ac:dyDescent="0.25">
      <c r="A59" s="773"/>
      <c r="B59" s="770"/>
      <c r="C59" s="771"/>
      <c r="D59" s="770"/>
      <c r="E59" s="761"/>
      <c r="F59" s="764"/>
      <c r="G59" s="767"/>
      <c r="H59" s="407" t="str">
        <f>+IF('8 Mapa Riesgo, Plan Acción'!M61="","",'8 Mapa Riesgo, Plan Acción'!M61)</f>
        <v/>
      </c>
      <c r="I59" s="408" t="str">
        <f>+IF('8 Mapa Riesgo, Plan Acción'!N61="","",'8 Mapa Riesgo, Plan Acción'!N61)</f>
        <v/>
      </c>
      <c r="J59" s="409" t="str">
        <f>+IF('8 Mapa Riesgo, Plan Acción'!O61="","",'8 Mapa Riesgo, Plan Acción'!O61)</f>
        <v/>
      </c>
      <c r="K59" s="409" t="str">
        <f>+IF('8 Mapa Riesgo, Plan Acción'!P61="","",'8 Mapa Riesgo, Plan Acción'!P61)</f>
        <v/>
      </c>
      <c r="L59" s="410" t="str">
        <f>+IF('8 Mapa Riesgo, Plan Acción'!Q61="","",'8 Mapa Riesgo, Plan Acción'!Q61)</f>
        <v/>
      </c>
      <c r="M59" s="411" t="str">
        <f>+IF('8 Mapa Riesgo, Plan Acción'!R61="","",'8 Mapa Riesgo, Plan Acción'!R61)</f>
        <v/>
      </c>
      <c r="N59" s="412" t="str">
        <f>+IF('8 Mapa Riesgo, Plan Acción'!S61="","",'8 Mapa Riesgo, Plan Acción'!S61)</f>
        <v/>
      </c>
      <c r="O59" s="409" t="str">
        <f>+IF('8 Mapa Riesgo, Plan Acción'!T61="","",'8 Mapa Riesgo, Plan Acción'!T61)</f>
        <v/>
      </c>
      <c r="P59" s="409" t="str">
        <f>+IF('8 Mapa Riesgo, Plan Acción'!U61="","",'8 Mapa Riesgo, Plan Acción'!U61)</f>
        <v/>
      </c>
      <c r="Q59" s="359" t="str">
        <f>+IF('8 Mapa Riesgo, Plan Acción'!V61="","",'8 Mapa Riesgo, Plan Acción'!V61)</f>
        <v/>
      </c>
      <c r="R59" s="359" t="str">
        <f>+IF('8 Mapa Riesgo, Plan Acción'!W61="","",'8 Mapa Riesgo, Plan Acción'!W61)</f>
        <v/>
      </c>
      <c r="U59" s="225"/>
      <c r="V59" s="225"/>
      <c r="W59" s="225"/>
      <c r="X59" s="225"/>
      <c r="Y59" s="225"/>
      <c r="Z59" s="225"/>
    </row>
    <row r="60" spans="1:26" s="230" customFormat="1" hidden="1" x14ac:dyDescent="0.25">
      <c r="A60" s="773"/>
      <c r="B60" s="770"/>
      <c r="C60" s="771"/>
      <c r="D60" s="770"/>
      <c r="E60" s="761"/>
      <c r="F60" s="764"/>
      <c r="G60" s="767"/>
      <c r="H60" s="407" t="str">
        <f>+IF('8 Mapa Riesgo, Plan Acción'!M62="","",'8 Mapa Riesgo, Plan Acción'!M62)</f>
        <v/>
      </c>
      <c r="I60" s="408" t="str">
        <f>+IF('8 Mapa Riesgo, Plan Acción'!N62="","",'8 Mapa Riesgo, Plan Acción'!N62)</f>
        <v/>
      </c>
      <c r="J60" s="409" t="str">
        <f>+IF('8 Mapa Riesgo, Plan Acción'!O62="","",'8 Mapa Riesgo, Plan Acción'!O62)</f>
        <v/>
      </c>
      <c r="K60" s="409" t="str">
        <f>+IF('8 Mapa Riesgo, Plan Acción'!P62="","",'8 Mapa Riesgo, Plan Acción'!P62)</f>
        <v/>
      </c>
      <c r="L60" s="410" t="str">
        <f>+IF('8 Mapa Riesgo, Plan Acción'!Q62="","",'8 Mapa Riesgo, Plan Acción'!Q62)</f>
        <v/>
      </c>
      <c r="M60" s="411" t="str">
        <f>+IF('8 Mapa Riesgo, Plan Acción'!R62="","",'8 Mapa Riesgo, Plan Acción'!R62)</f>
        <v/>
      </c>
      <c r="N60" s="412" t="str">
        <f>+IF('8 Mapa Riesgo, Plan Acción'!S62="","",'8 Mapa Riesgo, Plan Acción'!S62)</f>
        <v/>
      </c>
      <c r="O60" s="409" t="str">
        <f>+IF('8 Mapa Riesgo, Plan Acción'!T62="","",'8 Mapa Riesgo, Plan Acción'!T62)</f>
        <v/>
      </c>
      <c r="P60" s="409" t="str">
        <f>+IF('8 Mapa Riesgo, Plan Acción'!U62="","",'8 Mapa Riesgo, Plan Acción'!U62)</f>
        <v/>
      </c>
      <c r="Q60" s="359" t="str">
        <f>+IF('8 Mapa Riesgo, Plan Acción'!V62="","",'8 Mapa Riesgo, Plan Acción'!V62)</f>
        <v/>
      </c>
      <c r="R60" s="359" t="str">
        <f>+IF('8 Mapa Riesgo, Plan Acción'!W62="","",'8 Mapa Riesgo, Plan Acción'!W62)</f>
        <v/>
      </c>
      <c r="U60" s="225"/>
      <c r="V60" s="225"/>
      <c r="W60" s="225"/>
      <c r="X60" s="225"/>
      <c r="Y60" s="225"/>
      <c r="Z60" s="225"/>
    </row>
    <row r="61" spans="1:26" s="230" customFormat="1" hidden="1" x14ac:dyDescent="0.25">
      <c r="A61" s="773"/>
      <c r="B61" s="770"/>
      <c r="C61" s="771" t="s">
        <v>216</v>
      </c>
      <c r="D61" s="770" t="str">
        <f>+IF('5 Valoración Control'!G63="","",'5 Valoración Control'!G63)</f>
        <v/>
      </c>
      <c r="E61" s="761"/>
      <c r="F61" s="764"/>
      <c r="G61" s="767"/>
      <c r="H61" s="407" t="str">
        <f>+IF('8 Mapa Riesgo, Plan Acción'!M63="","",'8 Mapa Riesgo, Plan Acción'!M63)</f>
        <v/>
      </c>
      <c r="I61" s="408" t="str">
        <f>+IF('8 Mapa Riesgo, Plan Acción'!N63="","",'8 Mapa Riesgo, Plan Acción'!N63)</f>
        <v/>
      </c>
      <c r="J61" s="409" t="str">
        <f>+IF('8 Mapa Riesgo, Plan Acción'!O63="","",'8 Mapa Riesgo, Plan Acción'!O63)</f>
        <v/>
      </c>
      <c r="K61" s="409" t="str">
        <f>+IF('8 Mapa Riesgo, Plan Acción'!P63="","",'8 Mapa Riesgo, Plan Acción'!P63)</f>
        <v/>
      </c>
      <c r="L61" s="410" t="str">
        <f>+IF('8 Mapa Riesgo, Plan Acción'!Q63="","",'8 Mapa Riesgo, Plan Acción'!Q63)</f>
        <v/>
      </c>
      <c r="M61" s="411" t="str">
        <f>+IF('8 Mapa Riesgo, Plan Acción'!R63="","",'8 Mapa Riesgo, Plan Acción'!R63)</f>
        <v/>
      </c>
      <c r="N61" s="412" t="str">
        <f>+IF('8 Mapa Riesgo, Plan Acción'!S63="","",'8 Mapa Riesgo, Plan Acción'!S63)</f>
        <v/>
      </c>
      <c r="O61" s="409" t="str">
        <f>+IF('8 Mapa Riesgo, Plan Acción'!T63="","",'8 Mapa Riesgo, Plan Acción'!T63)</f>
        <v/>
      </c>
      <c r="P61" s="409" t="str">
        <f>+IF('8 Mapa Riesgo, Plan Acción'!U63="","",'8 Mapa Riesgo, Plan Acción'!U63)</f>
        <v/>
      </c>
      <c r="Q61" s="359" t="str">
        <f>+IF('8 Mapa Riesgo, Plan Acción'!V63="","",'8 Mapa Riesgo, Plan Acción'!V63)</f>
        <v/>
      </c>
      <c r="R61" s="359" t="str">
        <f>+IF('8 Mapa Riesgo, Plan Acción'!W63="","",'8 Mapa Riesgo, Plan Acción'!W63)</f>
        <v/>
      </c>
      <c r="U61" s="225"/>
      <c r="V61" s="225"/>
      <c r="W61" s="225"/>
      <c r="X61" s="225"/>
      <c r="Y61" s="225"/>
      <c r="Z61" s="225"/>
    </row>
    <row r="62" spans="1:26" s="230" customFormat="1" hidden="1" x14ac:dyDescent="0.25">
      <c r="A62" s="773"/>
      <c r="B62" s="770"/>
      <c r="C62" s="771"/>
      <c r="D62" s="770"/>
      <c r="E62" s="761"/>
      <c r="F62" s="764"/>
      <c r="G62" s="767"/>
      <c r="H62" s="407" t="str">
        <f>+IF('8 Mapa Riesgo, Plan Acción'!M64="","",'8 Mapa Riesgo, Plan Acción'!M64)</f>
        <v/>
      </c>
      <c r="I62" s="408" t="str">
        <f>+IF('8 Mapa Riesgo, Plan Acción'!N64="","",'8 Mapa Riesgo, Plan Acción'!N64)</f>
        <v/>
      </c>
      <c r="J62" s="409" t="str">
        <f>+IF('8 Mapa Riesgo, Plan Acción'!O64="","",'8 Mapa Riesgo, Plan Acción'!O64)</f>
        <v/>
      </c>
      <c r="K62" s="409" t="str">
        <f>+IF('8 Mapa Riesgo, Plan Acción'!P64="","",'8 Mapa Riesgo, Plan Acción'!P64)</f>
        <v/>
      </c>
      <c r="L62" s="410" t="str">
        <f>+IF('8 Mapa Riesgo, Plan Acción'!Q64="","",'8 Mapa Riesgo, Plan Acción'!Q64)</f>
        <v/>
      </c>
      <c r="M62" s="411" t="str">
        <f>+IF('8 Mapa Riesgo, Plan Acción'!R64="","",'8 Mapa Riesgo, Plan Acción'!R64)</f>
        <v/>
      </c>
      <c r="N62" s="412" t="str">
        <f>+IF('8 Mapa Riesgo, Plan Acción'!S64="","",'8 Mapa Riesgo, Plan Acción'!S64)</f>
        <v/>
      </c>
      <c r="O62" s="409" t="str">
        <f>+IF('8 Mapa Riesgo, Plan Acción'!T64="","",'8 Mapa Riesgo, Plan Acción'!T64)</f>
        <v/>
      </c>
      <c r="P62" s="409" t="str">
        <f>+IF('8 Mapa Riesgo, Plan Acción'!U64="","",'8 Mapa Riesgo, Plan Acción'!U64)</f>
        <v/>
      </c>
      <c r="Q62" s="359" t="str">
        <f>+IF('8 Mapa Riesgo, Plan Acción'!V64="","",'8 Mapa Riesgo, Plan Acción'!V64)</f>
        <v/>
      </c>
      <c r="R62" s="359" t="str">
        <f>+IF('8 Mapa Riesgo, Plan Acción'!W64="","",'8 Mapa Riesgo, Plan Acción'!W64)</f>
        <v/>
      </c>
      <c r="U62" s="225"/>
      <c r="V62" s="225"/>
      <c r="W62" s="225"/>
      <c r="X62" s="225"/>
      <c r="Y62" s="225"/>
      <c r="Z62" s="225"/>
    </row>
    <row r="63" spans="1:26" s="230" customFormat="1" hidden="1" x14ac:dyDescent="0.25">
      <c r="A63" s="773"/>
      <c r="B63" s="770"/>
      <c r="C63" s="771"/>
      <c r="D63" s="770"/>
      <c r="E63" s="761"/>
      <c r="F63" s="764"/>
      <c r="G63" s="767"/>
      <c r="H63" s="407" t="str">
        <f>+IF('8 Mapa Riesgo, Plan Acción'!M65="","",'8 Mapa Riesgo, Plan Acción'!M65)</f>
        <v/>
      </c>
      <c r="I63" s="408" t="str">
        <f>+IF('8 Mapa Riesgo, Plan Acción'!N65="","",'8 Mapa Riesgo, Plan Acción'!N65)</f>
        <v/>
      </c>
      <c r="J63" s="409" t="str">
        <f>+IF('8 Mapa Riesgo, Plan Acción'!O65="","",'8 Mapa Riesgo, Plan Acción'!O65)</f>
        <v/>
      </c>
      <c r="K63" s="409" t="str">
        <f>+IF('8 Mapa Riesgo, Plan Acción'!P65="","",'8 Mapa Riesgo, Plan Acción'!P65)</f>
        <v/>
      </c>
      <c r="L63" s="410" t="str">
        <f>+IF('8 Mapa Riesgo, Plan Acción'!Q65="","",'8 Mapa Riesgo, Plan Acción'!Q65)</f>
        <v/>
      </c>
      <c r="M63" s="411" t="str">
        <f>+IF('8 Mapa Riesgo, Plan Acción'!R65="","",'8 Mapa Riesgo, Plan Acción'!R65)</f>
        <v/>
      </c>
      <c r="N63" s="412" t="str">
        <f>+IF('8 Mapa Riesgo, Plan Acción'!S65="","",'8 Mapa Riesgo, Plan Acción'!S65)</f>
        <v/>
      </c>
      <c r="O63" s="409" t="str">
        <f>+IF('8 Mapa Riesgo, Plan Acción'!T65="","",'8 Mapa Riesgo, Plan Acción'!T65)</f>
        <v/>
      </c>
      <c r="P63" s="409" t="str">
        <f>+IF('8 Mapa Riesgo, Plan Acción'!U65="","",'8 Mapa Riesgo, Plan Acción'!U65)</f>
        <v/>
      </c>
      <c r="Q63" s="359" t="str">
        <f>+IF('8 Mapa Riesgo, Plan Acción'!V65="","",'8 Mapa Riesgo, Plan Acción'!V65)</f>
        <v/>
      </c>
      <c r="R63" s="359" t="str">
        <f>+IF('8 Mapa Riesgo, Plan Acción'!W65="","",'8 Mapa Riesgo, Plan Acción'!W65)</f>
        <v/>
      </c>
      <c r="U63" s="225"/>
      <c r="V63" s="225"/>
      <c r="W63" s="225"/>
      <c r="X63" s="225"/>
      <c r="Y63" s="225"/>
      <c r="Z63" s="225"/>
    </row>
    <row r="64" spans="1:26" s="230" customFormat="1" hidden="1" x14ac:dyDescent="0.25">
      <c r="A64" s="773"/>
      <c r="B64" s="770"/>
      <c r="C64" s="771" t="s">
        <v>217</v>
      </c>
      <c r="D64" s="770" t="str">
        <f>+IF('5 Valoración Control'!G66="","",'5 Valoración Control'!G66)</f>
        <v/>
      </c>
      <c r="E64" s="761"/>
      <c r="F64" s="764"/>
      <c r="G64" s="767"/>
      <c r="H64" s="407" t="str">
        <f>+IF('8 Mapa Riesgo, Plan Acción'!M66="","",'8 Mapa Riesgo, Plan Acción'!M66)</f>
        <v/>
      </c>
      <c r="I64" s="408" t="str">
        <f>+IF('8 Mapa Riesgo, Plan Acción'!N66="","",'8 Mapa Riesgo, Plan Acción'!N66)</f>
        <v/>
      </c>
      <c r="J64" s="409" t="str">
        <f>+IF('8 Mapa Riesgo, Plan Acción'!O66="","",'8 Mapa Riesgo, Plan Acción'!O66)</f>
        <v/>
      </c>
      <c r="K64" s="409" t="str">
        <f>+IF('8 Mapa Riesgo, Plan Acción'!P66="","",'8 Mapa Riesgo, Plan Acción'!P66)</f>
        <v/>
      </c>
      <c r="L64" s="410" t="str">
        <f>+IF('8 Mapa Riesgo, Plan Acción'!Q66="","",'8 Mapa Riesgo, Plan Acción'!Q66)</f>
        <v/>
      </c>
      <c r="M64" s="411" t="str">
        <f>+IF('8 Mapa Riesgo, Plan Acción'!R66="","",'8 Mapa Riesgo, Plan Acción'!R66)</f>
        <v/>
      </c>
      <c r="N64" s="412" t="str">
        <f>+IF('8 Mapa Riesgo, Plan Acción'!S66="","",'8 Mapa Riesgo, Plan Acción'!S66)</f>
        <v/>
      </c>
      <c r="O64" s="409" t="str">
        <f>+IF('8 Mapa Riesgo, Plan Acción'!T66="","",'8 Mapa Riesgo, Plan Acción'!T66)</f>
        <v/>
      </c>
      <c r="P64" s="409" t="str">
        <f>+IF('8 Mapa Riesgo, Plan Acción'!U66="","",'8 Mapa Riesgo, Plan Acción'!U66)</f>
        <v/>
      </c>
      <c r="Q64" s="359" t="str">
        <f>+IF('8 Mapa Riesgo, Plan Acción'!V66="","",'8 Mapa Riesgo, Plan Acción'!V66)</f>
        <v/>
      </c>
      <c r="R64" s="359" t="str">
        <f>+IF('8 Mapa Riesgo, Plan Acción'!W66="","",'8 Mapa Riesgo, Plan Acción'!W66)</f>
        <v/>
      </c>
      <c r="U64" s="225"/>
      <c r="V64" s="225"/>
      <c r="W64" s="225"/>
      <c r="X64" s="225"/>
      <c r="Y64" s="225"/>
      <c r="Z64" s="225"/>
    </row>
    <row r="65" spans="1:26" s="230" customFormat="1" hidden="1" x14ac:dyDescent="0.25">
      <c r="A65" s="773"/>
      <c r="B65" s="770"/>
      <c r="C65" s="771"/>
      <c r="D65" s="770"/>
      <c r="E65" s="761"/>
      <c r="F65" s="764"/>
      <c r="G65" s="767"/>
      <c r="H65" s="407" t="str">
        <f>+IF('8 Mapa Riesgo, Plan Acción'!M67="","",'8 Mapa Riesgo, Plan Acción'!M67)</f>
        <v/>
      </c>
      <c r="I65" s="408" t="str">
        <f>+IF('8 Mapa Riesgo, Plan Acción'!N67="","",'8 Mapa Riesgo, Plan Acción'!N67)</f>
        <v/>
      </c>
      <c r="J65" s="409" t="str">
        <f>+IF('8 Mapa Riesgo, Plan Acción'!O67="","",'8 Mapa Riesgo, Plan Acción'!O67)</f>
        <v/>
      </c>
      <c r="K65" s="409" t="str">
        <f>+IF('8 Mapa Riesgo, Plan Acción'!P67="","",'8 Mapa Riesgo, Plan Acción'!P67)</f>
        <v/>
      </c>
      <c r="L65" s="410" t="str">
        <f>+IF('8 Mapa Riesgo, Plan Acción'!Q67="","",'8 Mapa Riesgo, Plan Acción'!Q67)</f>
        <v/>
      </c>
      <c r="M65" s="411" t="str">
        <f>+IF('8 Mapa Riesgo, Plan Acción'!R67="","",'8 Mapa Riesgo, Plan Acción'!R67)</f>
        <v/>
      </c>
      <c r="N65" s="412" t="str">
        <f>+IF('8 Mapa Riesgo, Plan Acción'!S67="","",'8 Mapa Riesgo, Plan Acción'!S67)</f>
        <v/>
      </c>
      <c r="O65" s="409" t="str">
        <f>+IF('8 Mapa Riesgo, Plan Acción'!T67="","",'8 Mapa Riesgo, Plan Acción'!T67)</f>
        <v/>
      </c>
      <c r="P65" s="409" t="str">
        <f>+IF('8 Mapa Riesgo, Plan Acción'!U67="","",'8 Mapa Riesgo, Plan Acción'!U67)</f>
        <v/>
      </c>
      <c r="Q65" s="359" t="str">
        <f>+IF('8 Mapa Riesgo, Plan Acción'!V67="","",'8 Mapa Riesgo, Plan Acción'!V67)</f>
        <v/>
      </c>
      <c r="R65" s="359" t="str">
        <f>+IF('8 Mapa Riesgo, Plan Acción'!W67="","",'8 Mapa Riesgo, Plan Acción'!W67)</f>
        <v/>
      </c>
      <c r="U65" s="225"/>
      <c r="V65" s="225"/>
      <c r="W65" s="225"/>
      <c r="X65" s="225"/>
      <c r="Y65" s="225"/>
      <c r="Z65" s="225"/>
    </row>
    <row r="66" spans="1:26" s="230" customFormat="1" hidden="1" x14ac:dyDescent="0.25">
      <c r="A66" s="773"/>
      <c r="B66" s="770"/>
      <c r="C66" s="771"/>
      <c r="D66" s="770"/>
      <c r="E66" s="761"/>
      <c r="F66" s="764"/>
      <c r="G66" s="767"/>
      <c r="H66" s="407" t="str">
        <f>+IF('8 Mapa Riesgo, Plan Acción'!M68="","",'8 Mapa Riesgo, Plan Acción'!M68)</f>
        <v/>
      </c>
      <c r="I66" s="408" t="str">
        <f>+IF('8 Mapa Riesgo, Plan Acción'!N68="","",'8 Mapa Riesgo, Plan Acción'!N68)</f>
        <v/>
      </c>
      <c r="J66" s="409" t="str">
        <f>+IF('8 Mapa Riesgo, Plan Acción'!O68="","",'8 Mapa Riesgo, Plan Acción'!O68)</f>
        <v/>
      </c>
      <c r="K66" s="409" t="str">
        <f>+IF('8 Mapa Riesgo, Plan Acción'!P68="","",'8 Mapa Riesgo, Plan Acción'!P68)</f>
        <v/>
      </c>
      <c r="L66" s="410" t="str">
        <f>+IF('8 Mapa Riesgo, Plan Acción'!Q68="","",'8 Mapa Riesgo, Plan Acción'!Q68)</f>
        <v/>
      </c>
      <c r="M66" s="411" t="str">
        <f>+IF('8 Mapa Riesgo, Plan Acción'!R68="","",'8 Mapa Riesgo, Plan Acción'!R68)</f>
        <v/>
      </c>
      <c r="N66" s="412" t="str">
        <f>+IF('8 Mapa Riesgo, Plan Acción'!S68="","",'8 Mapa Riesgo, Plan Acción'!S68)</f>
        <v/>
      </c>
      <c r="O66" s="409" t="str">
        <f>+IF('8 Mapa Riesgo, Plan Acción'!T68="","",'8 Mapa Riesgo, Plan Acción'!T68)</f>
        <v/>
      </c>
      <c r="P66" s="409" t="str">
        <f>+IF('8 Mapa Riesgo, Plan Acción'!U68="","",'8 Mapa Riesgo, Plan Acción'!U68)</f>
        <v/>
      </c>
      <c r="Q66" s="359" t="str">
        <f>+IF('8 Mapa Riesgo, Plan Acción'!V68="","",'8 Mapa Riesgo, Plan Acción'!V68)</f>
        <v/>
      </c>
      <c r="R66" s="359" t="str">
        <f>+IF('8 Mapa Riesgo, Plan Acción'!W68="","",'8 Mapa Riesgo, Plan Acción'!W68)</f>
        <v/>
      </c>
      <c r="U66" s="225"/>
      <c r="V66" s="225"/>
      <c r="W66" s="225"/>
      <c r="X66" s="225"/>
      <c r="Y66" s="225"/>
      <c r="Z66" s="225"/>
    </row>
    <row r="67" spans="1:26" s="230" customFormat="1" hidden="1" x14ac:dyDescent="0.25">
      <c r="A67" s="773"/>
      <c r="B67" s="770"/>
      <c r="C67" s="771" t="s">
        <v>218</v>
      </c>
      <c r="D67" s="770" t="str">
        <f>+IF('5 Valoración Control'!G69="","",'5 Valoración Control'!G69)</f>
        <v/>
      </c>
      <c r="E67" s="761"/>
      <c r="F67" s="764"/>
      <c r="G67" s="767"/>
      <c r="H67" s="407" t="str">
        <f>+IF('8 Mapa Riesgo, Plan Acción'!M69="","",'8 Mapa Riesgo, Plan Acción'!M69)</f>
        <v/>
      </c>
      <c r="I67" s="408" t="str">
        <f>+IF('8 Mapa Riesgo, Plan Acción'!N69="","",'8 Mapa Riesgo, Plan Acción'!N69)</f>
        <v/>
      </c>
      <c r="J67" s="409" t="str">
        <f>+IF('8 Mapa Riesgo, Plan Acción'!O69="","",'8 Mapa Riesgo, Plan Acción'!O69)</f>
        <v/>
      </c>
      <c r="K67" s="409" t="str">
        <f>+IF('8 Mapa Riesgo, Plan Acción'!P69="","",'8 Mapa Riesgo, Plan Acción'!P69)</f>
        <v/>
      </c>
      <c r="L67" s="410" t="str">
        <f>+IF('8 Mapa Riesgo, Plan Acción'!Q69="","",'8 Mapa Riesgo, Plan Acción'!Q69)</f>
        <v/>
      </c>
      <c r="M67" s="411" t="str">
        <f>+IF('8 Mapa Riesgo, Plan Acción'!R69="","",'8 Mapa Riesgo, Plan Acción'!R69)</f>
        <v/>
      </c>
      <c r="N67" s="412" t="str">
        <f>+IF('8 Mapa Riesgo, Plan Acción'!S69="","",'8 Mapa Riesgo, Plan Acción'!S69)</f>
        <v/>
      </c>
      <c r="O67" s="409" t="str">
        <f>+IF('8 Mapa Riesgo, Plan Acción'!T69="","",'8 Mapa Riesgo, Plan Acción'!T69)</f>
        <v/>
      </c>
      <c r="P67" s="409" t="str">
        <f>+IF('8 Mapa Riesgo, Plan Acción'!U69="","",'8 Mapa Riesgo, Plan Acción'!U69)</f>
        <v/>
      </c>
      <c r="Q67" s="359" t="str">
        <f>+IF('8 Mapa Riesgo, Plan Acción'!V69="","",'8 Mapa Riesgo, Plan Acción'!V69)</f>
        <v/>
      </c>
      <c r="R67" s="359" t="str">
        <f>+IF('8 Mapa Riesgo, Plan Acción'!W69="","",'8 Mapa Riesgo, Plan Acción'!W69)</f>
        <v/>
      </c>
      <c r="U67" s="225"/>
      <c r="V67" s="225"/>
      <c r="W67" s="225"/>
      <c r="X67" s="225"/>
      <c r="Y67" s="225"/>
      <c r="Z67" s="225"/>
    </row>
    <row r="68" spans="1:26" s="230" customFormat="1" hidden="1" x14ac:dyDescent="0.25">
      <c r="A68" s="773"/>
      <c r="B68" s="770"/>
      <c r="C68" s="771"/>
      <c r="D68" s="770"/>
      <c r="E68" s="761"/>
      <c r="F68" s="764"/>
      <c r="G68" s="767"/>
      <c r="H68" s="407" t="str">
        <f>+IF('8 Mapa Riesgo, Plan Acción'!M70="","",'8 Mapa Riesgo, Plan Acción'!M70)</f>
        <v/>
      </c>
      <c r="I68" s="408" t="str">
        <f>+IF('8 Mapa Riesgo, Plan Acción'!N70="","",'8 Mapa Riesgo, Plan Acción'!N70)</f>
        <v/>
      </c>
      <c r="J68" s="409" t="str">
        <f>+IF('8 Mapa Riesgo, Plan Acción'!O70="","",'8 Mapa Riesgo, Plan Acción'!O70)</f>
        <v/>
      </c>
      <c r="K68" s="409" t="str">
        <f>+IF('8 Mapa Riesgo, Plan Acción'!P70="","",'8 Mapa Riesgo, Plan Acción'!P70)</f>
        <v/>
      </c>
      <c r="L68" s="410" t="str">
        <f>+IF('8 Mapa Riesgo, Plan Acción'!Q70="","",'8 Mapa Riesgo, Plan Acción'!Q70)</f>
        <v/>
      </c>
      <c r="M68" s="411" t="str">
        <f>+IF('8 Mapa Riesgo, Plan Acción'!R70="","",'8 Mapa Riesgo, Plan Acción'!R70)</f>
        <v/>
      </c>
      <c r="N68" s="412" t="str">
        <f>+IF('8 Mapa Riesgo, Plan Acción'!S70="","",'8 Mapa Riesgo, Plan Acción'!S70)</f>
        <v/>
      </c>
      <c r="O68" s="409" t="str">
        <f>+IF('8 Mapa Riesgo, Plan Acción'!T70="","",'8 Mapa Riesgo, Plan Acción'!T70)</f>
        <v/>
      </c>
      <c r="P68" s="409" t="str">
        <f>+IF('8 Mapa Riesgo, Plan Acción'!U70="","",'8 Mapa Riesgo, Plan Acción'!U70)</f>
        <v/>
      </c>
      <c r="Q68" s="359" t="str">
        <f>+IF('8 Mapa Riesgo, Plan Acción'!V70="","",'8 Mapa Riesgo, Plan Acción'!V70)</f>
        <v/>
      </c>
      <c r="R68" s="359" t="str">
        <f>+IF('8 Mapa Riesgo, Plan Acción'!W70="","",'8 Mapa Riesgo, Plan Acción'!W70)</f>
        <v/>
      </c>
      <c r="U68" s="225"/>
      <c r="V68" s="225"/>
      <c r="W68" s="225"/>
      <c r="X68" s="225"/>
      <c r="Y68" s="225"/>
      <c r="Z68" s="225"/>
    </row>
    <row r="69" spans="1:26" s="230" customFormat="1" ht="16.5" hidden="1" thickBot="1" x14ac:dyDescent="0.3">
      <c r="A69" s="774"/>
      <c r="B69" s="775"/>
      <c r="C69" s="777"/>
      <c r="D69" s="775"/>
      <c r="E69" s="762"/>
      <c r="F69" s="765"/>
      <c r="G69" s="768"/>
      <c r="H69" s="414" t="str">
        <f>+IF('8 Mapa Riesgo, Plan Acción'!M71="","",'8 Mapa Riesgo, Plan Acción'!M71)</f>
        <v/>
      </c>
      <c r="I69" s="415" t="str">
        <f>+IF('8 Mapa Riesgo, Plan Acción'!N71="","",'8 Mapa Riesgo, Plan Acción'!N71)</f>
        <v/>
      </c>
      <c r="J69" s="416" t="str">
        <f>+IF('8 Mapa Riesgo, Plan Acción'!O71="","",'8 Mapa Riesgo, Plan Acción'!O71)</f>
        <v/>
      </c>
      <c r="K69" s="416" t="str">
        <f>+IF('8 Mapa Riesgo, Plan Acción'!P71="","",'8 Mapa Riesgo, Plan Acción'!P71)</f>
        <v/>
      </c>
      <c r="L69" s="417" t="str">
        <f>+IF('8 Mapa Riesgo, Plan Acción'!Q71="","",'8 Mapa Riesgo, Plan Acción'!Q71)</f>
        <v/>
      </c>
      <c r="M69" s="418" t="str">
        <f>+IF('8 Mapa Riesgo, Plan Acción'!R71="","",'8 Mapa Riesgo, Plan Acción'!R71)</f>
        <v/>
      </c>
      <c r="N69" s="419" t="str">
        <f>+IF('8 Mapa Riesgo, Plan Acción'!S71="","",'8 Mapa Riesgo, Plan Acción'!S71)</f>
        <v/>
      </c>
      <c r="O69" s="416" t="str">
        <f>+IF('8 Mapa Riesgo, Plan Acción'!T71="","",'8 Mapa Riesgo, Plan Acción'!T71)</f>
        <v/>
      </c>
      <c r="P69" s="416" t="str">
        <f>+IF('8 Mapa Riesgo, Plan Acción'!U71="","",'8 Mapa Riesgo, Plan Acción'!U71)</f>
        <v/>
      </c>
      <c r="Q69" s="361" t="str">
        <f>+IF('8 Mapa Riesgo, Plan Acción'!V71="","",'8 Mapa Riesgo, Plan Acción'!V71)</f>
        <v/>
      </c>
      <c r="R69" s="361" t="str">
        <f>+IF('8 Mapa Riesgo, Plan Acción'!W71="","",'8 Mapa Riesgo, Plan Acción'!W71)</f>
        <v/>
      </c>
      <c r="U69" s="225"/>
      <c r="V69" s="225"/>
      <c r="W69" s="225"/>
      <c r="X69" s="225"/>
      <c r="Y69" s="225"/>
      <c r="Z69" s="225"/>
    </row>
    <row r="70" spans="1:26" s="230" customFormat="1" hidden="1" x14ac:dyDescent="0.25">
      <c r="A70" s="772" t="str">
        <f>'1 Contexto e Identificación'!$A$15</f>
        <v>R5</v>
      </c>
      <c r="B70" s="769" t="str">
        <f>+'1 Contexto e Identificación'!$E$15</f>
        <v xml:space="preserve">  </v>
      </c>
      <c r="C70" s="776" t="s">
        <v>211</v>
      </c>
      <c r="D70" s="769" t="str">
        <f>+IF('5 Valoración Control'!G72="","",'5 Valoración Control'!G72)</f>
        <v/>
      </c>
      <c r="E70" s="760" t="str">
        <f>+'6 Mapa Calor Residual'!$C$16</f>
        <v/>
      </c>
      <c r="F70" s="763" t="str">
        <f>+'6 Mapa Calor Residual'!$D$16</f>
        <v/>
      </c>
      <c r="G70" s="766" t="str">
        <f>+'6 Mapa Calor Residual'!$E$16</f>
        <v/>
      </c>
      <c r="H70" s="420" t="str">
        <f>+IF('8 Mapa Riesgo, Plan Acción'!M72="","",'8 Mapa Riesgo, Plan Acción'!M72)</f>
        <v/>
      </c>
      <c r="I70" s="421" t="str">
        <f>+IF('8 Mapa Riesgo, Plan Acción'!N72="","",'8 Mapa Riesgo, Plan Acción'!N72)</f>
        <v/>
      </c>
      <c r="J70" s="422" t="str">
        <f>+IF('8 Mapa Riesgo, Plan Acción'!O72="","",'8 Mapa Riesgo, Plan Acción'!O72)</f>
        <v/>
      </c>
      <c r="K70" s="422" t="str">
        <f>+IF('8 Mapa Riesgo, Plan Acción'!P72="","",'8 Mapa Riesgo, Plan Acción'!P72)</f>
        <v/>
      </c>
      <c r="L70" s="423" t="str">
        <f>+IF('8 Mapa Riesgo, Plan Acción'!Q72="","",'8 Mapa Riesgo, Plan Acción'!Q72)</f>
        <v/>
      </c>
      <c r="M70" s="424" t="str">
        <f>+IF('8 Mapa Riesgo, Plan Acción'!R72="","",'8 Mapa Riesgo, Plan Acción'!R72)</f>
        <v/>
      </c>
      <c r="N70" s="425" t="str">
        <f>+IF('8 Mapa Riesgo, Plan Acción'!S72="","",'8 Mapa Riesgo, Plan Acción'!S72)</f>
        <v/>
      </c>
      <c r="O70" s="422" t="str">
        <f>+IF('8 Mapa Riesgo, Plan Acción'!T72="","",'8 Mapa Riesgo, Plan Acción'!T72)</f>
        <v/>
      </c>
      <c r="P70" s="422" t="str">
        <f>+IF('8 Mapa Riesgo, Plan Acción'!U72="","",'8 Mapa Riesgo, Plan Acción'!U72)</f>
        <v/>
      </c>
      <c r="Q70" s="426" t="str">
        <f>+IF('8 Mapa Riesgo, Plan Acción'!V72="","",'8 Mapa Riesgo, Plan Acción'!V72)</f>
        <v/>
      </c>
      <c r="R70" s="426" t="str">
        <f>+IF('8 Mapa Riesgo, Plan Acción'!W72="","",'8 Mapa Riesgo, Plan Acción'!W72)</f>
        <v/>
      </c>
      <c r="U70" s="225"/>
      <c r="V70" s="225"/>
      <c r="W70" s="225"/>
      <c r="X70" s="225"/>
      <c r="Y70" s="225"/>
      <c r="Z70" s="225"/>
    </row>
    <row r="71" spans="1:26" s="230" customFormat="1" hidden="1" x14ac:dyDescent="0.25">
      <c r="A71" s="773"/>
      <c r="B71" s="770"/>
      <c r="C71" s="771"/>
      <c r="D71" s="770"/>
      <c r="E71" s="761"/>
      <c r="F71" s="764"/>
      <c r="G71" s="767"/>
      <c r="H71" s="407" t="str">
        <f>+IF('8 Mapa Riesgo, Plan Acción'!M73="","",'8 Mapa Riesgo, Plan Acción'!M73)</f>
        <v/>
      </c>
      <c r="I71" s="408" t="str">
        <f>+IF('8 Mapa Riesgo, Plan Acción'!N73="","",'8 Mapa Riesgo, Plan Acción'!N73)</f>
        <v/>
      </c>
      <c r="J71" s="409" t="str">
        <f>+IF('8 Mapa Riesgo, Plan Acción'!O73="","",'8 Mapa Riesgo, Plan Acción'!O73)</f>
        <v/>
      </c>
      <c r="K71" s="409" t="str">
        <f>+IF('8 Mapa Riesgo, Plan Acción'!P73="","",'8 Mapa Riesgo, Plan Acción'!P73)</f>
        <v/>
      </c>
      <c r="L71" s="410" t="str">
        <f>+IF('8 Mapa Riesgo, Plan Acción'!Q73="","",'8 Mapa Riesgo, Plan Acción'!Q73)</f>
        <v/>
      </c>
      <c r="M71" s="411" t="str">
        <f>+IF('8 Mapa Riesgo, Plan Acción'!R73="","",'8 Mapa Riesgo, Plan Acción'!R73)</f>
        <v/>
      </c>
      <c r="N71" s="412" t="str">
        <f>+IF('8 Mapa Riesgo, Plan Acción'!S73="","",'8 Mapa Riesgo, Plan Acción'!S73)</f>
        <v/>
      </c>
      <c r="O71" s="409" t="str">
        <f>+IF('8 Mapa Riesgo, Plan Acción'!T73="","",'8 Mapa Riesgo, Plan Acción'!T73)</f>
        <v/>
      </c>
      <c r="P71" s="409" t="str">
        <f>+IF('8 Mapa Riesgo, Plan Acción'!U73="","",'8 Mapa Riesgo, Plan Acción'!U73)</f>
        <v/>
      </c>
      <c r="Q71" s="359" t="str">
        <f>+IF('8 Mapa Riesgo, Plan Acción'!V73="","",'8 Mapa Riesgo, Plan Acción'!V73)</f>
        <v/>
      </c>
      <c r="R71" s="359" t="str">
        <f>+IF('8 Mapa Riesgo, Plan Acción'!W73="","",'8 Mapa Riesgo, Plan Acción'!W73)</f>
        <v/>
      </c>
      <c r="U71" s="225"/>
      <c r="V71" s="225"/>
      <c r="W71" s="225"/>
      <c r="X71" s="225"/>
      <c r="Y71" s="225"/>
      <c r="Z71" s="225"/>
    </row>
    <row r="72" spans="1:26" s="230" customFormat="1" hidden="1" x14ac:dyDescent="0.25">
      <c r="A72" s="773"/>
      <c r="B72" s="770"/>
      <c r="C72" s="771"/>
      <c r="D72" s="770"/>
      <c r="E72" s="761"/>
      <c r="F72" s="764"/>
      <c r="G72" s="767"/>
      <c r="H72" s="407" t="str">
        <f>+IF('8 Mapa Riesgo, Plan Acción'!M74="","",'8 Mapa Riesgo, Plan Acción'!M74)</f>
        <v/>
      </c>
      <c r="I72" s="408" t="str">
        <f>+IF('8 Mapa Riesgo, Plan Acción'!N74="","",'8 Mapa Riesgo, Plan Acción'!N74)</f>
        <v/>
      </c>
      <c r="J72" s="409" t="str">
        <f>+IF('8 Mapa Riesgo, Plan Acción'!O74="","",'8 Mapa Riesgo, Plan Acción'!O74)</f>
        <v/>
      </c>
      <c r="K72" s="409" t="str">
        <f>+IF('8 Mapa Riesgo, Plan Acción'!P74="","",'8 Mapa Riesgo, Plan Acción'!P74)</f>
        <v/>
      </c>
      <c r="L72" s="410" t="str">
        <f>+IF('8 Mapa Riesgo, Plan Acción'!Q74="","",'8 Mapa Riesgo, Plan Acción'!Q74)</f>
        <v/>
      </c>
      <c r="M72" s="411" t="str">
        <f>+IF('8 Mapa Riesgo, Plan Acción'!R74="","",'8 Mapa Riesgo, Plan Acción'!R74)</f>
        <v/>
      </c>
      <c r="N72" s="412" t="str">
        <f>+IF('8 Mapa Riesgo, Plan Acción'!S74="","",'8 Mapa Riesgo, Plan Acción'!S74)</f>
        <v/>
      </c>
      <c r="O72" s="409" t="str">
        <f>+IF('8 Mapa Riesgo, Plan Acción'!T74="","",'8 Mapa Riesgo, Plan Acción'!T74)</f>
        <v/>
      </c>
      <c r="P72" s="409" t="str">
        <f>+IF('8 Mapa Riesgo, Plan Acción'!U74="","",'8 Mapa Riesgo, Plan Acción'!U74)</f>
        <v/>
      </c>
      <c r="Q72" s="359" t="str">
        <f>+IF('8 Mapa Riesgo, Plan Acción'!V74="","",'8 Mapa Riesgo, Plan Acción'!V74)</f>
        <v/>
      </c>
      <c r="R72" s="359" t="str">
        <f>+IF('8 Mapa Riesgo, Plan Acción'!W74="","",'8 Mapa Riesgo, Plan Acción'!W74)</f>
        <v/>
      </c>
      <c r="U72" s="225"/>
      <c r="V72" s="225"/>
      <c r="W72" s="225"/>
      <c r="X72" s="225"/>
      <c r="Y72" s="225"/>
      <c r="Z72" s="225"/>
    </row>
    <row r="73" spans="1:26" s="230" customFormat="1" hidden="1" x14ac:dyDescent="0.25">
      <c r="A73" s="773"/>
      <c r="B73" s="770"/>
      <c r="C73" s="771" t="s">
        <v>215</v>
      </c>
      <c r="D73" s="770" t="str">
        <f>+IF('5 Valoración Control'!G75="","",'5 Valoración Control'!G75)</f>
        <v/>
      </c>
      <c r="E73" s="761"/>
      <c r="F73" s="764"/>
      <c r="G73" s="767"/>
      <c r="H73" s="407" t="str">
        <f>+IF('8 Mapa Riesgo, Plan Acción'!M75="","",'8 Mapa Riesgo, Plan Acción'!M75)</f>
        <v/>
      </c>
      <c r="I73" s="408" t="str">
        <f>+IF('8 Mapa Riesgo, Plan Acción'!N75="","",'8 Mapa Riesgo, Plan Acción'!N75)</f>
        <v/>
      </c>
      <c r="J73" s="409" t="str">
        <f>+IF('8 Mapa Riesgo, Plan Acción'!O75="","",'8 Mapa Riesgo, Plan Acción'!O75)</f>
        <v/>
      </c>
      <c r="K73" s="409" t="str">
        <f>+IF('8 Mapa Riesgo, Plan Acción'!P75="","",'8 Mapa Riesgo, Plan Acción'!P75)</f>
        <v/>
      </c>
      <c r="L73" s="410" t="str">
        <f>+IF('8 Mapa Riesgo, Plan Acción'!Q75="","",'8 Mapa Riesgo, Plan Acción'!Q75)</f>
        <v/>
      </c>
      <c r="M73" s="411" t="str">
        <f>+IF('8 Mapa Riesgo, Plan Acción'!R75="","",'8 Mapa Riesgo, Plan Acción'!R75)</f>
        <v/>
      </c>
      <c r="N73" s="412" t="str">
        <f>+IF('8 Mapa Riesgo, Plan Acción'!S75="","",'8 Mapa Riesgo, Plan Acción'!S75)</f>
        <v/>
      </c>
      <c r="O73" s="409" t="str">
        <f>+IF('8 Mapa Riesgo, Plan Acción'!T75="","",'8 Mapa Riesgo, Plan Acción'!T75)</f>
        <v/>
      </c>
      <c r="P73" s="409" t="str">
        <f>+IF('8 Mapa Riesgo, Plan Acción'!U75="","",'8 Mapa Riesgo, Plan Acción'!U75)</f>
        <v/>
      </c>
      <c r="Q73" s="359" t="str">
        <f>+IF('8 Mapa Riesgo, Plan Acción'!V75="","",'8 Mapa Riesgo, Plan Acción'!V75)</f>
        <v/>
      </c>
      <c r="R73" s="359" t="str">
        <f>+IF('8 Mapa Riesgo, Plan Acción'!W75="","",'8 Mapa Riesgo, Plan Acción'!W75)</f>
        <v/>
      </c>
      <c r="U73" s="225"/>
      <c r="V73" s="225"/>
      <c r="W73" s="225"/>
      <c r="X73" s="225"/>
      <c r="Y73" s="225"/>
      <c r="Z73" s="225"/>
    </row>
    <row r="74" spans="1:26" s="230" customFormat="1" hidden="1" x14ac:dyDescent="0.25">
      <c r="A74" s="773"/>
      <c r="B74" s="770"/>
      <c r="C74" s="771"/>
      <c r="D74" s="770"/>
      <c r="E74" s="761"/>
      <c r="F74" s="764"/>
      <c r="G74" s="767"/>
      <c r="H74" s="407" t="str">
        <f>+IF('8 Mapa Riesgo, Plan Acción'!M76="","",'8 Mapa Riesgo, Plan Acción'!M76)</f>
        <v/>
      </c>
      <c r="I74" s="408" t="str">
        <f>+IF('8 Mapa Riesgo, Plan Acción'!N76="","",'8 Mapa Riesgo, Plan Acción'!N76)</f>
        <v/>
      </c>
      <c r="J74" s="409" t="str">
        <f>+IF('8 Mapa Riesgo, Plan Acción'!O76="","",'8 Mapa Riesgo, Plan Acción'!O76)</f>
        <v/>
      </c>
      <c r="K74" s="409" t="str">
        <f>+IF('8 Mapa Riesgo, Plan Acción'!P76="","",'8 Mapa Riesgo, Plan Acción'!P76)</f>
        <v/>
      </c>
      <c r="L74" s="410" t="str">
        <f>+IF('8 Mapa Riesgo, Plan Acción'!Q76="","",'8 Mapa Riesgo, Plan Acción'!Q76)</f>
        <v/>
      </c>
      <c r="M74" s="411" t="str">
        <f>+IF('8 Mapa Riesgo, Plan Acción'!R76="","",'8 Mapa Riesgo, Plan Acción'!R76)</f>
        <v/>
      </c>
      <c r="N74" s="412" t="str">
        <f>+IF('8 Mapa Riesgo, Plan Acción'!S76="","",'8 Mapa Riesgo, Plan Acción'!S76)</f>
        <v/>
      </c>
      <c r="O74" s="409" t="str">
        <f>+IF('8 Mapa Riesgo, Plan Acción'!T76="","",'8 Mapa Riesgo, Plan Acción'!T76)</f>
        <v/>
      </c>
      <c r="P74" s="409" t="str">
        <f>+IF('8 Mapa Riesgo, Plan Acción'!U76="","",'8 Mapa Riesgo, Plan Acción'!U76)</f>
        <v/>
      </c>
      <c r="Q74" s="359" t="str">
        <f>+IF('8 Mapa Riesgo, Plan Acción'!V76="","",'8 Mapa Riesgo, Plan Acción'!V76)</f>
        <v/>
      </c>
      <c r="R74" s="359" t="str">
        <f>+IF('8 Mapa Riesgo, Plan Acción'!W76="","",'8 Mapa Riesgo, Plan Acción'!W76)</f>
        <v/>
      </c>
      <c r="U74" s="225"/>
      <c r="V74" s="225"/>
      <c r="W74" s="225"/>
      <c r="X74" s="225"/>
      <c r="Y74" s="225"/>
      <c r="Z74" s="225"/>
    </row>
    <row r="75" spans="1:26" s="230" customFormat="1" hidden="1" x14ac:dyDescent="0.25">
      <c r="A75" s="773"/>
      <c r="B75" s="770"/>
      <c r="C75" s="771"/>
      <c r="D75" s="770"/>
      <c r="E75" s="761"/>
      <c r="F75" s="764"/>
      <c r="G75" s="767"/>
      <c r="H75" s="407" t="str">
        <f>+IF('8 Mapa Riesgo, Plan Acción'!M77="","",'8 Mapa Riesgo, Plan Acción'!M77)</f>
        <v/>
      </c>
      <c r="I75" s="408" t="str">
        <f>+IF('8 Mapa Riesgo, Plan Acción'!N77="","",'8 Mapa Riesgo, Plan Acción'!N77)</f>
        <v/>
      </c>
      <c r="J75" s="409" t="str">
        <f>+IF('8 Mapa Riesgo, Plan Acción'!O77="","",'8 Mapa Riesgo, Plan Acción'!O77)</f>
        <v/>
      </c>
      <c r="K75" s="409" t="str">
        <f>+IF('8 Mapa Riesgo, Plan Acción'!P77="","",'8 Mapa Riesgo, Plan Acción'!P77)</f>
        <v/>
      </c>
      <c r="L75" s="410" t="str">
        <f>+IF('8 Mapa Riesgo, Plan Acción'!Q77="","",'8 Mapa Riesgo, Plan Acción'!Q77)</f>
        <v/>
      </c>
      <c r="M75" s="411" t="str">
        <f>+IF('8 Mapa Riesgo, Plan Acción'!R77="","",'8 Mapa Riesgo, Plan Acción'!R77)</f>
        <v/>
      </c>
      <c r="N75" s="412" t="str">
        <f>+IF('8 Mapa Riesgo, Plan Acción'!S77="","",'8 Mapa Riesgo, Plan Acción'!S77)</f>
        <v/>
      </c>
      <c r="O75" s="409" t="str">
        <f>+IF('8 Mapa Riesgo, Plan Acción'!T77="","",'8 Mapa Riesgo, Plan Acción'!T77)</f>
        <v/>
      </c>
      <c r="P75" s="409" t="str">
        <f>+IF('8 Mapa Riesgo, Plan Acción'!U77="","",'8 Mapa Riesgo, Plan Acción'!U77)</f>
        <v/>
      </c>
      <c r="Q75" s="359" t="str">
        <f>+IF('8 Mapa Riesgo, Plan Acción'!V77="","",'8 Mapa Riesgo, Plan Acción'!V77)</f>
        <v/>
      </c>
      <c r="R75" s="359" t="str">
        <f>+IF('8 Mapa Riesgo, Plan Acción'!W77="","",'8 Mapa Riesgo, Plan Acción'!W77)</f>
        <v/>
      </c>
      <c r="U75" s="225"/>
      <c r="V75" s="225"/>
      <c r="W75" s="225"/>
      <c r="X75" s="225"/>
      <c r="Y75" s="225"/>
      <c r="Z75" s="225"/>
    </row>
    <row r="76" spans="1:26" s="230" customFormat="1" hidden="1" x14ac:dyDescent="0.25">
      <c r="A76" s="773"/>
      <c r="B76" s="770"/>
      <c r="C76" s="771" t="s">
        <v>216</v>
      </c>
      <c r="D76" s="770" t="str">
        <f>+IF('5 Valoración Control'!G78="","",'5 Valoración Control'!G78)</f>
        <v/>
      </c>
      <c r="E76" s="761"/>
      <c r="F76" s="764"/>
      <c r="G76" s="767"/>
      <c r="H76" s="407" t="str">
        <f>+IF('8 Mapa Riesgo, Plan Acción'!M78="","",'8 Mapa Riesgo, Plan Acción'!M78)</f>
        <v/>
      </c>
      <c r="I76" s="408" t="str">
        <f>+IF('8 Mapa Riesgo, Plan Acción'!N78="","",'8 Mapa Riesgo, Plan Acción'!N78)</f>
        <v/>
      </c>
      <c r="J76" s="409" t="str">
        <f>+IF('8 Mapa Riesgo, Plan Acción'!O78="","",'8 Mapa Riesgo, Plan Acción'!O78)</f>
        <v/>
      </c>
      <c r="K76" s="409" t="str">
        <f>+IF('8 Mapa Riesgo, Plan Acción'!P78="","",'8 Mapa Riesgo, Plan Acción'!P78)</f>
        <v/>
      </c>
      <c r="L76" s="410" t="str">
        <f>+IF('8 Mapa Riesgo, Plan Acción'!Q78="","",'8 Mapa Riesgo, Plan Acción'!Q78)</f>
        <v/>
      </c>
      <c r="M76" s="411" t="str">
        <f>+IF('8 Mapa Riesgo, Plan Acción'!R78="","",'8 Mapa Riesgo, Plan Acción'!R78)</f>
        <v/>
      </c>
      <c r="N76" s="412" t="str">
        <f>+IF('8 Mapa Riesgo, Plan Acción'!S78="","",'8 Mapa Riesgo, Plan Acción'!S78)</f>
        <v/>
      </c>
      <c r="O76" s="409" t="str">
        <f>+IF('8 Mapa Riesgo, Plan Acción'!T78="","",'8 Mapa Riesgo, Plan Acción'!T78)</f>
        <v/>
      </c>
      <c r="P76" s="409" t="str">
        <f>+IF('8 Mapa Riesgo, Plan Acción'!U78="","",'8 Mapa Riesgo, Plan Acción'!U78)</f>
        <v/>
      </c>
      <c r="Q76" s="359" t="str">
        <f>+IF('8 Mapa Riesgo, Plan Acción'!V78="","",'8 Mapa Riesgo, Plan Acción'!V78)</f>
        <v/>
      </c>
      <c r="R76" s="359" t="str">
        <f>+IF('8 Mapa Riesgo, Plan Acción'!W78="","",'8 Mapa Riesgo, Plan Acción'!W78)</f>
        <v/>
      </c>
      <c r="U76" s="225"/>
      <c r="V76" s="225"/>
      <c r="W76" s="225"/>
      <c r="X76" s="225"/>
      <c r="Y76" s="225"/>
      <c r="Z76" s="225"/>
    </row>
    <row r="77" spans="1:26" s="230" customFormat="1" hidden="1" x14ac:dyDescent="0.25">
      <c r="A77" s="773"/>
      <c r="B77" s="770"/>
      <c r="C77" s="771"/>
      <c r="D77" s="770"/>
      <c r="E77" s="761"/>
      <c r="F77" s="764"/>
      <c r="G77" s="767"/>
      <c r="H77" s="407" t="str">
        <f>+IF('8 Mapa Riesgo, Plan Acción'!M79="","",'8 Mapa Riesgo, Plan Acción'!M79)</f>
        <v/>
      </c>
      <c r="I77" s="408" t="str">
        <f>+IF('8 Mapa Riesgo, Plan Acción'!N79="","",'8 Mapa Riesgo, Plan Acción'!N79)</f>
        <v/>
      </c>
      <c r="J77" s="409" t="str">
        <f>+IF('8 Mapa Riesgo, Plan Acción'!O79="","",'8 Mapa Riesgo, Plan Acción'!O79)</f>
        <v/>
      </c>
      <c r="K77" s="409" t="str">
        <f>+IF('8 Mapa Riesgo, Plan Acción'!P79="","",'8 Mapa Riesgo, Plan Acción'!P79)</f>
        <v/>
      </c>
      <c r="L77" s="410" t="str">
        <f>+IF('8 Mapa Riesgo, Plan Acción'!Q79="","",'8 Mapa Riesgo, Plan Acción'!Q79)</f>
        <v/>
      </c>
      <c r="M77" s="411" t="str">
        <f>+IF('8 Mapa Riesgo, Plan Acción'!R79="","",'8 Mapa Riesgo, Plan Acción'!R79)</f>
        <v/>
      </c>
      <c r="N77" s="412" t="str">
        <f>+IF('8 Mapa Riesgo, Plan Acción'!S79="","",'8 Mapa Riesgo, Plan Acción'!S79)</f>
        <v/>
      </c>
      <c r="O77" s="409" t="str">
        <f>+IF('8 Mapa Riesgo, Plan Acción'!T79="","",'8 Mapa Riesgo, Plan Acción'!T79)</f>
        <v/>
      </c>
      <c r="P77" s="409" t="str">
        <f>+IF('8 Mapa Riesgo, Plan Acción'!U79="","",'8 Mapa Riesgo, Plan Acción'!U79)</f>
        <v/>
      </c>
      <c r="Q77" s="359" t="str">
        <f>+IF('8 Mapa Riesgo, Plan Acción'!V79="","",'8 Mapa Riesgo, Plan Acción'!V79)</f>
        <v/>
      </c>
      <c r="R77" s="359" t="str">
        <f>+IF('8 Mapa Riesgo, Plan Acción'!W79="","",'8 Mapa Riesgo, Plan Acción'!W79)</f>
        <v/>
      </c>
      <c r="U77" s="225"/>
      <c r="V77" s="225"/>
      <c r="W77" s="225"/>
      <c r="X77" s="225"/>
      <c r="Y77" s="225"/>
      <c r="Z77" s="225"/>
    </row>
    <row r="78" spans="1:26" s="230" customFormat="1" hidden="1" x14ac:dyDescent="0.25">
      <c r="A78" s="773"/>
      <c r="B78" s="770"/>
      <c r="C78" s="771"/>
      <c r="D78" s="770"/>
      <c r="E78" s="761"/>
      <c r="F78" s="764"/>
      <c r="G78" s="767"/>
      <c r="H78" s="407" t="str">
        <f>+IF('8 Mapa Riesgo, Plan Acción'!M80="","",'8 Mapa Riesgo, Plan Acción'!M80)</f>
        <v/>
      </c>
      <c r="I78" s="408" t="str">
        <f>+IF('8 Mapa Riesgo, Plan Acción'!N80="","",'8 Mapa Riesgo, Plan Acción'!N80)</f>
        <v/>
      </c>
      <c r="J78" s="409" t="str">
        <f>+IF('8 Mapa Riesgo, Plan Acción'!O80="","",'8 Mapa Riesgo, Plan Acción'!O80)</f>
        <v/>
      </c>
      <c r="K78" s="409" t="str">
        <f>+IF('8 Mapa Riesgo, Plan Acción'!P80="","",'8 Mapa Riesgo, Plan Acción'!P80)</f>
        <v/>
      </c>
      <c r="L78" s="410" t="str">
        <f>+IF('8 Mapa Riesgo, Plan Acción'!Q80="","",'8 Mapa Riesgo, Plan Acción'!Q80)</f>
        <v/>
      </c>
      <c r="M78" s="411" t="str">
        <f>+IF('8 Mapa Riesgo, Plan Acción'!R80="","",'8 Mapa Riesgo, Plan Acción'!R80)</f>
        <v/>
      </c>
      <c r="N78" s="412" t="str">
        <f>+IF('8 Mapa Riesgo, Plan Acción'!S80="","",'8 Mapa Riesgo, Plan Acción'!S80)</f>
        <v/>
      </c>
      <c r="O78" s="409" t="str">
        <f>+IF('8 Mapa Riesgo, Plan Acción'!T80="","",'8 Mapa Riesgo, Plan Acción'!T80)</f>
        <v/>
      </c>
      <c r="P78" s="409" t="str">
        <f>+IF('8 Mapa Riesgo, Plan Acción'!U80="","",'8 Mapa Riesgo, Plan Acción'!U80)</f>
        <v/>
      </c>
      <c r="Q78" s="359" t="str">
        <f>+IF('8 Mapa Riesgo, Plan Acción'!V80="","",'8 Mapa Riesgo, Plan Acción'!V80)</f>
        <v/>
      </c>
      <c r="R78" s="359" t="str">
        <f>+IF('8 Mapa Riesgo, Plan Acción'!W80="","",'8 Mapa Riesgo, Plan Acción'!W80)</f>
        <v/>
      </c>
      <c r="U78" s="225"/>
      <c r="V78" s="225"/>
      <c r="W78" s="225"/>
      <c r="X78" s="225"/>
      <c r="Y78" s="225"/>
      <c r="Z78" s="225"/>
    </row>
    <row r="79" spans="1:26" s="230" customFormat="1" hidden="1" x14ac:dyDescent="0.25">
      <c r="A79" s="773"/>
      <c r="B79" s="770"/>
      <c r="C79" s="771" t="s">
        <v>217</v>
      </c>
      <c r="D79" s="770" t="str">
        <f>+IF('5 Valoración Control'!G81="","",'5 Valoración Control'!G81)</f>
        <v/>
      </c>
      <c r="E79" s="761"/>
      <c r="F79" s="764"/>
      <c r="G79" s="767"/>
      <c r="H79" s="407" t="str">
        <f>+IF('8 Mapa Riesgo, Plan Acción'!M81="","",'8 Mapa Riesgo, Plan Acción'!M81)</f>
        <v/>
      </c>
      <c r="I79" s="408" t="str">
        <f>+IF('8 Mapa Riesgo, Plan Acción'!N81="","",'8 Mapa Riesgo, Plan Acción'!N81)</f>
        <v/>
      </c>
      <c r="J79" s="409" t="str">
        <f>+IF('8 Mapa Riesgo, Plan Acción'!O81="","",'8 Mapa Riesgo, Plan Acción'!O81)</f>
        <v/>
      </c>
      <c r="K79" s="409" t="str">
        <f>+IF('8 Mapa Riesgo, Plan Acción'!P81="","",'8 Mapa Riesgo, Plan Acción'!P81)</f>
        <v/>
      </c>
      <c r="L79" s="410" t="str">
        <f>+IF('8 Mapa Riesgo, Plan Acción'!Q81="","",'8 Mapa Riesgo, Plan Acción'!Q81)</f>
        <v/>
      </c>
      <c r="M79" s="411" t="str">
        <f>+IF('8 Mapa Riesgo, Plan Acción'!R81="","",'8 Mapa Riesgo, Plan Acción'!R81)</f>
        <v/>
      </c>
      <c r="N79" s="412" t="str">
        <f>+IF('8 Mapa Riesgo, Plan Acción'!S81="","",'8 Mapa Riesgo, Plan Acción'!S81)</f>
        <v/>
      </c>
      <c r="O79" s="409" t="str">
        <f>+IF('8 Mapa Riesgo, Plan Acción'!T81="","",'8 Mapa Riesgo, Plan Acción'!T81)</f>
        <v/>
      </c>
      <c r="P79" s="409" t="str">
        <f>+IF('8 Mapa Riesgo, Plan Acción'!U81="","",'8 Mapa Riesgo, Plan Acción'!U81)</f>
        <v/>
      </c>
      <c r="Q79" s="359" t="str">
        <f>+IF('8 Mapa Riesgo, Plan Acción'!V81="","",'8 Mapa Riesgo, Plan Acción'!V81)</f>
        <v/>
      </c>
      <c r="R79" s="359" t="str">
        <f>+IF('8 Mapa Riesgo, Plan Acción'!W81="","",'8 Mapa Riesgo, Plan Acción'!W81)</f>
        <v/>
      </c>
      <c r="U79" s="225"/>
      <c r="V79" s="225"/>
      <c r="W79" s="225"/>
      <c r="X79" s="225"/>
      <c r="Y79" s="225"/>
      <c r="Z79" s="225"/>
    </row>
    <row r="80" spans="1:26" s="230" customFormat="1" hidden="1" x14ac:dyDescent="0.25">
      <c r="A80" s="773"/>
      <c r="B80" s="770"/>
      <c r="C80" s="771"/>
      <c r="D80" s="770"/>
      <c r="E80" s="761"/>
      <c r="F80" s="764"/>
      <c r="G80" s="767"/>
      <c r="H80" s="407" t="str">
        <f>+IF('8 Mapa Riesgo, Plan Acción'!M82="","",'8 Mapa Riesgo, Plan Acción'!M82)</f>
        <v/>
      </c>
      <c r="I80" s="408" t="str">
        <f>+IF('8 Mapa Riesgo, Plan Acción'!N82="","",'8 Mapa Riesgo, Plan Acción'!N82)</f>
        <v/>
      </c>
      <c r="J80" s="409" t="str">
        <f>+IF('8 Mapa Riesgo, Plan Acción'!O82="","",'8 Mapa Riesgo, Plan Acción'!O82)</f>
        <v/>
      </c>
      <c r="K80" s="409" t="str">
        <f>+IF('8 Mapa Riesgo, Plan Acción'!P82="","",'8 Mapa Riesgo, Plan Acción'!P82)</f>
        <v/>
      </c>
      <c r="L80" s="410" t="str">
        <f>+IF('8 Mapa Riesgo, Plan Acción'!Q82="","",'8 Mapa Riesgo, Plan Acción'!Q82)</f>
        <v/>
      </c>
      <c r="M80" s="411" t="str">
        <f>+IF('8 Mapa Riesgo, Plan Acción'!R82="","",'8 Mapa Riesgo, Plan Acción'!R82)</f>
        <v/>
      </c>
      <c r="N80" s="412" t="str">
        <f>+IF('8 Mapa Riesgo, Plan Acción'!S82="","",'8 Mapa Riesgo, Plan Acción'!S82)</f>
        <v/>
      </c>
      <c r="O80" s="409" t="str">
        <f>+IF('8 Mapa Riesgo, Plan Acción'!T82="","",'8 Mapa Riesgo, Plan Acción'!T82)</f>
        <v/>
      </c>
      <c r="P80" s="409" t="str">
        <f>+IF('8 Mapa Riesgo, Plan Acción'!U82="","",'8 Mapa Riesgo, Plan Acción'!U82)</f>
        <v/>
      </c>
      <c r="Q80" s="359" t="str">
        <f>+IF('8 Mapa Riesgo, Plan Acción'!V82="","",'8 Mapa Riesgo, Plan Acción'!V82)</f>
        <v/>
      </c>
      <c r="R80" s="359" t="str">
        <f>+IF('8 Mapa Riesgo, Plan Acción'!W82="","",'8 Mapa Riesgo, Plan Acción'!W82)</f>
        <v/>
      </c>
      <c r="U80" s="225"/>
      <c r="V80" s="225"/>
      <c r="W80" s="225"/>
      <c r="X80" s="225"/>
      <c r="Y80" s="225"/>
      <c r="Z80" s="225"/>
    </row>
    <row r="81" spans="1:26" s="230" customFormat="1" hidden="1" x14ac:dyDescent="0.25">
      <c r="A81" s="773"/>
      <c r="B81" s="770"/>
      <c r="C81" s="771"/>
      <c r="D81" s="770"/>
      <c r="E81" s="761"/>
      <c r="F81" s="764"/>
      <c r="G81" s="767"/>
      <c r="H81" s="407" t="str">
        <f>+IF('8 Mapa Riesgo, Plan Acción'!M83="","",'8 Mapa Riesgo, Plan Acción'!M83)</f>
        <v/>
      </c>
      <c r="I81" s="408" t="str">
        <f>+IF('8 Mapa Riesgo, Plan Acción'!N83="","",'8 Mapa Riesgo, Plan Acción'!N83)</f>
        <v/>
      </c>
      <c r="J81" s="409" t="str">
        <f>+IF('8 Mapa Riesgo, Plan Acción'!O83="","",'8 Mapa Riesgo, Plan Acción'!O83)</f>
        <v/>
      </c>
      <c r="K81" s="409" t="str">
        <f>+IF('8 Mapa Riesgo, Plan Acción'!P83="","",'8 Mapa Riesgo, Plan Acción'!P83)</f>
        <v/>
      </c>
      <c r="L81" s="410" t="str">
        <f>+IF('8 Mapa Riesgo, Plan Acción'!Q83="","",'8 Mapa Riesgo, Plan Acción'!Q83)</f>
        <v/>
      </c>
      <c r="M81" s="411" t="str">
        <f>+IF('8 Mapa Riesgo, Plan Acción'!R83="","",'8 Mapa Riesgo, Plan Acción'!R83)</f>
        <v/>
      </c>
      <c r="N81" s="412" t="str">
        <f>+IF('8 Mapa Riesgo, Plan Acción'!S83="","",'8 Mapa Riesgo, Plan Acción'!S83)</f>
        <v/>
      </c>
      <c r="O81" s="409" t="str">
        <f>+IF('8 Mapa Riesgo, Plan Acción'!T83="","",'8 Mapa Riesgo, Plan Acción'!T83)</f>
        <v/>
      </c>
      <c r="P81" s="409" t="str">
        <f>+IF('8 Mapa Riesgo, Plan Acción'!U83="","",'8 Mapa Riesgo, Plan Acción'!U83)</f>
        <v/>
      </c>
      <c r="Q81" s="359" t="str">
        <f>+IF('8 Mapa Riesgo, Plan Acción'!V83="","",'8 Mapa Riesgo, Plan Acción'!V83)</f>
        <v/>
      </c>
      <c r="R81" s="359" t="str">
        <f>+IF('8 Mapa Riesgo, Plan Acción'!W83="","",'8 Mapa Riesgo, Plan Acción'!W83)</f>
        <v/>
      </c>
      <c r="U81" s="225"/>
      <c r="V81" s="225"/>
      <c r="W81" s="225"/>
      <c r="X81" s="225"/>
      <c r="Y81" s="225"/>
      <c r="Z81" s="225"/>
    </row>
    <row r="82" spans="1:26" s="230" customFormat="1" hidden="1" x14ac:dyDescent="0.25">
      <c r="A82" s="773"/>
      <c r="B82" s="770"/>
      <c r="C82" s="771" t="s">
        <v>218</v>
      </c>
      <c r="D82" s="770" t="str">
        <f>+IF('5 Valoración Control'!G84="","",'5 Valoración Control'!G84)</f>
        <v/>
      </c>
      <c r="E82" s="761"/>
      <c r="F82" s="764"/>
      <c r="G82" s="767"/>
      <c r="H82" s="407" t="str">
        <f>+IF('8 Mapa Riesgo, Plan Acción'!M84="","",'8 Mapa Riesgo, Plan Acción'!M84)</f>
        <v/>
      </c>
      <c r="I82" s="408" t="str">
        <f>+IF('8 Mapa Riesgo, Plan Acción'!N84="","",'8 Mapa Riesgo, Plan Acción'!N84)</f>
        <v/>
      </c>
      <c r="J82" s="409" t="str">
        <f>+IF('8 Mapa Riesgo, Plan Acción'!O84="","",'8 Mapa Riesgo, Plan Acción'!O84)</f>
        <v/>
      </c>
      <c r="K82" s="409" t="str">
        <f>+IF('8 Mapa Riesgo, Plan Acción'!P84="","",'8 Mapa Riesgo, Plan Acción'!P84)</f>
        <v/>
      </c>
      <c r="L82" s="410" t="str">
        <f>+IF('8 Mapa Riesgo, Plan Acción'!Q84="","",'8 Mapa Riesgo, Plan Acción'!Q84)</f>
        <v/>
      </c>
      <c r="M82" s="411" t="str">
        <f>+IF('8 Mapa Riesgo, Plan Acción'!R84="","",'8 Mapa Riesgo, Plan Acción'!R84)</f>
        <v/>
      </c>
      <c r="N82" s="412" t="str">
        <f>+IF('8 Mapa Riesgo, Plan Acción'!S84="","",'8 Mapa Riesgo, Plan Acción'!S84)</f>
        <v/>
      </c>
      <c r="O82" s="409" t="str">
        <f>+IF('8 Mapa Riesgo, Plan Acción'!T84="","",'8 Mapa Riesgo, Plan Acción'!T84)</f>
        <v/>
      </c>
      <c r="P82" s="409" t="str">
        <f>+IF('8 Mapa Riesgo, Plan Acción'!U84="","",'8 Mapa Riesgo, Plan Acción'!U84)</f>
        <v/>
      </c>
      <c r="Q82" s="359" t="str">
        <f>+IF('8 Mapa Riesgo, Plan Acción'!V84="","",'8 Mapa Riesgo, Plan Acción'!V84)</f>
        <v/>
      </c>
      <c r="R82" s="359" t="str">
        <f>+IF('8 Mapa Riesgo, Plan Acción'!W84="","",'8 Mapa Riesgo, Plan Acción'!W84)</f>
        <v/>
      </c>
      <c r="U82" s="225"/>
      <c r="V82" s="225"/>
      <c r="W82" s="225"/>
      <c r="X82" s="225"/>
      <c r="Y82" s="225"/>
      <c r="Z82" s="225"/>
    </row>
    <row r="83" spans="1:26" s="230" customFormat="1" hidden="1" x14ac:dyDescent="0.25">
      <c r="A83" s="773"/>
      <c r="B83" s="770"/>
      <c r="C83" s="771"/>
      <c r="D83" s="770"/>
      <c r="E83" s="761"/>
      <c r="F83" s="764"/>
      <c r="G83" s="767"/>
      <c r="H83" s="407" t="str">
        <f>+IF('8 Mapa Riesgo, Plan Acción'!M85="","",'8 Mapa Riesgo, Plan Acción'!M85)</f>
        <v/>
      </c>
      <c r="I83" s="408" t="str">
        <f>+IF('8 Mapa Riesgo, Plan Acción'!N85="","",'8 Mapa Riesgo, Plan Acción'!N85)</f>
        <v/>
      </c>
      <c r="J83" s="409" t="str">
        <f>+IF('8 Mapa Riesgo, Plan Acción'!O85="","",'8 Mapa Riesgo, Plan Acción'!O85)</f>
        <v/>
      </c>
      <c r="K83" s="409" t="str">
        <f>+IF('8 Mapa Riesgo, Plan Acción'!P85="","",'8 Mapa Riesgo, Plan Acción'!P85)</f>
        <v/>
      </c>
      <c r="L83" s="410" t="str">
        <f>+IF('8 Mapa Riesgo, Plan Acción'!Q85="","",'8 Mapa Riesgo, Plan Acción'!Q85)</f>
        <v/>
      </c>
      <c r="M83" s="411" t="str">
        <f>+IF('8 Mapa Riesgo, Plan Acción'!R85="","",'8 Mapa Riesgo, Plan Acción'!R85)</f>
        <v/>
      </c>
      <c r="N83" s="412" t="str">
        <f>+IF('8 Mapa Riesgo, Plan Acción'!S85="","",'8 Mapa Riesgo, Plan Acción'!S85)</f>
        <v/>
      </c>
      <c r="O83" s="409" t="str">
        <f>+IF('8 Mapa Riesgo, Plan Acción'!T85="","",'8 Mapa Riesgo, Plan Acción'!T85)</f>
        <v/>
      </c>
      <c r="P83" s="409" t="str">
        <f>+IF('8 Mapa Riesgo, Plan Acción'!U85="","",'8 Mapa Riesgo, Plan Acción'!U85)</f>
        <v/>
      </c>
      <c r="Q83" s="359" t="str">
        <f>+IF('8 Mapa Riesgo, Plan Acción'!V85="","",'8 Mapa Riesgo, Plan Acción'!V85)</f>
        <v/>
      </c>
      <c r="R83" s="359" t="str">
        <f>+IF('8 Mapa Riesgo, Plan Acción'!W85="","",'8 Mapa Riesgo, Plan Acción'!W85)</f>
        <v/>
      </c>
      <c r="U83" s="225"/>
      <c r="V83" s="225"/>
      <c r="W83" s="225"/>
      <c r="X83" s="225"/>
      <c r="Y83" s="225"/>
      <c r="Z83" s="225"/>
    </row>
    <row r="84" spans="1:26" s="230" customFormat="1" ht="16.5" hidden="1" thickBot="1" x14ac:dyDescent="0.3">
      <c r="A84" s="774"/>
      <c r="B84" s="775"/>
      <c r="C84" s="777"/>
      <c r="D84" s="775"/>
      <c r="E84" s="762"/>
      <c r="F84" s="765"/>
      <c r="G84" s="768"/>
      <c r="H84" s="414" t="str">
        <f>+IF('8 Mapa Riesgo, Plan Acción'!M86="","",'8 Mapa Riesgo, Plan Acción'!M86)</f>
        <v/>
      </c>
      <c r="I84" s="415" t="str">
        <f>+IF('8 Mapa Riesgo, Plan Acción'!N86="","",'8 Mapa Riesgo, Plan Acción'!N86)</f>
        <v/>
      </c>
      <c r="J84" s="416" t="str">
        <f>+IF('8 Mapa Riesgo, Plan Acción'!O86="","",'8 Mapa Riesgo, Plan Acción'!O86)</f>
        <v/>
      </c>
      <c r="K84" s="416" t="str">
        <f>+IF('8 Mapa Riesgo, Plan Acción'!P86="","",'8 Mapa Riesgo, Plan Acción'!P86)</f>
        <v/>
      </c>
      <c r="L84" s="417" t="str">
        <f>+IF('8 Mapa Riesgo, Plan Acción'!Q86="","",'8 Mapa Riesgo, Plan Acción'!Q86)</f>
        <v/>
      </c>
      <c r="M84" s="418" t="str">
        <f>+IF('8 Mapa Riesgo, Plan Acción'!R86="","",'8 Mapa Riesgo, Plan Acción'!R86)</f>
        <v/>
      </c>
      <c r="N84" s="419" t="str">
        <f>+IF('8 Mapa Riesgo, Plan Acción'!S86="","",'8 Mapa Riesgo, Plan Acción'!S86)</f>
        <v/>
      </c>
      <c r="O84" s="416" t="str">
        <f>+IF('8 Mapa Riesgo, Plan Acción'!T86="","",'8 Mapa Riesgo, Plan Acción'!T86)</f>
        <v/>
      </c>
      <c r="P84" s="416" t="str">
        <f>+IF('8 Mapa Riesgo, Plan Acción'!U86="","",'8 Mapa Riesgo, Plan Acción'!U86)</f>
        <v/>
      </c>
      <c r="Q84" s="361" t="str">
        <f>+IF('8 Mapa Riesgo, Plan Acción'!V86="","",'8 Mapa Riesgo, Plan Acción'!V86)</f>
        <v/>
      </c>
      <c r="R84" s="361" t="str">
        <f>+IF('8 Mapa Riesgo, Plan Acción'!W86="","",'8 Mapa Riesgo, Plan Acción'!W86)</f>
        <v/>
      </c>
      <c r="U84" s="225"/>
      <c r="V84" s="225"/>
      <c r="W84" s="225"/>
      <c r="X84" s="225"/>
      <c r="Y84" s="225"/>
      <c r="Z84" s="225"/>
    </row>
    <row r="85" spans="1:26" s="230" customFormat="1" hidden="1" x14ac:dyDescent="0.25">
      <c r="A85" s="772" t="str">
        <f>'1 Contexto e Identificación'!$A$16</f>
        <v>R6</v>
      </c>
      <c r="B85" s="769" t="str">
        <f>+'1 Contexto e Identificación'!$E$16</f>
        <v xml:space="preserve">  </v>
      </c>
      <c r="C85" s="776" t="s">
        <v>211</v>
      </c>
      <c r="D85" s="769" t="str">
        <f>+IF('5 Valoración Control'!G87="","",'5 Valoración Control'!G87)</f>
        <v/>
      </c>
      <c r="E85" s="760" t="str">
        <f>+'6 Mapa Calor Residual'!$C$17</f>
        <v/>
      </c>
      <c r="F85" s="763" t="str">
        <f>+'6 Mapa Calor Residual'!$D$17</f>
        <v/>
      </c>
      <c r="G85" s="766" t="str">
        <f>+'6 Mapa Calor Residual'!$E$17</f>
        <v/>
      </c>
      <c r="H85" s="420" t="str">
        <f>+IF('8 Mapa Riesgo, Plan Acción'!M87="","",'8 Mapa Riesgo, Plan Acción'!M87)</f>
        <v/>
      </c>
      <c r="I85" s="421" t="str">
        <f>+IF('8 Mapa Riesgo, Plan Acción'!N87="","",'8 Mapa Riesgo, Plan Acción'!N87)</f>
        <v/>
      </c>
      <c r="J85" s="422" t="str">
        <f>+IF('8 Mapa Riesgo, Plan Acción'!O87="","",'8 Mapa Riesgo, Plan Acción'!O87)</f>
        <v/>
      </c>
      <c r="K85" s="422" t="str">
        <f>+IF('8 Mapa Riesgo, Plan Acción'!P87="","",'8 Mapa Riesgo, Plan Acción'!P87)</f>
        <v/>
      </c>
      <c r="L85" s="423" t="str">
        <f>+IF('8 Mapa Riesgo, Plan Acción'!Q87="","",'8 Mapa Riesgo, Plan Acción'!Q87)</f>
        <v/>
      </c>
      <c r="M85" s="424" t="str">
        <f>+IF('8 Mapa Riesgo, Plan Acción'!R87="","",'8 Mapa Riesgo, Plan Acción'!R87)</f>
        <v/>
      </c>
      <c r="N85" s="425" t="str">
        <f>+IF('8 Mapa Riesgo, Plan Acción'!S87="","",'8 Mapa Riesgo, Plan Acción'!S87)</f>
        <v/>
      </c>
      <c r="O85" s="422" t="str">
        <f>+IF('8 Mapa Riesgo, Plan Acción'!T87="","",'8 Mapa Riesgo, Plan Acción'!T87)</f>
        <v/>
      </c>
      <c r="P85" s="422" t="str">
        <f>+IF('8 Mapa Riesgo, Plan Acción'!U87="","",'8 Mapa Riesgo, Plan Acción'!U87)</f>
        <v/>
      </c>
      <c r="Q85" s="426" t="str">
        <f>+IF('8 Mapa Riesgo, Plan Acción'!V87="","",'8 Mapa Riesgo, Plan Acción'!V87)</f>
        <v/>
      </c>
      <c r="R85" s="426" t="str">
        <f>+IF('8 Mapa Riesgo, Plan Acción'!W87="","",'8 Mapa Riesgo, Plan Acción'!W87)</f>
        <v/>
      </c>
      <c r="U85" s="225"/>
      <c r="V85" s="225"/>
      <c r="W85" s="225"/>
      <c r="X85" s="225"/>
      <c r="Y85" s="225"/>
      <c r="Z85" s="225"/>
    </row>
    <row r="86" spans="1:26" s="230" customFormat="1" hidden="1" x14ac:dyDescent="0.25">
      <c r="A86" s="773"/>
      <c r="B86" s="770"/>
      <c r="C86" s="771"/>
      <c r="D86" s="770"/>
      <c r="E86" s="761"/>
      <c r="F86" s="764"/>
      <c r="G86" s="767"/>
      <c r="H86" s="407" t="str">
        <f>+IF('8 Mapa Riesgo, Plan Acción'!M88="","",'8 Mapa Riesgo, Plan Acción'!M88)</f>
        <v/>
      </c>
      <c r="I86" s="408" t="str">
        <f>+IF('8 Mapa Riesgo, Plan Acción'!N88="","",'8 Mapa Riesgo, Plan Acción'!N88)</f>
        <v/>
      </c>
      <c r="J86" s="409" t="str">
        <f>+IF('8 Mapa Riesgo, Plan Acción'!O88="","",'8 Mapa Riesgo, Plan Acción'!O88)</f>
        <v/>
      </c>
      <c r="K86" s="409" t="str">
        <f>+IF('8 Mapa Riesgo, Plan Acción'!P88="","",'8 Mapa Riesgo, Plan Acción'!P88)</f>
        <v/>
      </c>
      <c r="L86" s="410" t="str">
        <f>+IF('8 Mapa Riesgo, Plan Acción'!Q88="","",'8 Mapa Riesgo, Plan Acción'!Q88)</f>
        <v/>
      </c>
      <c r="M86" s="411" t="str">
        <f>+IF('8 Mapa Riesgo, Plan Acción'!R88="","",'8 Mapa Riesgo, Plan Acción'!R88)</f>
        <v/>
      </c>
      <c r="N86" s="412" t="str">
        <f>+IF('8 Mapa Riesgo, Plan Acción'!S88="","",'8 Mapa Riesgo, Plan Acción'!S88)</f>
        <v/>
      </c>
      <c r="O86" s="409" t="str">
        <f>+IF('8 Mapa Riesgo, Plan Acción'!T88="","",'8 Mapa Riesgo, Plan Acción'!T88)</f>
        <v/>
      </c>
      <c r="P86" s="409" t="str">
        <f>+IF('8 Mapa Riesgo, Plan Acción'!U88="","",'8 Mapa Riesgo, Plan Acción'!U88)</f>
        <v/>
      </c>
      <c r="Q86" s="359" t="str">
        <f>+IF('8 Mapa Riesgo, Plan Acción'!V88="","",'8 Mapa Riesgo, Plan Acción'!V88)</f>
        <v/>
      </c>
      <c r="R86" s="359" t="str">
        <f>+IF('8 Mapa Riesgo, Plan Acción'!W88="","",'8 Mapa Riesgo, Plan Acción'!W88)</f>
        <v/>
      </c>
      <c r="U86" s="225"/>
      <c r="V86" s="225"/>
      <c r="W86" s="225"/>
      <c r="X86" s="225"/>
      <c r="Y86" s="225"/>
      <c r="Z86" s="225"/>
    </row>
    <row r="87" spans="1:26" s="230" customFormat="1" hidden="1" x14ac:dyDescent="0.25">
      <c r="A87" s="773"/>
      <c r="B87" s="770"/>
      <c r="C87" s="771"/>
      <c r="D87" s="770"/>
      <c r="E87" s="761"/>
      <c r="F87" s="764"/>
      <c r="G87" s="767"/>
      <c r="H87" s="407" t="str">
        <f>+IF('8 Mapa Riesgo, Plan Acción'!M89="","",'8 Mapa Riesgo, Plan Acción'!M89)</f>
        <v/>
      </c>
      <c r="I87" s="408" t="str">
        <f>+IF('8 Mapa Riesgo, Plan Acción'!N89="","",'8 Mapa Riesgo, Plan Acción'!N89)</f>
        <v/>
      </c>
      <c r="J87" s="409" t="str">
        <f>+IF('8 Mapa Riesgo, Plan Acción'!O89="","",'8 Mapa Riesgo, Plan Acción'!O89)</f>
        <v/>
      </c>
      <c r="K87" s="409" t="str">
        <f>+IF('8 Mapa Riesgo, Plan Acción'!P89="","",'8 Mapa Riesgo, Plan Acción'!P89)</f>
        <v/>
      </c>
      <c r="L87" s="410" t="str">
        <f>+IF('8 Mapa Riesgo, Plan Acción'!Q89="","",'8 Mapa Riesgo, Plan Acción'!Q89)</f>
        <v/>
      </c>
      <c r="M87" s="411" t="str">
        <f>+IF('8 Mapa Riesgo, Plan Acción'!R89="","",'8 Mapa Riesgo, Plan Acción'!R89)</f>
        <v/>
      </c>
      <c r="N87" s="412" t="str">
        <f>+IF('8 Mapa Riesgo, Plan Acción'!S89="","",'8 Mapa Riesgo, Plan Acción'!S89)</f>
        <v/>
      </c>
      <c r="O87" s="409" t="str">
        <f>+IF('8 Mapa Riesgo, Plan Acción'!T89="","",'8 Mapa Riesgo, Plan Acción'!T89)</f>
        <v/>
      </c>
      <c r="P87" s="409" t="str">
        <f>+IF('8 Mapa Riesgo, Plan Acción'!U89="","",'8 Mapa Riesgo, Plan Acción'!U89)</f>
        <v/>
      </c>
      <c r="Q87" s="359" t="str">
        <f>+IF('8 Mapa Riesgo, Plan Acción'!V89="","",'8 Mapa Riesgo, Plan Acción'!V89)</f>
        <v/>
      </c>
      <c r="R87" s="359" t="str">
        <f>+IF('8 Mapa Riesgo, Plan Acción'!W89="","",'8 Mapa Riesgo, Plan Acción'!W89)</f>
        <v/>
      </c>
      <c r="U87" s="225"/>
      <c r="V87" s="225"/>
      <c r="W87" s="225"/>
      <c r="X87" s="225"/>
      <c r="Y87" s="225"/>
      <c r="Z87" s="225"/>
    </row>
    <row r="88" spans="1:26" s="230" customFormat="1" hidden="1" x14ac:dyDescent="0.25">
      <c r="A88" s="773"/>
      <c r="B88" s="770"/>
      <c r="C88" s="771" t="s">
        <v>215</v>
      </c>
      <c r="D88" s="770" t="str">
        <f>+IF('5 Valoración Control'!G90="","",'5 Valoración Control'!G90)</f>
        <v/>
      </c>
      <c r="E88" s="761"/>
      <c r="F88" s="764"/>
      <c r="G88" s="767"/>
      <c r="H88" s="407" t="str">
        <f>+IF('8 Mapa Riesgo, Plan Acción'!M90="","",'8 Mapa Riesgo, Plan Acción'!M90)</f>
        <v/>
      </c>
      <c r="I88" s="408" t="str">
        <f>+IF('8 Mapa Riesgo, Plan Acción'!N90="","",'8 Mapa Riesgo, Plan Acción'!N90)</f>
        <v/>
      </c>
      <c r="J88" s="409" t="str">
        <f>+IF('8 Mapa Riesgo, Plan Acción'!O90="","",'8 Mapa Riesgo, Plan Acción'!O90)</f>
        <v/>
      </c>
      <c r="K88" s="409" t="str">
        <f>+IF('8 Mapa Riesgo, Plan Acción'!P90="","",'8 Mapa Riesgo, Plan Acción'!P90)</f>
        <v/>
      </c>
      <c r="L88" s="410" t="str">
        <f>+IF('8 Mapa Riesgo, Plan Acción'!Q90="","",'8 Mapa Riesgo, Plan Acción'!Q90)</f>
        <v/>
      </c>
      <c r="M88" s="411" t="str">
        <f>+IF('8 Mapa Riesgo, Plan Acción'!R90="","",'8 Mapa Riesgo, Plan Acción'!R90)</f>
        <v/>
      </c>
      <c r="N88" s="412" t="str">
        <f>+IF('8 Mapa Riesgo, Plan Acción'!S90="","",'8 Mapa Riesgo, Plan Acción'!S90)</f>
        <v/>
      </c>
      <c r="O88" s="409" t="str">
        <f>+IF('8 Mapa Riesgo, Plan Acción'!T90="","",'8 Mapa Riesgo, Plan Acción'!T90)</f>
        <v/>
      </c>
      <c r="P88" s="409" t="str">
        <f>+IF('8 Mapa Riesgo, Plan Acción'!U90="","",'8 Mapa Riesgo, Plan Acción'!U90)</f>
        <v/>
      </c>
      <c r="Q88" s="359" t="str">
        <f>+IF('8 Mapa Riesgo, Plan Acción'!V90="","",'8 Mapa Riesgo, Plan Acción'!V90)</f>
        <v/>
      </c>
      <c r="R88" s="359" t="str">
        <f>+IF('8 Mapa Riesgo, Plan Acción'!W90="","",'8 Mapa Riesgo, Plan Acción'!W90)</f>
        <v/>
      </c>
      <c r="U88" s="225"/>
      <c r="V88" s="225"/>
      <c r="W88" s="225"/>
      <c r="X88" s="225"/>
      <c r="Y88" s="225"/>
      <c r="Z88" s="225"/>
    </row>
    <row r="89" spans="1:26" s="230" customFormat="1" hidden="1" x14ac:dyDescent="0.25">
      <c r="A89" s="773"/>
      <c r="B89" s="770"/>
      <c r="C89" s="771"/>
      <c r="D89" s="770"/>
      <c r="E89" s="761"/>
      <c r="F89" s="764"/>
      <c r="G89" s="767"/>
      <c r="H89" s="407" t="str">
        <f>+IF('8 Mapa Riesgo, Plan Acción'!M91="","",'8 Mapa Riesgo, Plan Acción'!M91)</f>
        <v/>
      </c>
      <c r="I89" s="408" t="str">
        <f>+IF('8 Mapa Riesgo, Plan Acción'!N91="","",'8 Mapa Riesgo, Plan Acción'!N91)</f>
        <v/>
      </c>
      <c r="J89" s="409" t="str">
        <f>+IF('8 Mapa Riesgo, Plan Acción'!O91="","",'8 Mapa Riesgo, Plan Acción'!O91)</f>
        <v/>
      </c>
      <c r="K89" s="409" t="str">
        <f>+IF('8 Mapa Riesgo, Plan Acción'!P91="","",'8 Mapa Riesgo, Plan Acción'!P91)</f>
        <v/>
      </c>
      <c r="L89" s="410" t="str">
        <f>+IF('8 Mapa Riesgo, Plan Acción'!Q91="","",'8 Mapa Riesgo, Plan Acción'!Q91)</f>
        <v/>
      </c>
      <c r="M89" s="411" t="str">
        <f>+IF('8 Mapa Riesgo, Plan Acción'!R91="","",'8 Mapa Riesgo, Plan Acción'!R91)</f>
        <v/>
      </c>
      <c r="N89" s="412" t="str">
        <f>+IF('8 Mapa Riesgo, Plan Acción'!S91="","",'8 Mapa Riesgo, Plan Acción'!S91)</f>
        <v/>
      </c>
      <c r="O89" s="409" t="str">
        <f>+IF('8 Mapa Riesgo, Plan Acción'!T91="","",'8 Mapa Riesgo, Plan Acción'!T91)</f>
        <v/>
      </c>
      <c r="P89" s="409" t="str">
        <f>+IF('8 Mapa Riesgo, Plan Acción'!U91="","",'8 Mapa Riesgo, Plan Acción'!U91)</f>
        <v/>
      </c>
      <c r="Q89" s="359" t="str">
        <f>+IF('8 Mapa Riesgo, Plan Acción'!V91="","",'8 Mapa Riesgo, Plan Acción'!V91)</f>
        <v/>
      </c>
      <c r="R89" s="359" t="str">
        <f>+IF('8 Mapa Riesgo, Plan Acción'!W91="","",'8 Mapa Riesgo, Plan Acción'!W91)</f>
        <v/>
      </c>
      <c r="U89" s="225"/>
      <c r="V89" s="225"/>
      <c r="W89" s="225"/>
      <c r="X89" s="225"/>
      <c r="Y89" s="225"/>
      <c r="Z89" s="225"/>
    </row>
    <row r="90" spans="1:26" s="230" customFormat="1" hidden="1" x14ac:dyDescent="0.25">
      <c r="A90" s="773"/>
      <c r="B90" s="770"/>
      <c r="C90" s="771"/>
      <c r="D90" s="770"/>
      <c r="E90" s="761"/>
      <c r="F90" s="764"/>
      <c r="G90" s="767"/>
      <c r="H90" s="407" t="str">
        <f>+IF('8 Mapa Riesgo, Plan Acción'!M92="","",'8 Mapa Riesgo, Plan Acción'!M92)</f>
        <v/>
      </c>
      <c r="I90" s="408" t="str">
        <f>+IF('8 Mapa Riesgo, Plan Acción'!N92="","",'8 Mapa Riesgo, Plan Acción'!N92)</f>
        <v/>
      </c>
      <c r="J90" s="409" t="str">
        <f>+IF('8 Mapa Riesgo, Plan Acción'!O92="","",'8 Mapa Riesgo, Plan Acción'!O92)</f>
        <v/>
      </c>
      <c r="K90" s="409" t="str">
        <f>+IF('8 Mapa Riesgo, Plan Acción'!P92="","",'8 Mapa Riesgo, Plan Acción'!P92)</f>
        <v/>
      </c>
      <c r="L90" s="410" t="str">
        <f>+IF('8 Mapa Riesgo, Plan Acción'!Q92="","",'8 Mapa Riesgo, Plan Acción'!Q92)</f>
        <v/>
      </c>
      <c r="M90" s="411" t="str">
        <f>+IF('8 Mapa Riesgo, Plan Acción'!R92="","",'8 Mapa Riesgo, Plan Acción'!R92)</f>
        <v/>
      </c>
      <c r="N90" s="412" t="str">
        <f>+IF('8 Mapa Riesgo, Plan Acción'!S92="","",'8 Mapa Riesgo, Plan Acción'!S92)</f>
        <v/>
      </c>
      <c r="O90" s="409" t="str">
        <f>+IF('8 Mapa Riesgo, Plan Acción'!T92="","",'8 Mapa Riesgo, Plan Acción'!T92)</f>
        <v/>
      </c>
      <c r="P90" s="409" t="str">
        <f>+IF('8 Mapa Riesgo, Plan Acción'!U92="","",'8 Mapa Riesgo, Plan Acción'!U92)</f>
        <v/>
      </c>
      <c r="Q90" s="359" t="str">
        <f>+IF('8 Mapa Riesgo, Plan Acción'!V92="","",'8 Mapa Riesgo, Plan Acción'!V92)</f>
        <v/>
      </c>
      <c r="R90" s="359" t="str">
        <f>+IF('8 Mapa Riesgo, Plan Acción'!W92="","",'8 Mapa Riesgo, Plan Acción'!W92)</f>
        <v/>
      </c>
      <c r="U90" s="225"/>
      <c r="V90" s="225"/>
      <c r="W90" s="225"/>
      <c r="X90" s="225"/>
      <c r="Y90" s="225"/>
      <c r="Z90" s="225"/>
    </row>
    <row r="91" spans="1:26" s="230" customFormat="1" hidden="1" x14ac:dyDescent="0.25">
      <c r="A91" s="773"/>
      <c r="B91" s="770"/>
      <c r="C91" s="771" t="s">
        <v>216</v>
      </c>
      <c r="D91" s="770" t="str">
        <f>+IF('5 Valoración Control'!G93="","",'5 Valoración Control'!G93)</f>
        <v/>
      </c>
      <c r="E91" s="761"/>
      <c r="F91" s="764"/>
      <c r="G91" s="767"/>
      <c r="H91" s="407" t="str">
        <f>+IF('8 Mapa Riesgo, Plan Acción'!M93="","",'8 Mapa Riesgo, Plan Acción'!M93)</f>
        <v/>
      </c>
      <c r="I91" s="408" t="str">
        <f>+IF('8 Mapa Riesgo, Plan Acción'!N93="","",'8 Mapa Riesgo, Plan Acción'!N93)</f>
        <v/>
      </c>
      <c r="J91" s="409" t="str">
        <f>+IF('8 Mapa Riesgo, Plan Acción'!O93="","",'8 Mapa Riesgo, Plan Acción'!O93)</f>
        <v/>
      </c>
      <c r="K91" s="409" t="str">
        <f>+IF('8 Mapa Riesgo, Plan Acción'!P93="","",'8 Mapa Riesgo, Plan Acción'!P93)</f>
        <v/>
      </c>
      <c r="L91" s="410" t="str">
        <f>+IF('8 Mapa Riesgo, Plan Acción'!Q93="","",'8 Mapa Riesgo, Plan Acción'!Q93)</f>
        <v/>
      </c>
      <c r="M91" s="411" t="str">
        <f>+IF('8 Mapa Riesgo, Plan Acción'!R93="","",'8 Mapa Riesgo, Plan Acción'!R93)</f>
        <v/>
      </c>
      <c r="N91" s="412" t="str">
        <f>+IF('8 Mapa Riesgo, Plan Acción'!S93="","",'8 Mapa Riesgo, Plan Acción'!S93)</f>
        <v/>
      </c>
      <c r="O91" s="409" t="str">
        <f>+IF('8 Mapa Riesgo, Plan Acción'!T93="","",'8 Mapa Riesgo, Plan Acción'!T93)</f>
        <v/>
      </c>
      <c r="P91" s="409" t="str">
        <f>+IF('8 Mapa Riesgo, Plan Acción'!U93="","",'8 Mapa Riesgo, Plan Acción'!U93)</f>
        <v/>
      </c>
      <c r="Q91" s="359" t="str">
        <f>+IF('8 Mapa Riesgo, Plan Acción'!V93="","",'8 Mapa Riesgo, Plan Acción'!V93)</f>
        <v/>
      </c>
      <c r="R91" s="359" t="str">
        <f>+IF('8 Mapa Riesgo, Plan Acción'!W93="","",'8 Mapa Riesgo, Plan Acción'!W93)</f>
        <v/>
      </c>
      <c r="U91" s="225"/>
      <c r="V91" s="225"/>
      <c r="W91" s="225"/>
      <c r="X91" s="225"/>
      <c r="Y91" s="225"/>
      <c r="Z91" s="225"/>
    </row>
    <row r="92" spans="1:26" s="230" customFormat="1" hidden="1" x14ac:dyDescent="0.25">
      <c r="A92" s="773"/>
      <c r="B92" s="770"/>
      <c r="C92" s="771"/>
      <c r="D92" s="770"/>
      <c r="E92" s="761"/>
      <c r="F92" s="764"/>
      <c r="G92" s="767"/>
      <c r="H92" s="407" t="str">
        <f>+IF('8 Mapa Riesgo, Plan Acción'!M94="","",'8 Mapa Riesgo, Plan Acción'!M94)</f>
        <v/>
      </c>
      <c r="I92" s="408" t="str">
        <f>+IF('8 Mapa Riesgo, Plan Acción'!N94="","",'8 Mapa Riesgo, Plan Acción'!N94)</f>
        <v/>
      </c>
      <c r="J92" s="409" t="str">
        <f>+IF('8 Mapa Riesgo, Plan Acción'!O94="","",'8 Mapa Riesgo, Plan Acción'!O94)</f>
        <v/>
      </c>
      <c r="K92" s="409" t="str">
        <f>+IF('8 Mapa Riesgo, Plan Acción'!P94="","",'8 Mapa Riesgo, Plan Acción'!P94)</f>
        <v/>
      </c>
      <c r="L92" s="410" t="str">
        <f>+IF('8 Mapa Riesgo, Plan Acción'!Q94="","",'8 Mapa Riesgo, Plan Acción'!Q94)</f>
        <v/>
      </c>
      <c r="M92" s="411" t="str">
        <f>+IF('8 Mapa Riesgo, Plan Acción'!R94="","",'8 Mapa Riesgo, Plan Acción'!R94)</f>
        <v/>
      </c>
      <c r="N92" s="412" t="str">
        <f>+IF('8 Mapa Riesgo, Plan Acción'!S94="","",'8 Mapa Riesgo, Plan Acción'!S94)</f>
        <v/>
      </c>
      <c r="O92" s="409" t="str">
        <f>+IF('8 Mapa Riesgo, Plan Acción'!T94="","",'8 Mapa Riesgo, Plan Acción'!T94)</f>
        <v/>
      </c>
      <c r="P92" s="409" t="str">
        <f>+IF('8 Mapa Riesgo, Plan Acción'!U94="","",'8 Mapa Riesgo, Plan Acción'!U94)</f>
        <v/>
      </c>
      <c r="Q92" s="359" t="str">
        <f>+IF('8 Mapa Riesgo, Plan Acción'!V94="","",'8 Mapa Riesgo, Plan Acción'!V94)</f>
        <v/>
      </c>
      <c r="R92" s="359" t="str">
        <f>+IF('8 Mapa Riesgo, Plan Acción'!W94="","",'8 Mapa Riesgo, Plan Acción'!W94)</f>
        <v/>
      </c>
      <c r="U92" s="225"/>
      <c r="V92" s="225"/>
      <c r="W92" s="225"/>
      <c r="X92" s="225"/>
      <c r="Y92" s="225"/>
      <c r="Z92" s="225"/>
    </row>
    <row r="93" spans="1:26" s="230" customFormat="1" hidden="1" x14ac:dyDescent="0.25">
      <c r="A93" s="773"/>
      <c r="B93" s="770"/>
      <c r="C93" s="771"/>
      <c r="D93" s="770"/>
      <c r="E93" s="761"/>
      <c r="F93" s="764"/>
      <c r="G93" s="767"/>
      <c r="H93" s="407" t="str">
        <f>+IF('8 Mapa Riesgo, Plan Acción'!M95="","",'8 Mapa Riesgo, Plan Acción'!M95)</f>
        <v/>
      </c>
      <c r="I93" s="408" t="str">
        <f>+IF('8 Mapa Riesgo, Plan Acción'!N95="","",'8 Mapa Riesgo, Plan Acción'!N95)</f>
        <v/>
      </c>
      <c r="J93" s="409" t="str">
        <f>+IF('8 Mapa Riesgo, Plan Acción'!O95="","",'8 Mapa Riesgo, Plan Acción'!O95)</f>
        <v/>
      </c>
      <c r="K93" s="409" t="str">
        <f>+IF('8 Mapa Riesgo, Plan Acción'!P95="","",'8 Mapa Riesgo, Plan Acción'!P95)</f>
        <v/>
      </c>
      <c r="L93" s="410" t="str">
        <f>+IF('8 Mapa Riesgo, Plan Acción'!Q95="","",'8 Mapa Riesgo, Plan Acción'!Q95)</f>
        <v/>
      </c>
      <c r="M93" s="411" t="str">
        <f>+IF('8 Mapa Riesgo, Plan Acción'!R95="","",'8 Mapa Riesgo, Plan Acción'!R95)</f>
        <v/>
      </c>
      <c r="N93" s="412" t="str">
        <f>+IF('8 Mapa Riesgo, Plan Acción'!S95="","",'8 Mapa Riesgo, Plan Acción'!S95)</f>
        <v/>
      </c>
      <c r="O93" s="409" t="str">
        <f>+IF('8 Mapa Riesgo, Plan Acción'!T95="","",'8 Mapa Riesgo, Plan Acción'!T95)</f>
        <v/>
      </c>
      <c r="P93" s="409" t="str">
        <f>+IF('8 Mapa Riesgo, Plan Acción'!U95="","",'8 Mapa Riesgo, Plan Acción'!U95)</f>
        <v/>
      </c>
      <c r="Q93" s="359" t="str">
        <f>+IF('8 Mapa Riesgo, Plan Acción'!V95="","",'8 Mapa Riesgo, Plan Acción'!V95)</f>
        <v/>
      </c>
      <c r="R93" s="359" t="str">
        <f>+IF('8 Mapa Riesgo, Plan Acción'!W95="","",'8 Mapa Riesgo, Plan Acción'!W95)</f>
        <v/>
      </c>
      <c r="U93" s="225"/>
      <c r="V93" s="225"/>
      <c r="W93" s="225"/>
      <c r="X93" s="225"/>
      <c r="Y93" s="225"/>
      <c r="Z93" s="225"/>
    </row>
    <row r="94" spans="1:26" s="230" customFormat="1" hidden="1" x14ac:dyDescent="0.25">
      <c r="A94" s="773"/>
      <c r="B94" s="770"/>
      <c r="C94" s="771" t="s">
        <v>217</v>
      </c>
      <c r="D94" s="770" t="str">
        <f>+IF('5 Valoración Control'!G96="","",'5 Valoración Control'!G96)</f>
        <v/>
      </c>
      <c r="E94" s="761"/>
      <c r="F94" s="764"/>
      <c r="G94" s="767"/>
      <c r="H94" s="407" t="str">
        <f>+IF('8 Mapa Riesgo, Plan Acción'!M96="","",'8 Mapa Riesgo, Plan Acción'!M96)</f>
        <v/>
      </c>
      <c r="I94" s="408" t="str">
        <f>+IF('8 Mapa Riesgo, Plan Acción'!N96="","",'8 Mapa Riesgo, Plan Acción'!N96)</f>
        <v/>
      </c>
      <c r="J94" s="409" t="str">
        <f>+IF('8 Mapa Riesgo, Plan Acción'!O96="","",'8 Mapa Riesgo, Plan Acción'!O96)</f>
        <v/>
      </c>
      <c r="K94" s="409" t="str">
        <f>+IF('8 Mapa Riesgo, Plan Acción'!P96="","",'8 Mapa Riesgo, Plan Acción'!P96)</f>
        <v/>
      </c>
      <c r="L94" s="410" t="str">
        <f>+IF('8 Mapa Riesgo, Plan Acción'!Q96="","",'8 Mapa Riesgo, Plan Acción'!Q96)</f>
        <v/>
      </c>
      <c r="M94" s="411" t="str">
        <f>+IF('8 Mapa Riesgo, Plan Acción'!R96="","",'8 Mapa Riesgo, Plan Acción'!R96)</f>
        <v/>
      </c>
      <c r="N94" s="412" t="str">
        <f>+IF('8 Mapa Riesgo, Plan Acción'!S96="","",'8 Mapa Riesgo, Plan Acción'!S96)</f>
        <v/>
      </c>
      <c r="O94" s="409" t="str">
        <f>+IF('8 Mapa Riesgo, Plan Acción'!T96="","",'8 Mapa Riesgo, Plan Acción'!T96)</f>
        <v/>
      </c>
      <c r="P94" s="409" t="str">
        <f>+IF('8 Mapa Riesgo, Plan Acción'!U96="","",'8 Mapa Riesgo, Plan Acción'!U96)</f>
        <v/>
      </c>
      <c r="Q94" s="359" t="str">
        <f>+IF('8 Mapa Riesgo, Plan Acción'!V96="","",'8 Mapa Riesgo, Plan Acción'!V96)</f>
        <v/>
      </c>
      <c r="R94" s="359" t="str">
        <f>+IF('8 Mapa Riesgo, Plan Acción'!W96="","",'8 Mapa Riesgo, Plan Acción'!W96)</f>
        <v/>
      </c>
      <c r="U94" s="225"/>
      <c r="V94" s="225"/>
      <c r="W94" s="225"/>
      <c r="X94" s="225"/>
      <c r="Y94" s="225"/>
      <c r="Z94" s="225"/>
    </row>
    <row r="95" spans="1:26" s="230" customFormat="1" hidden="1" x14ac:dyDescent="0.25">
      <c r="A95" s="773"/>
      <c r="B95" s="770"/>
      <c r="C95" s="771"/>
      <c r="D95" s="770"/>
      <c r="E95" s="761"/>
      <c r="F95" s="764"/>
      <c r="G95" s="767"/>
      <c r="H95" s="407" t="str">
        <f>+IF('8 Mapa Riesgo, Plan Acción'!M97="","",'8 Mapa Riesgo, Plan Acción'!M97)</f>
        <v/>
      </c>
      <c r="I95" s="408" t="str">
        <f>+IF('8 Mapa Riesgo, Plan Acción'!N97="","",'8 Mapa Riesgo, Plan Acción'!N97)</f>
        <v/>
      </c>
      <c r="J95" s="409" t="str">
        <f>+IF('8 Mapa Riesgo, Plan Acción'!O97="","",'8 Mapa Riesgo, Plan Acción'!O97)</f>
        <v/>
      </c>
      <c r="K95" s="409" t="str">
        <f>+IF('8 Mapa Riesgo, Plan Acción'!P97="","",'8 Mapa Riesgo, Plan Acción'!P97)</f>
        <v/>
      </c>
      <c r="L95" s="410" t="str">
        <f>+IF('8 Mapa Riesgo, Plan Acción'!Q97="","",'8 Mapa Riesgo, Plan Acción'!Q97)</f>
        <v/>
      </c>
      <c r="M95" s="411" t="str">
        <f>+IF('8 Mapa Riesgo, Plan Acción'!R97="","",'8 Mapa Riesgo, Plan Acción'!R97)</f>
        <v/>
      </c>
      <c r="N95" s="412" t="str">
        <f>+IF('8 Mapa Riesgo, Plan Acción'!S97="","",'8 Mapa Riesgo, Plan Acción'!S97)</f>
        <v/>
      </c>
      <c r="O95" s="409" t="str">
        <f>+IF('8 Mapa Riesgo, Plan Acción'!T97="","",'8 Mapa Riesgo, Plan Acción'!T97)</f>
        <v/>
      </c>
      <c r="P95" s="409" t="str">
        <f>+IF('8 Mapa Riesgo, Plan Acción'!U97="","",'8 Mapa Riesgo, Plan Acción'!U97)</f>
        <v/>
      </c>
      <c r="Q95" s="359" t="str">
        <f>+IF('8 Mapa Riesgo, Plan Acción'!V97="","",'8 Mapa Riesgo, Plan Acción'!V97)</f>
        <v/>
      </c>
      <c r="R95" s="359" t="str">
        <f>+IF('8 Mapa Riesgo, Plan Acción'!W97="","",'8 Mapa Riesgo, Plan Acción'!W97)</f>
        <v/>
      </c>
      <c r="U95" s="225"/>
      <c r="V95" s="225"/>
      <c r="W95" s="225"/>
      <c r="X95" s="225"/>
      <c r="Y95" s="225"/>
      <c r="Z95" s="225"/>
    </row>
    <row r="96" spans="1:26" s="230" customFormat="1" hidden="1" x14ac:dyDescent="0.25">
      <c r="A96" s="773"/>
      <c r="B96" s="770"/>
      <c r="C96" s="771"/>
      <c r="D96" s="770"/>
      <c r="E96" s="761"/>
      <c r="F96" s="764"/>
      <c r="G96" s="767"/>
      <c r="H96" s="407" t="str">
        <f>+IF('8 Mapa Riesgo, Plan Acción'!M98="","",'8 Mapa Riesgo, Plan Acción'!M98)</f>
        <v/>
      </c>
      <c r="I96" s="408" t="str">
        <f>+IF('8 Mapa Riesgo, Plan Acción'!N98="","",'8 Mapa Riesgo, Plan Acción'!N98)</f>
        <v/>
      </c>
      <c r="J96" s="409" t="str">
        <f>+IF('8 Mapa Riesgo, Plan Acción'!O98="","",'8 Mapa Riesgo, Plan Acción'!O98)</f>
        <v/>
      </c>
      <c r="K96" s="409" t="str">
        <f>+IF('8 Mapa Riesgo, Plan Acción'!P98="","",'8 Mapa Riesgo, Plan Acción'!P98)</f>
        <v/>
      </c>
      <c r="L96" s="410" t="str">
        <f>+IF('8 Mapa Riesgo, Plan Acción'!Q98="","",'8 Mapa Riesgo, Plan Acción'!Q98)</f>
        <v/>
      </c>
      <c r="M96" s="411" t="str">
        <f>+IF('8 Mapa Riesgo, Plan Acción'!R98="","",'8 Mapa Riesgo, Plan Acción'!R98)</f>
        <v/>
      </c>
      <c r="N96" s="412" t="str">
        <f>+IF('8 Mapa Riesgo, Plan Acción'!S98="","",'8 Mapa Riesgo, Plan Acción'!S98)</f>
        <v/>
      </c>
      <c r="O96" s="409" t="str">
        <f>+IF('8 Mapa Riesgo, Plan Acción'!T98="","",'8 Mapa Riesgo, Plan Acción'!T98)</f>
        <v/>
      </c>
      <c r="P96" s="409" t="str">
        <f>+IF('8 Mapa Riesgo, Plan Acción'!U98="","",'8 Mapa Riesgo, Plan Acción'!U98)</f>
        <v/>
      </c>
      <c r="Q96" s="359" t="str">
        <f>+IF('8 Mapa Riesgo, Plan Acción'!V98="","",'8 Mapa Riesgo, Plan Acción'!V98)</f>
        <v/>
      </c>
      <c r="R96" s="359" t="str">
        <f>+IF('8 Mapa Riesgo, Plan Acción'!W98="","",'8 Mapa Riesgo, Plan Acción'!W98)</f>
        <v/>
      </c>
      <c r="U96" s="225"/>
      <c r="V96" s="225"/>
      <c r="W96" s="225"/>
      <c r="X96" s="225"/>
      <c r="Y96" s="225"/>
      <c r="Z96" s="225"/>
    </row>
    <row r="97" spans="1:26" s="230" customFormat="1" hidden="1" x14ac:dyDescent="0.25">
      <c r="A97" s="773"/>
      <c r="B97" s="770"/>
      <c r="C97" s="771" t="s">
        <v>218</v>
      </c>
      <c r="D97" s="770" t="str">
        <f>+IF('5 Valoración Control'!G99="","",'5 Valoración Control'!G99)</f>
        <v/>
      </c>
      <c r="E97" s="761"/>
      <c r="F97" s="764"/>
      <c r="G97" s="767"/>
      <c r="H97" s="407" t="str">
        <f>+IF('8 Mapa Riesgo, Plan Acción'!M99="","",'8 Mapa Riesgo, Plan Acción'!M99)</f>
        <v/>
      </c>
      <c r="I97" s="408" t="str">
        <f>+IF('8 Mapa Riesgo, Plan Acción'!N99="","",'8 Mapa Riesgo, Plan Acción'!N99)</f>
        <v/>
      </c>
      <c r="J97" s="409" t="str">
        <f>+IF('8 Mapa Riesgo, Plan Acción'!O99="","",'8 Mapa Riesgo, Plan Acción'!O99)</f>
        <v/>
      </c>
      <c r="K97" s="409" t="str">
        <f>+IF('8 Mapa Riesgo, Plan Acción'!P99="","",'8 Mapa Riesgo, Plan Acción'!P99)</f>
        <v/>
      </c>
      <c r="L97" s="410" t="str">
        <f>+IF('8 Mapa Riesgo, Plan Acción'!Q99="","",'8 Mapa Riesgo, Plan Acción'!Q99)</f>
        <v/>
      </c>
      <c r="M97" s="411" t="str">
        <f>+IF('8 Mapa Riesgo, Plan Acción'!R99="","",'8 Mapa Riesgo, Plan Acción'!R99)</f>
        <v/>
      </c>
      <c r="N97" s="412" t="str">
        <f>+IF('8 Mapa Riesgo, Plan Acción'!S99="","",'8 Mapa Riesgo, Plan Acción'!S99)</f>
        <v/>
      </c>
      <c r="O97" s="409" t="str">
        <f>+IF('8 Mapa Riesgo, Plan Acción'!T99="","",'8 Mapa Riesgo, Plan Acción'!T99)</f>
        <v/>
      </c>
      <c r="P97" s="409" t="str">
        <f>+IF('8 Mapa Riesgo, Plan Acción'!U99="","",'8 Mapa Riesgo, Plan Acción'!U99)</f>
        <v/>
      </c>
      <c r="Q97" s="359" t="str">
        <f>+IF('8 Mapa Riesgo, Plan Acción'!V99="","",'8 Mapa Riesgo, Plan Acción'!V99)</f>
        <v/>
      </c>
      <c r="R97" s="359" t="str">
        <f>+IF('8 Mapa Riesgo, Plan Acción'!W99="","",'8 Mapa Riesgo, Plan Acción'!W99)</f>
        <v/>
      </c>
      <c r="U97" s="225"/>
      <c r="V97" s="225"/>
      <c r="W97" s="225"/>
      <c r="X97" s="225"/>
      <c r="Y97" s="225"/>
      <c r="Z97" s="225"/>
    </row>
    <row r="98" spans="1:26" s="230" customFormat="1" hidden="1" x14ac:dyDescent="0.25">
      <c r="A98" s="773"/>
      <c r="B98" s="770"/>
      <c r="C98" s="771"/>
      <c r="D98" s="770"/>
      <c r="E98" s="761"/>
      <c r="F98" s="764"/>
      <c r="G98" s="767"/>
      <c r="H98" s="407" t="str">
        <f>+IF('8 Mapa Riesgo, Plan Acción'!M100="","",'8 Mapa Riesgo, Plan Acción'!M100)</f>
        <v/>
      </c>
      <c r="I98" s="408" t="str">
        <f>+IF('8 Mapa Riesgo, Plan Acción'!N100="","",'8 Mapa Riesgo, Plan Acción'!N100)</f>
        <v/>
      </c>
      <c r="J98" s="409" t="str">
        <f>+IF('8 Mapa Riesgo, Plan Acción'!O100="","",'8 Mapa Riesgo, Plan Acción'!O100)</f>
        <v/>
      </c>
      <c r="K98" s="409" t="str">
        <f>+IF('8 Mapa Riesgo, Plan Acción'!P100="","",'8 Mapa Riesgo, Plan Acción'!P100)</f>
        <v/>
      </c>
      <c r="L98" s="410" t="str">
        <f>+IF('8 Mapa Riesgo, Plan Acción'!Q100="","",'8 Mapa Riesgo, Plan Acción'!Q100)</f>
        <v/>
      </c>
      <c r="M98" s="411" t="str">
        <f>+IF('8 Mapa Riesgo, Plan Acción'!R100="","",'8 Mapa Riesgo, Plan Acción'!R100)</f>
        <v/>
      </c>
      <c r="N98" s="412" t="str">
        <f>+IF('8 Mapa Riesgo, Plan Acción'!S100="","",'8 Mapa Riesgo, Plan Acción'!S100)</f>
        <v/>
      </c>
      <c r="O98" s="409" t="str">
        <f>+IF('8 Mapa Riesgo, Plan Acción'!T100="","",'8 Mapa Riesgo, Plan Acción'!T100)</f>
        <v/>
      </c>
      <c r="P98" s="409" t="str">
        <f>+IF('8 Mapa Riesgo, Plan Acción'!U100="","",'8 Mapa Riesgo, Plan Acción'!U100)</f>
        <v/>
      </c>
      <c r="Q98" s="359" t="str">
        <f>+IF('8 Mapa Riesgo, Plan Acción'!V100="","",'8 Mapa Riesgo, Plan Acción'!V100)</f>
        <v/>
      </c>
      <c r="R98" s="359" t="str">
        <f>+IF('8 Mapa Riesgo, Plan Acción'!W100="","",'8 Mapa Riesgo, Plan Acción'!W100)</f>
        <v/>
      </c>
      <c r="U98" s="225"/>
      <c r="V98" s="225"/>
      <c r="W98" s="225"/>
      <c r="X98" s="225"/>
      <c r="Y98" s="225"/>
      <c r="Z98" s="225"/>
    </row>
    <row r="99" spans="1:26" s="230" customFormat="1" ht="16.5" hidden="1" thickBot="1" x14ac:dyDescent="0.3">
      <c r="A99" s="774"/>
      <c r="B99" s="775"/>
      <c r="C99" s="777"/>
      <c r="D99" s="775"/>
      <c r="E99" s="762"/>
      <c r="F99" s="765"/>
      <c r="G99" s="768"/>
      <c r="H99" s="414" t="str">
        <f>+IF('8 Mapa Riesgo, Plan Acción'!M101="","",'8 Mapa Riesgo, Plan Acción'!M101)</f>
        <v/>
      </c>
      <c r="I99" s="415" t="str">
        <f>+IF('8 Mapa Riesgo, Plan Acción'!N101="","",'8 Mapa Riesgo, Plan Acción'!N101)</f>
        <v/>
      </c>
      <c r="J99" s="416" t="str">
        <f>+IF('8 Mapa Riesgo, Plan Acción'!O101="","",'8 Mapa Riesgo, Plan Acción'!O101)</f>
        <v/>
      </c>
      <c r="K99" s="416" t="str">
        <f>+IF('8 Mapa Riesgo, Plan Acción'!P101="","",'8 Mapa Riesgo, Plan Acción'!P101)</f>
        <v/>
      </c>
      <c r="L99" s="417" t="str">
        <f>+IF('8 Mapa Riesgo, Plan Acción'!Q101="","",'8 Mapa Riesgo, Plan Acción'!Q101)</f>
        <v/>
      </c>
      <c r="M99" s="418" t="str">
        <f>+IF('8 Mapa Riesgo, Plan Acción'!R101="","",'8 Mapa Riesgo, Plan Acción'!R101)</f>
        <v/>
      </c>
      <c r="N99" s="419" t="str">
        <f>+IF('8 Mapa Riesgo, Plan Acción'!S101="","",'8 Mapa Riesgo, Plan Acción'!S101)</f>
        <v/>
      </c>
      <c r="O99" s="416" t="str">
        <f>+IF('8 Mapa Riesgo, Plan Acción'!T101="","",'8 Mapa Riesgo, Plan Acción'!T101)</f>
        <v/>
      </c>
      <c r="P99" s="416" t="str">
        <f>+IF('8 Mapa Riesgo, Plan Acción'!U101="","",'8 Mapa Riesgo, Plan Acción'!U101)</f>
        <v/>
      </c>
      <c r="Q99" s="361" t="str">
        <f>+IF('8 Mapa Riesgo, Plan Acción'!V101="","",'8 Mapa Riesgo, Plan Acción'!V101)</f>
        <v/>
      </c>
      <c r="R99" s="361" t="str">
        <f>+IF('8 Mapa Riesgo, Plan Acción'!W101="","",'8 Mapa Riesgo, Plan Acción'!W101)</f>
        <v/>
      </c>
      <c r="U99" s="225"/>
      <c r="V99" s="225"/>
      <c r="W99" s="225"/>
      <c r="X99" s="225"/>
      <c r="Y99" s="225"/>
      <c r="Z99" s="225"/>
    </row>
    <row r="100" spans="1:26" s="230" customFormat="1" hidden="1" x14ac:dyDescent="0.25">
      <c r="A100" s="772" t="str">
        <f>'1 Contexto e Identificación'!$A$17</f>
        <v>R7</v>
      </c>
      <c r="B100" s="769" t="str">
        <f>+'1 Contexto e Identificación'!$E$17</f>
        <v xml:space="preserve">  </v>
      </c>
      <c r="C100" s="776" t="s">
        <v>211</v>
      </c>
      <c r="D100" s="769" t="str">
        <f>+IF('5 Valoración Control'!G102="","",'5 Valoración Control'!G102)</f>
        <v/>
      </c>
      <c r="E100" s="760" t="str">
        <f>+'6 Mapa Calor Residual'!$C$18</f>
        <v/>
      </c>
      <c r="F100" s="763" t="str">
        <f>+'6 Mapa Calor Residual'!$D$18</f>
        <v/>
      </c>
      <c r="G100" s="766" t="str">
        <f>+'6 Mapa Calor Residual'!$E$18</f>
        <v/>
      </c>
      <c r="H100" s="420" t="str">
        <f>+IF('8 Mapa Riesgo, Plan Acción'!M102="","",'8 Mapa Riesgo, Plan Acción'!M102)</f>
        <v/>
      </c>
      <c r="I100" s="421" t="str">
        <f>+IF('8 Mapa Riesgo, Plan Acción'!N102="","",'8 Mapa Riesgo, Plan Acción'!N102)</f>
        <v/>
      </c>
      <c r="J100" s="422" t="str">
        <f>+IF('8 Mapa Riesgo, Plan Acción'!O102="","",'8 Mapa Riesgo, Plan Acción'!O102)</f>
        <v/>
      </c>
      <c r="K100" s="422" t="str">
        <f>+IF('8 Mapa Riesgo, Plan Acción'!P102="","",'8 Mapa Riesgo, Plan Acción'!P102)</f>
        <v/>
      </c>
      <c r="L100" s="423" t="str">
        <f>+IF('8 Mapa Riesgo, Plan Acción'!Q102="","",'8 Mapa Riesgo, Plan Acción'!Q102)</f>
        <v/>
      </c>
      <c r="M100" s="424" t="str">
        <f>+IF('8 Mapa Riesgo, Plan Acción'!R102="","",'8 Mapa Riesgo, Plan Acción'!R102)</f>
        <v/>
      </c>
      <c r="N100" s="425" t="str">
        <f>+IF('8 Mapa Riesgo, Plan Acción'!S102="","",'8 Mapa Riesgo, Plan Acción'!S102)</f>
        <v/>
      </c>
      <c r="O100" s="422" t="str">
        <f>+IF('8 Mapa Riesgo, Plan Acción'!T102="","",'8 Mapa Riesgo, Plan Acción'!T102)</f>
        <v/>
      </c>
      <c r="P100" s="422" t="str">
        <f>+IF('8 Mapa Riesgo, Plan Acción'!U102="","",'8 Mapa Riesgo, Plan Acción'!U102)</f>
        <v/>
      </c>
      <c r="Q100" s="426" t="str">
        <f>+IF('8 Mapa Riesgo, Plan Acción'!V102="","",'8 Mapa Riesgo, Plan Acción'!V102)</f>
        <v/>
      </c>
      <c r="R100" s="426" t="str">
        <f>+IF('8 Mapa Riesgo, Plan Acción'!W102="","",'8 Mapa Riesgo, Plan Acción'!W102)</f>
        <v/>
      </c>
      <c r="U100" s="225"/>
      <c r="V100" s="225"/>
      <c r="W100" s="225"/>
      <c r="X100" s="225"/>
      <c r="Y100" s="225"/>
      <c r="Z100" s="225"/>
    </row>
    <row r="101" spans="1:26" s="230" customFormat="1" hidden="1" x14ac:dyDescent="0.25">
      <c r="A101" s="773"/>
      <c r="B101" s="770"/>
      <c r="C101" s="771"/>
      <c r="D101" s="770"/>
      <c r="E101" s="761"/>
      <c r="F101" s="764"/>
      <c r="G101" s="767"/>
      <c r="H101" s="407" t="str">
        <f>+IF('8 Mapa Riesgo, Plan Acción'!M103="","",'8 Mapa Riesgo, Plan Acción'!M103)</f>
        <v/>
      </c>
      <c r="I101" s="408" t="str">
        <f>+IF('8 Mapa Riesgo, Plan Acción'!N103="","",'8 Mapa Riesgo, Plan Acción'!N103)</f>
        <v/>
      </c>
      <c r="J101" s="409" t="str">
        <f>+IF('8 Mapa Riesgo, Plan Acción'!O103="","",'8 Mapa Riesgo, Plan Acción'!O103)</f>
        <v/>
      </c>
      <c r="K101" s="409" t="str">
        <f>+IF('8 Mapa Riesgo, Plan Acción'!P103="","",'8 Mapa Riesgo, Plan Acción'!P103)</f>
        <v/>
      </c>
      <c r="L101" s="410" t="str">
        <f>+IF('8 Mapa Riesgo, Plan Acción'!Q103="","",'8 Mapa Riesgo, Plan Acción'!Q103)</f>
        <v/>
      </c>
      <c r="M101" s="411" t="str">
        <f>+IF('8 Mapa Riesgo, Plan Acción'!R103="","",'8 Mapa Riesgo, Plan Acción'!R103)</f>
        <v/>
      </c>
      <c r="N101" s="412" t="str">
        <f>+IF('8 Mapa Riesgo, Plan Acción'!S103="","",'8 Mapa Riesgo, Plan Acción'!S103)</f>
        <v/>
      </c>
      <c r="O101" s="409" t="str">
        <f>+IF('8 Mapa Riesgo, Plan Acción'!T103="","",'8 Mapa Riesgo, Plan Acción'!T103)</f>
        <v/>
      </c>
      <c r="P101" s="409" t="str">
        <f>+IF('8 Mapa Riesgo, Plan Acción'!U103="","",'8 Mapa Riesgo, Plan Acción'!U103)</f>
        <v/>
      </c>
      <c r="Q101" s="359" t="str">
        <f>+IF('8 Mapa Riesgo, Plan Acción'!V103="","",'8 Mapa Riesgo, Plan Acción'!V103)</f>
        <v/>
      </c>
      <c r="R101" s="359" t="str">
        <f>+IF('8 Mapa Riesgo, Plan Acción'!W103="","",'8 Mapa Riesgo, Plan Acción'!W103)</f>
        <v/>
      </c>
      <c r="U101" s="225"/>
      <c r="V101" s="225"/>
      <c r="W101" s="225"/>
      <c r="X101" s="225"/>
      <c r="Y101" s="225"/>
      <c r="Z101" s="225"/>
    </row>
    <row r="102" spans="1:26" s="230" customFormat="1" hidden="1" x14ac:dyDescent="0.25">
      <c r="A102" s="773"/>
      <c r="B102" s="770"/>
      <c r="C102" s="771"/>
      <c r="D102" s="770"/>
      <c r="E102" s="761"/>
      <c r="F102" s="764"/>
      <c r="G102" s="767"/>
      <c r="H102" s="407" t="str">
        <f>+IF('8 Mapa Riesgo, Plan Acción'!M104="","",'8 Mapa Riesgo, Plan Acción'!M104)</f>
        <v/>
      </c>
      <c r="I102" s="408" t="str">
        <f>+IF('8 Mapa Riesgo, Plan Acción'!N104="","",'8 Mapa Riesgo, Plan Acción'!N104)</f>
        <v/>
      </c>
      <c r="J102" s="409" t="str">
        <f>+IF('8 Mapa Riesgo, Plan Acción'!O104="","",'8 Mapa Riesgo, Plan Acción'!O104)</f>
        <v/>
      </c>
      <c r="K102" s="409" t="str">
        <f>+IF('8 Mapa Riesgo, Plan Acción'!P104="","",'8 Mapa Riesgo, Plan Acción'!P104)</f>
        <v/>
      </c>
      <c r="L102" s="410" t="str">
        <f>+IF('8 Mapa Riesgo, Plan Acción'!Q104="","",'8 Mapa Riesgo, Plan Acción'!Q104)</f>
        <v/>
      </c>
      <c r="M102" s="411" t="str">
        <f>+IF('8 Mapa Riesgo, Plan Acción'!R104="","",'8 Mapa Riesgo, Plan Acción'!R104)</f>
        <v/>
      </c>
      <c r="N102" s="412" t="str">
        <f>+IF('8 Mapa Riesgo, Plan Acción'!S104="","",'8 Mapa Riesgo, Plan Acción'!S104)</f>
        <v/>
      </c>
      <c r="O102" s="409" t="str">
        <f>+IF('8 Mapa Riesgo, Plan Acción'!T104="","",'8 Mapa Riesgo, Plan Acción'!T104)</f>
        <v/>
      </c>
      <c r="P102" s="409" t="str">
        <f>+IF('8 Mapa Riesgo, Plan Acción'!U104="","",'8 Mapa Riesgo, Plan Acción'!U104)</f>
        <v/>
      </c>
      <c r="Q102" s="359" t="str">
        <f>+IF('8 Mapa Riesgo, Plan Acción'!V104="","",'8 Mapa Riesgo, Plan Acción'!V104)</f>
        <v/>
      </c>
      <c r="R102" s="359" t="str">
        <f>+IF('8 Mapa Riesgo, Plan Acción'!W104="","",'8 Mapa Riesgo, Plan Acción'!W104)</f>
        <v/>
      </c>
      <c r="U102" s="225"/>
      <c r="V102" s="225"/>
      <c r="W102" s="225"/>
      <c r="X102" s="225"/>
      <c r="Y102" s="225"/>
      <c r="Z102" s="225"/>
    </row>
    <row r="103" spans="1:26" s="230" customFormat="1" hidden="1" x14ac:dyDescent="0.25">
      <c r="A103" s="773"/>
      <c r="B103" s="770"/>
      <c r="C103" s="771" t="s">
        <v>215</v>
      </c>
      <c r="D103" s="770" t="str">
        <f>+IF('5 Valoración Control'!G105="","",'5 Valoración Control'!G105)</f>
        <v/>
      </c>
      <c r="E103" s="761"/>
      <c r="F103" s="764"/>
      <c r="G103" s="767"/>
      <c r="H103" s="407" t="str">
        <f>+IF('8 Mapa Riesgo, Plan Acción'!M105="","",'8 Mapa Riesgo, Plan Acción'!M105)</f>
        <v/>
      </c>
      <c r="I103" s="408" t="str">
        <f>+IF('8 Mapa Riesgo, Plan Acción'!N105="","",'8 Mapa Riesgo, Plan Acción'!N105)</f>
        <v/>
      </c>
      <c r="J103" s="409" t="str">
        <f>+IF('8 Mapa Riesgo, Plan Acción'!O105="","",'8 Mapa Riesgo, Plan Acción'!O105)</f>
        <v/>
      </c>
      <c r="K103" s="409" t="str">
        <f>+IF('8 Mapa Riesgo, Plan Acción'!P105="","",'8 Mapa Riesgo, Plan Acción'!P105)</f>
        <v/>
      </c>
      <c r="L103" s="410" t="str">
        <f>+IF('8 Mapa Riesgo, Plan Acción'!Q105="","",'8 Mapa Riesgo, Plan Acción'!Q105)</f>
        <v/>
      </c>
      <c r="M103" s="411" t="str">
        <f>+IF('8 Mapa Riesgo, Plan Acción'!R105="","",'8 Mapa Riesgo, Plan Acción'!R105)</f>
        <v/>
      </c>
      <c r="N103" s="412" t="str">
        <f>+IF('8 Mapa Riesgo, Plan Acción'!S105="","",'8 Mapa Riesgo, Plan Acción'!S105)</f>
        <v/>
      </c>
      <c r="O103" s="409" t="str">
        <f>+IF('8 Mapa Riesgo, Plan Acción'!T105="","",'8 Mapa Riesgo, Plan Acción'!T105)</f>
        <v/>
      </c>
      <c r="P103" s="409" t="str">
        <f>+IF('8 Mapa Riesgo, Plan Acción'!U105="","",'8 Mapa Riesgo, Plan Acción'!U105)</f>
        <v/>
      </c>
      <c r="Q103" s="359" t="str">
        <f>+IF('8 Mapa Riesgo, Plan Acción'!V105="","",'8 Mapa Riesgo, Plan Acción'!V105)</f>
        <v/>
      </c>
      <c r="R103" s="359" t="str">
        <f>+IF('8 Mapa Riesgo, Plan Acción'!W105="","",'8 Mapa Riesgo, Plan Acción'!W105)</f>
        <v/>
      </c>
      <c r="U103" s="225"/>
      <c r="V103" s="225"/>
      <c r="W103" s="225"/>
      <c r="X103" s="225"/>
      <c r="Y103" s="225"/>
      <c r="Z103" s="225"/>
    </row>
    <row r="104" spans="1:26" s="230" customFormat="1" hidden="1" x14ac:dyDescent="0.25">
      <c r="A104" s="773"/>
      <c r="B104" s="770"/>
      <c r="C104" s="771"/>
      <c r="D104" s="770"/>
      <c r="E104" s="761"/>
      <c r="F104" s="764"/>
      <c r="G104" s="767"/>
      <c r="H104" s="407" t="str">
        <f>+IF('8 Mapa Riesgo, Plan Acción'!M106="","",'8 Mapa Riesgo, Plan Acción'!M106)</f>
        <v/>
      </c>
      <c r="I104" s="408" t="str">
        <f>+IF('8 Mapa Riesgo, Plan Acción'!N106="","",'8 Mapa Riesgo, Plan Acción'!N106)</f>
        <v/>
      </c>
      <c r="J104" s="409" t="str">
        <f>+IF('8 Mapa Riesgo, Plan Acción'!O106="","",'8 Mapa Riesgo, Plan Acción'!O106)</f>
        <v/>
      </c>
      <c r="K104" s="409" t="str">
        <f>+IF('8 Mapa Riesgo, Plan Acción'!P106="","",'8 Mapa Riesgo, Plan Acción'!P106)</f>
        <v/>
      </c>
      <c r="L104" s="410" t="str">
        <f>+IF('8 Mapa Riesgo, Plan Acción'!Q106="","",'8 Mapa Riesgo, Plan Acción'!Q106)</f>
        <v/>
      </c>
      <c r="M104" s="411" t="str">
        <f>+IF('8 Mapa Riesgo, Plan Acción'!R106="","",'8 Mapa Riesgo, Plan Acción'!R106)</f>
        <v/>
      </c>
      <c r="N104" s="412" t="str">
        <f>+IF('8 Mapa Riesgo, Plan Acción'!S106="","",'8 Mapa Riesgo, Plan Acción'!S106)</f>
        <v/>
      </c>
      <c r="O104" s="409" t="str">
        <f>+IF('8 Mapa Riesgo, Plan Acción'!T106="","",'8 Mapa Riesgo, Plan Acción'!T106)</f>
        <v/>
      </c>
      <c r="P104" s="409" t="str">
        <f>+IF('8 Mapa Riesgo, Plan Acción'!U106="","",'8 Mapa Riesgo, Plan Acción'!U106)</f>
        <v/>
      </c>
      <c r="Q104" s="359" t="str">
        <f>+IF('8 Mapa Riesgo, Plan Acción'!V106="","",'8 Mapa Riesgo, Plan Acción'!V106)</f>
        <v/>
      </c>
      <c r="R104" s="359" t="str">
        <f>+IF('8 Mapa Riesgo, Plan Acción'!W106="","",'8 Mapa Riesgo, Plan Acción'!W106)</f>
        <v/>
      </c>
      <c r="U104" s="225"/>
      <c r="V104" s="225"/>
      <c r="W104" s="225"/>
      <c r="X104" s="225"/>
      <c r="Y104" s="225"/>
      <c r="Z104" s="225"/>
    </row>
    <row r="105" spans="1:26" s="230" customFormat="1" hidden="1" x14ac:dyDescent="0.25">
      <c r="A105" s="773"/>
      <c r="B105" s="770"/>
      <c r="C105" s="771"/>
      <c r="D105" s="770"/>
      <c r="E105" s="761"/>
      <c r="F105" s="764"/>
      <c r="G105" s="767"/>
      <c r="H105" s="407" t="str">
        <f>+IF('8 Mapa Riesgo, Plan Acción'!M107="","",'8 Mapa Riesgo, Plan Acción'!M107)</f>
        <v/>
      </c>
      <c r="I105" s="408" t="str">
        <f>+IF('8 Mapa Riesgo, Plan Acción'!N107="","",'8 Mapa Riesgo, Plan Acción'!N107)</f>
        <v/>
      </c>
      <c r="J105" s="409" t="str">
        <f>+IF('8 Mapa Riesgo, Plan Acción'!O107="","",'8 Mapa Riesgo, Plan Acción'!O107)</f>
        <v/>
      </c>
      <c r="K105" s="409" t="str">
        <f>+IF('8 Mapa Riesgo, Plan Acción'!P107="","",'8 Mapa Riesgo, Plan Acción'!P107)</f>
        <v/>
      </c>
      <c r="L105" s="410" t="str">
        <f>+IF('8 Mapa Riesgo, Plan Acción'!Q107="","",'8 Mapa Riesgo, Plan Acción'!Q107)</f>
        <v/>
      </c>
      <c r="M105" s="411" t="str">
        <f>+IF('8 Mapa Riesgo, Plan Acción'!R107="","",'8 Mapa Riesgo, Plan Acción'!R107)</f>
        <v/>
      </c>
      <c r="N105" s="412" t="str">
        <f>+IF('8 Mapa Riesgo, Plan Acción'!S107="","",'8 Mapa Riesgo, Plan Acción'!S107)</f>
        <v/>
      </c>
      <c r="O105" s="409" t="str">
        <f>+IF('8 Mapa Riesgo, Plan Acción'!T107="","",'8 Mapa Riesgo, Plan Acción'!T107)</f>
        <v/>
      </c>
      <c r="P105" s="409" t="str">
        <f>+IF('8 Mapa Riesgo, Plan Acción'!U107="","",'8 Mapa Riesgo, Plan Acción'!U107)</f>
        <v/>
      </c>
      <c r="Q105" s="359" t="str">
        <f>+IF('8 Mapa Riesgo, Plan Acción'!V107="","",'8 Mapa Riesgo, Plan Acción'!V107)</f>
        <v/>
      </c>
      <c r="R105" s="359" t="str">
        <f>+IF('8 Mapa Riesgo, Plan Acción'!W107="","",'8 Mapa Riesgo, Plan Acción'!W107)</f>
        <v/>
      </c>
      <c r="U105" s="225"/>
      <c r="V105" s="225"/>
      <c r="W105" s="225"/>
      <c r="X105" s="225"/>
      <c r="Y105" s="225"/>
      <c r="Z105" s="225"/>
    </row>
    <row r="106" spans="1:26" s="230" customFormat="1" hidden="1" x14ac:dyDescent="0.25">
      <c r="A106" s="773"/>
      <c r="B106" s="770"/>
      <c r="C106" s="771" t="s">
        <v>216</v>
      </c>
      <c r="D106" s="770" t="str">
        <f>+IF('5 Valoración Control'!G108="","",'5 Valoración Control'!G108)</f>
        <v/>
      </c>
      <c r="E106" s="761"/>
      <c r="F106" s="764"/>
      <c r="G106" s="767"/>
      <c r="H106" s="407" t="str">
        <f>+IF('8 Mapa Riesgo, Plan Acción'!M108="","",'8 Mapa Riesgo, Plan Acción'!M108)</f>
        <v/>
      </c>
      <c r="I106" s="408" t="str">
        <f>+IF('8 Mapa Riesgo, Plan Acción'!N108="","",'8 Mapa Riesgo, Plan Acción'!N108)</f>
        <v/>
      </c>
      <c r="J106" s="409" t="str">
        <f>+IF('8 Mapa Riesgo, Plan Acción'!O108="","",'8 Mapa Riesgo, Plan Acción'!O108)</f>
        <v/>
      </c>
      <c r="K106" s="409" t="str">
        <f>+IF('8 Mapa Riesgo, Plan Acción'!P108="","",'8 Mapa Riesgo, Plan Acción'!P108)</f>
        <v/>
      </c>
      <c r="L106" s="410" t="str">
        <f>+IF('8 Mapa Riesgo, Plan Acción'!Q108="","",'8 Mapa Riesgo, Plan Acción'!Q108)</f>
        <v/>
      </c>
      <c r="M106" s="411" t="str">
        <f>+IF('8 Mapa Riesgo, Plan Acción'!R108="","",'8 Mapa Riesgo, Plan Acción'!R108)</f>
        <v/>
      </c>
      <c r="N106" s="412" t="str">
        <f>+IF('8 Mapa Riesgo, Plan Acción'!S108="","",'8 Mapa Riesgo, Plan Acción'!S108)</f>
        <v/>
      </c>
      <c r="O106" s="409" t="str">
        <f>+IF('8 Mapa Riesgo, Plan Acción'!T108="","",'8 Mapa Riesgo, Plan Acción'!T108)</f>
        <v/>
      </c>
      <c r="P106" s="409" t="str">
        <f>+IF('8 Mapa Riesgo, Plan Acción'!U108="","",'8 Mapa Riesgo, Plan Acción'!U108)</f>
        <v/>
      </c>
      <c r="Q106" s="359" t="str">
        <f>+IF('8 Mapa Riesgo, Plan Acción'!V108="","",'8 Mapa Riesgo, Plan Acción'!V108)</f>
        <v/>
      </c>
      <c r="R106" s="359" t="str">
        <f>+IF('8 Mapa Riesgo, Plan Acción'!W108="","",'8 Mapa Riesgo, Plan Acción'!W108)</f>
        <v/>
      </c>
      <c r="U106" s="225"/>
      <c r="V106" s="225"/>
      <c r="W106" s="225"/>
      <c r="X106" s="225"/>
      <c r="Y106" s="225"/>
      <c r="Z106" s="225"/>
    </row>
    <row r="107" spans="1:26" s="230" customFormat="1" hidden="1" x14ac:dyDescent="0.25">
      <c r="A107" s="773"/>
      <c r="B107" s="770"/>
      <c r="C107" s="771"/>
      <c r="D107" s="770"/>
      <c r="E107" s="761"/>
      <c r="F107" s="764"/>
      <c r="G107" s="767"/>
      <c r="H107" s="407" t="str">
        <f>+IF('8 Mapa Riesgo, Plan Acción'!M109="","",'8 Mapa Riesgo, Plan Acción'!M109)</f>
        <v/>
      </c>
      <c r="I107" s="408" t="str">
        <f>+IF('8 Mapa Riesgo, Plan Acción'!N109="","",'8 Mapa Riesgo, Plan Acción'!N109)</f>
        <v/>
      </c>
      <c r="J107" s="409" t="str">
        <f>+IF('8 Mapa Riesgo, Plan Acción'!O109="","",'8 Mapa Riesgo, Plan Acción'!O109)</f>
        <v/>
      </c>
      <c r="K107" s="409" t="str">
        <f>+IF('8 Mapa Riesgo, Plan Acción'!P109="","",'8 Mapa Riesgo, Plan Acción'!P109)</f>
        <v/>
      </c>
      <c r="L107" s="410" t="str">
        <f>+IF('8 Mapa Riesgo, Plan Acción'!Q109="","",'8 Mapa Riesgo, Plan Acción'!Q109)</f>
        <v/>
      </c>
      <c r="M107" s="411" t="str">
        <f>+IF('8 Mapa Riesgo, Plan Acción'!R109="","",'8 Mapa Riesgo, Plan Acción'!R109)</f>
        <v/>
      </c>
      <c r="N107" s="412" t="str">
        <f>+IF('8 Mapa Riesgo, Plan Acción'!S109="","",'8 Mapa Riesgo, Plan Acción'!S109)</f>
        <v/>
      </c>
      <c r="O107" s="409" t="str">
        <f>+IF('8 Mapa Riesgo, Plan Acción'!T109="","",'8 Mapa Riesgo, Plan Acción'!T109)</f>
        <v/>
      </c>
      <c r="P107" s="409" t="str">
        <f>+IF('8 Mapa Riesgo, Plan Acción'!U109="","",'8 Mapa Riesgo, Plan Acción'!U109)</f>
        <v/>
      </c>
      <c r="Q107" s="359" t="str">
        <f>+IF('8 Mapa Riesgo, Plan Acción'!V109="","",'8 Mapa Riesgo, Plan Acción'!V109)</f>
        <v/>
      </c>
      <c r="R107" s="359" t="str">
        <f>+IF('8 Mapa Riesgo, Plan Acción'!W109="","",'8 Mapa Riesgo, Plan Acción'!W109)</f>
        <v/>
      </c>
      <c r="U107" s="225"/>
      <c r="V107" s="225"/>
      <c r="W107" s="225"/>
      <c r="X107" s="225"/>
      <c r="Y107" s="225"/>
      <c r="Z107" s="225"/>
    </row>
    <row r="108" spans="1:26" s="230" customFormat="1" hidden="1" x14ac:dyDescent="0.25">
      <c r="A108" s="773"/>
      <c r="B108" s="770"/>
      <c r="C108" s="771"/>
      <c r="D108" s="770"/>
      <c r="E108" s="761"/>
      <c r="F108" s="764"/>
      <c r="G108" s="767"/>
      <c r="H108" s="407" t="str">
        <f>+IF('8 Mapa Riesgo, Plan Acción'!M110="","",'8 Mapa Riesgo, Plan Acción'!M110)</f>
        <v/>
      </c>
      <c r="I108" s="408" t="str">
        <f>+IF('8 Mapa Riesgo, Plan Acción'!N110="","",'8 Mapa Riesgo, Plan Acción'!N110)</f>
        <v/>
      </c>
      <c r="J108" s="409" t="str">
        <f>+IF('8 Mapa Riesgo, Plan Acción'!O110="","",'8 Mapa Riesgo, Plan Acción'!O110)</f>
        <v/>
      </c>
      <c r="K108" s="409" t="str">
        <f>+IF('8 Mapa Riesgo, Plan Acción'!P110="","",'8 Mapa Riesgo, Plan Acción'!P110)</f>
        <v/>
      </c>
      <c r="L108" s="410" t="str">
        <f>+IF('8 Mapa Riesgo, Plan Acción'!Q110="","",'8 Mapa Riesgo, Plan Acción'!Q110)</f>
        <v/>
      </c>
      <c r="M108" s="411" t="str">
        <f>+IF('8 Mapa Riesgo, Plan Acción'!R110="","",'8 Mapa Riesgo, Plan Acción'!R110)</f>
        <v/>
      </c>
      <c r="N108" s="412" t="str">
        <f>+IF('8 Mapa Riesgo, Plan Acción'!S110="","",'8 Mapa Riesgo, Plan Acción'!S110)</f>
        <v/>
      </c>
      <c r="O108" s="409" t="str">
        <f>+IF('8 Mapa Riesgo, Plan Acción'!T110="","",'8 Mapa Riesgo, Plan Acción'!T110)</f>
        <v/>
      </c>
      <c r="P108" s="409" t="str">
        <f>+IF('8 Mapa Riesgo, Plan Acción'!U110="","",'8 Mapa Riesgo, Plan Acción'!U110)</f>
        <v/>
      </c>
      <c r="Q108" s="359" t="str">
        <f>+IF('8 Mapa Riesgo, Plan Acción'!V110="","",'8 Mapa Riesgo, Plan Acción'!V110)</f>
        <v/>
      </c>
      <c r="R108" s="359" t="str">
        <f>+IF('8 Mapa Riesgo, Plan Acción'!W110="","",'8 Mapa Riesgo, Plan Acción'!W110)</f>
        <v/>
      </c>
      <c r="U108" s="225"/>
      <c r="V108" s="225"/>
      <c r="W108" s="225"/>
      <c r="X108" s="225"/>
      <c r="Y108" s="225"/>
      <c r="Z108" s="225"/>
    </row>
    <row r="109" spans="1:26" s="230" customFormat="1" hidden="1" x14ac:dyDescent="0.25">
      <c r="A109" s="773"/>
      <c r="B109" s="770"/>
      <c r="C109" s="771" t="s">
        <v>217</v>
      </c>
      <c r="D109" s="770" t="str">
        <f>+IF('5 Valoración Control'!G111="","",'5 Valoración Control'!G111)</f>
        <v/>
      </c>
      <c r="E109" s="761"/>
      <c r="F109" s="764"/>
      <c r="G109" s="767"/>
      <c r="H109" s="407" t="str">
        <f>+IF('8 Mapa Riesgo, Plan Acción'!M111="","",'8 Mapa Riesgo, Plan Acción'!M111)</f>
        <v/>
      </c>
      <c r="I109" s="408" t="str">
        <f>+IF('8 Mapa Riesgo, Plan Acción'!N111="","",'8 Mapa Riesgo, Plan Acción'!N111)</f>
        <v/>
      </c>
      <c r="J109" s="409" t="str">
        <f>+IF('8 Mapa Riesgo, Plan Acción'!O111="","",'8 Mapa Riesgo, Plan Acción'!O111)</f>
        <v/>
      </c>
      <c r="K109" s="409" t="str">
        <f>+IF('8 Mapa Riesgo, Plan Acción'!P111="","",'8 Mapa Riesgo, Plan Acción'!P111)</f>
        <v/>
      </c>
      <c r="L109" s="410" t="str">
        <f>+IF('8 Mapa Riesgo, Plan Acción'!Q111="","",'8 Mapa Riesgo, Plan Acción'!Q111)</f>
        <v/>
      </c>
      <c r="M109" s="411" t="str">
        <f>+IF('8 Mapa Riesgo, Plan Acción'!R111="","",'8 Mapa Riesgo, Plan Acción'!R111)</f>
        <v/>
      </c>
      <c r="N109" s="412" t="str">
        <f>+IF('8 Mapa Riesgo, Plan Acción'!S111="","",'8 Mapa Riesgo, Plan Acción'!S111)</f>
        <v/>
      </c>
      <c r="O109" s="409" t="str">
        <f>+IF('8 Mapa Riesgo, Plan Acción'!T111="","",'8 Mapa Riesgo, Plan Acción'!T111)</f>
        <v/>
      </c>
      <c r="P109" s="409" t="str">
        <f>+IF('8 Mapa Riesgo, Plan Acción'!U111="","",'8 Mapa Riesgo, Plan Acción'!U111)</f>
        <v/>
      </c>
      <c r="Q109" s="359" t="str">
        <f>+IF('8 Mapa Riesgo, Plan Acción'!V111="","",'8 Mapa Riesgo, Plan Acción'!V111)</f>
        <v/>
      </c>
      <c r="R109" s="359" t="str">
        <f>+IF('8 Mapa Riesgo, Plan Acción'!W111="","",'8 Mapa Riesgo, Plan Acción'!W111)</f>
        <v/>
      </c>
      <c r="U109" s="225"/>
      <c r="V109" s="225"/>
      <c r="W109" s="225"/>
      <c r="X109" s="225"/>
      <c r="Y109" s="225"/>
      <c r="Z109" s="225"/>
    </row>
    <row r="110" spans="1:26" s="230" customFormat="1" hidden="1" x14ac:dyDescent="0.25">
      <c r="A110" s="773"/>
      <c r="B110" s="770"/>
      <c r="C110" s="771"/>
      <c r="D110" s="770"/>
      <c r="E110" s="761"/>
      <c r="F110" s="764"/>
      <c r="G110" s="767"/>
      <c r="H110" s="407" t="str">
        <f>+IF('8 Mapa Riesgo, Plan Acción'!M112="","",'8 Mapa Riesgo, Plan Acción'!M112)</f>
        <v/>
      </c>
      <c r="I110" s="408" t="str">
        <f>+IF('8 Mapa Riesgo, Plan Acción'!N112="","",'8 Mapa Riesgo, Plan Acción'!N112)</f>
        <v/>
      </c>
      <c r="J110" s="409" t="str">
        <f>+IF('8 Mapa Riesgo, Plan Acción'!O112="","",'8 Mapa Riesgo, Plan Acción'!O112)</f>
        <v/>
      </c>
      <c r="K110" s="409" t="str">
        <f>+IF('8 Mapa Riesgo, Plan Acción'!P112="","",'8 Mapa Riesgo, Plan Acción'!P112)</f>
        <v/>
      </c>
      <c r="L110" s="410" t="str">
        <f>+IF('8 Mapa Riesgo, Plan Acción'!Q112="","",'8 Mapa Riesgo, Plan Acción'!Q112)</f>
        <v/>
      </c>
      <c r="M110" s="411" t="str">
        <f>+IF('8 Mapa Riesgo, Plan Acción'!R112="","",'8 Mapa Riesgo, Plan Acción'!R112)</f>
        <v/>
      </c>
      <c r="N110" s="412" t="str">
        <f>+IF('8 Mapa Riesgo, Plan Acción'!S112="","",'8 Mapa Riesgo, Plan Acción'!S112)</f>
        <v/>
      </c>
      <c r="O110" s="409" t="str">
        <f>+IF('8 Mapa Riesgo, Plan Acción'!T112="","",'8 Mapa Riesgo, Plan Acción'!T112)</f>
        <v/>
      </c>
      <c r="P110" s="409" t="str">
        <f>+IF('8 Mapa Riesgo, Plan Acción'!U112="","",'8 Mapa Riesgo, Plan Acción'!U112)</f>
        <v/>
      </c>
      <c r="Q110" s="359" t="str">
        <f>+IF('8 Mapa Riesgo, Plan Acción'!V112="","",'8 Mapa Riesgo, Plan Acción'!V112)</f>
        <v/>
      </c>
      <c r="R110" s="359" t="str">
        <f>+IF('8 Mapa Riesgo, Plan Acción'!W112="","",'8 Mapa Riesgo, Plan Acción'!W112)</f>
        <v/>
      </c>
      <c r="U110" s="225"/>
      <c r="V110" s="225"/>
      <c r="W110" s="225"/>
      <c r="X110" s="225"/>
      <c r="Y110" s="225"/>
      <c r="Z110" s="225"/>
    </row>
    <row r="111" spans="1:26" s="230" customFormat="1" hidden="1" x14ac:dyDescent="0.25">
      <c r="A111" s="773"/>
      <c r="B111" s="770"/>
      <c r="C111" s="771"/>
      <c r="D111" s="770"/>
      <c r="E111" s="761"/>
      <c r="F111" s="764"/>
      <c r="G111" s="767"/>
      <c r="H111" s="407" t="str">
        <f>+IF('8 Mapa Riesgo, Plan Acción'!M113="","",'8 Mapa Riesgo, Plan Acción'!M113)</f>
        <v/>
      </c>
      <c r="I111" s="408" t="str">
        <f>+IF('8 Mapa Riesgo, Plan Acción'!N113="","",'8 Mapa Riesgo, Plan Acción'!N113)</f>
        <v/>
      </c>
      <c r="J111" s="409" t="str">
        <f>+IF('8 Mapa Riesgo, Plan Acción'!O113="","",'8 Mapa Riesgo, Plan Acción'!O113)</f>
        <v/>
      </c>
      <c r="K111" s="409" t="str">
        <f>+IF('8 Mapa Riesgo, Plan Acción'!P113="","",'8 Mapa Riesgo, Plan Acción'!P113)</f>
        <v/>
      </c>
      <c r="L111" s="410" t="str">
        <f>+IF('8 Mapa Riesgo, Plan Acción'!Q113="","",'8 Mapa Riesgo, Plan Acción'!Q113)</f>
        <v/>
      </c>
      <c r="M111" s="411" t="str">
        <f>+IF('8 Mapa Riesgo, Plan Acción'!R113="","",'8 Mapa Riesgo, Plan Acción'!R113)</f>
        <v/>
      </c>
      <c r="N111" s="412" t="str">
        <f>+IF('8 Mapa Riesgo, Plan Acción'!S113="","",'8 Mapa Riesgo, Plan Acción'!S113)</f>
        <v/>
      </c>
      <c r="O111" s="409" t="str">
        <f>+IF('8 Mapa Riesgo, Plan Acción'!T113="","",'8 Mapa Riesgo, Plan Acción'!T113)</f>
        <v/>
      </c>
      <c r="P111" s="409" t="str">
        <f>+IF('8 Mapa Riesgo, Plan Acción'!U113="","",'8 Mapa Riesgo, Plan Acción'!U113)</f>
        <v/>
      </c>
      <c r="Q111" s="359" t="str">
        <f>+IF('8 Mapa Riesgo, Plan Acción'!V113="","",'8 Mapa Riesgo, Plan Acción'!V113)</f>
        <v/>
      </c>
      <c r="R111" s="359" t="str">
        <f>+IF('8 Mapa Riesgo, Plan Acción'!W113="","",'8 Mapa Riesgo, Plan Acción'!W113)</f>
        <v/>
      </c>
      <c r="U111" s="225"/>
      <c r="V111" s="225"/>
      <c r="W111" s="225"/>
      <c r="X111" s="225"/>
      <c r="Y111" s="225"/>
      <c r="Z111" s="225"/>
    </row>
    <row r="112" spans="1:26" s="230" customFormat="1" hidden="1" x14ac:dyDescent="0.25">
      <c r="A112" s="773"/>
      <c r="B112" s="770"/>
      <c r="C112" s="771" t="s">
        <v>218</v>
      </c>
      <c r="D112" s="770" t="str">
        <f>+IF('5 Valoración Control'!G114="","",'5 Valoración Control'!G114)</f>
        <v/>
      </c>
      <c r="E112" s="761"/>
      <c r="F112" s="764"/>
      <c r="G112" s="767"/>
      <c r="H112" s="407" t="str">
        <f>+IF('8 Mapa Riesgo, Plan Acción'!M114="","",'8 Mapa Riesgo, Plan Acción'!M114)</f>
        <v/>
      </c>
      <c r="I112" s="408" t="str">
        <f>+IF('8 Mapa Riesgo, Plan Acción'!N114="","",'8 Mapa Riesgo, Plan Acción'!N114)</f>
        <v/>
      </c>
      <c r="J112" s="409" t="str">
        <f>+IF('8 Mapa Riesgo, Plan Acción'!O114="","",'8 Mapa Riesgo, Plan Acción'!O114)</f>
        <v/>
      </c>
      <c r="K112" s="409" t="str">
        <f>+IF('8 Mapa Riesgo, Plan Acción'!P114="","",'8 Mapa Riesgo, Plan Acción'!P114)</f>
        <v/>
      </c>
      <c r="L112" s="410" t="str">
        <f>+IF('8 Mapa Riesgo, Plan Acción'!Q114="","",'8 Mapa Riesgo, Plan Acción'!Q114)</f>
        <v/>
      </c>
      <c r="M112" s="411" t="str">
        <f>+IF('8 Mapa Riesgo, Plan Acción'!R114="","",'8 Mapa Riesgo, Plan Acción'!R114)</f>
        <v/>
      </c>
      <c r="N112" s="412" t="str">
        <f>+IF('8 Mapa Riesgo, Plan Acción'!S114="","",'8 Mapa Riesgo, Plan Acción'!S114)</f>
        <v/>
      </c>
      <c r="O112" s="409" t="str">
        <f>+IF('8 Mapa Riesgo, Plan Acción'!T114="","",'8 Mapa Riesgo, Plan Acción'!T114)</f>
        <v/>
      </c>
      <c r="P112" s="409" t="str">
        <f>+IF('8 Mapa Riesgo, Plan Acción'!U114="","",'8 Mapa Riesgo, Plan Acción'!U114)</f>
        <v/>
      </c>
      <c r="Q112" s="359" t="str">
        <f>+IF('8 Mapa Riesgo, Plan Acción'!V114="","",'8 Mapa Riesgo, Plan Acción'!V114)</f>
        <v/>
      </c>
      <c r="R112" s="359" t="str">
        <f>+IF('8 Mapa Riesgo, Plan Acción'!W114="","",'8 Mapa Riesgo, Plan Acción'!W114)</f>
        <v/>
      </c>
      <c r="U112" s="225"/>
      <c r="V112" s="225"/>
      <c r="W112" s="225"/>
      <c r="X112" s="225"/>
      <c r="Y112" s="225"/>
      <c r="Z112" s="225"/>
    </row>
    <row r="113" spans="1:26" s="230" customFormat="1" hidden="1" x14ac:dyDescent="0.25">
      <c r="A113" s="773"/>
      <c r="B113" s="770"/>
      <c r="C113" s="771"/>
      <c r="D113" s="770"/>
      <c r="E113" s="761"/>
      <c r="F113" s="764"/>
      <c r="G113" s="767"/>
      <c r="H113" s="407" t="str">
        <f>+IF('8 Mapa Riesgo, Plan Acción'!M115="","",'8 Mapa Riesgo, Plan Acción'!M115)</f>
        <v/>
      </c>
      <c r="I113" s="408" t="str">
        <f>+IF('8 Mapa Riesgo, Plan Acción'!N115="","",'8 Mapa Riesgo, Plan Acción'!N115)</f>
        <v/>
      </c>
      <c r="J113" s="409" t="str">
        <f>+IF('8 Mapa Riesgo, Plan Acción'!O115="","",'8 Mapa Riesgo, Plan Acción'!O115)</f>
        <v/>
      </c>
      <c r="K113" s="409" t="str">
        <f>+IF('8 Mapa Riesgo, Plan Acción'!P115="","",'8 Mapa Riesgo, Plan Acción'!P115)</f>
        <v/>
      </c>
      <c r="L113" s="410" t="str">
        <f>+IF('8 Mapa Riesgo, Plan Acción'!Q115="","",'8 Mapa Riesgo, Plan Acción'!Q115)</f>
        <v/>
      </c>
      <c r="M113" s="411" t="str">
        <f>+IF('8 Mapa Riesgo, Plan Acción'!R115="","",'8 Mapa Riesgo, Plan Acción'!R115)</f>
        <v/>
      </c>
      <c r="N113" s="412" t="str">
        <f>+IF('8 Mapa Riesgo, Plan Acción'!S115="","",'8 Mapa Riesgo, Plan Acción'!S115)</f>
        <v/>
      </c>
      <c r="O113" s="409" t="str">
        <f>+IF('8 Mapa Riesgo, Plan Acción'!T115="","",'8 Mapa Riesgo, Plan Acción'!T115)</f>
        <v/>
      </c>
      <c r="P113" s="409" t="str">
        <f>+IF('8 Mapa Riesgo, Plan Acción'!U115="","",'8 Mapa Riesgo, Plan Acción'!U115)</f>
        <v/>
      </c>
      <c r="Q113" s="359" t="str">
        <f>+IF('8 Mapa Riesgo, Plan Acción'!V115="","",'8 Mapa Riesgo, Plan Acción'!V115)</f>
        <v/>
      </c>
      <c r="R113" s="359" t="str">
        <f>+IF('8 Mapa Riesgo, Plan Acción'!W115="","",'8 Mapa Riesgo, Plan Acción'!W115)</f>
        <v/>
      </c>
      <c r="U113" s="225"/>
      <c r="V113" s="225"/>
      <c r="W113" s="225"/>
      <c r="X113" s="225"/>
      <c r="Y113" s="225"/>
      <c r="Z113" s="225"/>
    </row>
    <row r="114" spans="1:26" s="230" customFormat="1" ht="16.5" hidden="1" thickBot="1" x14ac:dyDescent="0.3">
      <c r="A114" s="774"/>
      <c r="B114" s="775"/>
      <c r="C114" s="777"/>
      <c r="D114" s="775"/>
      <c r="E114" s="762"/>
      <c r="F114" s="765"/>
      <c r="G114" s="768"/>
      <c r="H114" s="414" t="str">
        <f>+IF('8 Mapa Riesgo, Plan Acción'!M116="","",'8 Mapa Riesgo, Plan Acción'!M116)</f>
        <v/>
      </c>
      <c r="I114" s="415" t="str">
        <f>+IF('8 Mapa Riesgo, Plan Acción'!N116="","",'8 Mapa Riesgo, Plan Acción'!N116)</f>
        <v/>
      </c>
      <c r="J114" s="416" t="str">
        <f>+IF('8 Mapa Riesgo, Plan Acción'!O116="","",'8 Mapa Riesgo, Plan Acción'!O116)</f>
        <v/>
      </c>
      <c r="K114" s="416" t="str">
        <f>+IF('8 Mapa Riesgo, Plan Acción'!P116="","",'8 Mapa Riesgo, Plan Acción'!P116)</f>
        <v/>
      </c>
      <c r="L114" s="417" t="str">
        <f>+IF('8 Mapa Riesgo, Plan Acción'!Q116="","",'8 Mapa Riesgo, Plan Acción'!Q116)</f>
        <v/>
      </c>
      <c r="M114" s="418" t="str">
        <f>+IF('8 Mapa Riesgo, Plan Acción'!R116="","",'8 Mapa Riesgo, Plan Acción'!R116)</f>
        <v/>
      </c>
      <c r="N114" s="419" t="str">
        <f>+IF('8 Mapa Riesgo, Plan Acción'!S116="","",'8 Mapa Riesgo, Plan Acción'!S116)</f>
        <v/>
      </c>
      <c r="O114" s="416" t="str">
        <f>+IF('8 Mapa Riesgo, Plan Acción'!T116="","",'8 Mapa Riesgo, Plan Acción'!T116)</f>
        <v/>
      </c>
      <c r="P114" s="416" t="str">
        <f>+IF('8 Mapa Riesgo, Plan Acción'!U116="","",'8 Mapa Riesgo, Plan Acción'!U116)</f>
        <v/>
      </c>
      <c r="Q114" s="361" t="str">
        <f>+IF('8 Mapa Riesgo, Plan Acción'!V116="","",'8 Mapa Riesgo, Plan Acción'!V116)</f>
        <v/>
      </c>
      <c r="R114" s="361" t="str">
        <f>+IF('8 Mapa Riesgo, Plan Acción'!W116="","",'8 Mapa Riesgo, Plan Acción'!W116)</f>
        <v/>
      </c>
      <c r="U114" s="225"/>
      <c r="V114" s="225"/>
      <c r="W114" s="225"/>
      <c r="X114" s="225"/>
      <c r="Y114" s="225"/>
      <c r="Z114" s="225"/>
    </row>
    <row r="115" spans="1:26" s="230" customFormat="1" hidden="1" x14ac:dyDescent="0.25">
      <c r="A115" s="772" t="str">
        <f>'1 Contexto e Identificación'!$A$18</f>
        <v>R8</v>
      </c>
      <c r="B115" s="769" t="str">
        <f>+'1 Contexto e Identificación'!$E$18</f>
        <v xml:space="preserve">  </v>
      </c>
      <c r="C115" s="776" t="s">
        <v>211</v>
      </c>
      <c r="D115" s="769" t="str">
        <f>+IF('5 Valoración Control'!G117="","",'5 Valoración Control'!G117)</f>
        <v/>
      </c>
      <c r="E115" s="760" t="str">
        <f>+'6 Mapa Calor Residual'!$C$19</f>
        <v/>
      </c>
      <c r="F115" s="763" t="str">
        <f>+'6 Mapa Calor Residual'!$D$19</f>
        <v/>
      </c>
      <c r="G115" s="766" t="str">
        <f>+'6 Mapa Calor Residual'!$E$19</f>
        <v/>
      </c>
      <c r="H115" s="420" t="str">
        <f>+IF('8 Mapa Riesgo, Plan Acción'!M117="","",'8 Mapa Riesgo, Plan Acción'!M117)</f>
        <v/>
      </c>
      <c r="I115" s="421" t="str">
        <f>+IF('8 Mapa Riesgo, Plan Acción'!N117="","",'8 Mapa Riesgo, Plan Acción'!N117)</f>
        <v/>
      </c>
      <c r="J115" s="422" t="str">
        <f>+IF('8 Mapa Riesgo, Plan Acción'!O117="","",'8 Mapa Riesgo, Plan Acción'!O117)</f>
        <v/>
      </c>
      <c r="K115" s="422" t="str">
        <f>+IF('8 Mapa Riesgo, Plan Acción'!P117="","",'8 Mapa Riesgo, Plan Acción'!P117)</f>
        <v/>
      </c>
      <c r="L115" s="423" t="str">
        <f>+IF('8 Mapa Riesgo, Plan Acción'!Q117="","",'8 Mapa Riesgo, Plan Acción'!Q117)</f>
        <v/>
      </c>
      <c r="M115" s="424" t="str">
        <f>+IF('8 Mapa Riesgo, Plan Acción'!R117="","",'8 Mapa Riesgo, Plan Acción'!R117)</f>
        <v/>
      </c>
      <c r="N115" s="425" t="str">
        <f>+IF('8 Mapa Riesgo, Plan Acción'!S117="","",'8 Mapa Riesgo, Plan Acción'!S117)</f>
        <v/>
      </c>
      <c r="O115" s="422" t="str">
        <f>+IF('8 Mapa Riesgo, Plan Acción'!T117="","",'8 Mapa Riesgo, Plan Acción'!T117)</f>
        <v/>
      </c>
      <c r="P115" s="422" t="str">
        <f>+IF('8 Mapa Riesgo, Plan Acción'!U117="","",'8 Mapa Riesgo, Plan Acción'!U117)</f>
        <v/>
      </c>
      <c r="Q115" s="426" t="str">
        <f>+IF('8 Mapa Riesgo, Plan Acción'!V117="","",'8 Mapa Riesgo, Plan Acción'!V117)</f>
        <v/>
      </c>
      <c r="R115" s="426" t="str">
        <f>+IF('8 Mapa Riesgo, Plan Acción'!W117="","",'8 Mapa Riesgo, Plan Acción'!W117)</f>
        <v/>
      </c>
      <c r="U115" s="225"/>
      <c r="V115" s="225"/>
      <c r="W115" s="225"/>
      <c r="X115" s="225"/>
      <c r="Y115" s="225"/>
      <c r="Z115" s="225"/>
    </row>
    <row r="116" spans="1:26" s="230" customFormat="1" hidden="1" x14ac:dyDescent="0.25">
      <c r="A116" s="773"/>
      <c r="B116" s="770"/>
      <c r="C116" s="771"/>
      <c r="D116" s="770"/>
      <c r="E116" s="761"/>
      <c r="F116" s="764"/>
      <c r="G116" s="767"/>
      <c r="H116" s="407" t="str">
        <f>+IF('8 Mapa Riesgo, Plan Acción'!M118="","",'8 Mapa Riesgo, Plan Acción'!M118)</f>
        <v/>
      </c>
      <c r="I116" s="408" t="str">
        <f>+IF('8 Mapa Riesgo, Plan Acción'!N118="","",'8 Mapa Riesgo, Plan Acción'!N118)</f>
        <v/>
      </c>
      <c r="J116" s="409" t="str">
        <f>+IF('8 Mapa Riesgo, Plan Acción'!O118="","",'8 Mapa Riesgo, Plan Acción'!O118)</f>
        <v/>
      </c>
      <c r="K116" s="409" t="str">
        <f>+IF('8 Mapa Riesgo, Plan Acción'!P118="","",'8 Mapa Riesgo, Plan Acción'!P118)</f>
        <v/>
      </c>
      <c r="L116" s="410" t="str">
        <f>+IF('8 Mapa Riesgo, Plan Acción'!Q118="","",'8 Mapa Riesgo, Plan Acción'!Q118)</f>
        <v/>
      </c>
      <c r="M116" s="411" t="str">
        <f>+IF('8 Mapa Riesgo, Plan Acción'!R118="","",'8 Mapa Riesgo, Plan Acción'!R118)</f>
        <v/>
      </c>
      <c r="N116" s="412" t="str">
        <f>+IF('8 Mapa Riesgo, Plan Acción'!S118="","",'8 Mapa Riesgo, Plan Acción'!S118)</f>
        <v/>
      </c>
      <c r="O116" s="409" t="str">
        <f>+IF('8 Mapa Riesgo, Plan Acción'!T118="","",'8 Mapa Riesgo, Plan Acción'!T118)</f>
        <v/>
      </c>
      <c r="P116" s="409" t="str">
        <f>+IF('8 Mapa Riesgo, Plan Acción'!U118="","",'8 Mapa Riesgo, Plan Acción'!U118)</f>
        <v/>
      </c>
      <c r="Q116" s="359" t="str">
        <f>+IF('8 Mapa Riesgo, Plan Acción'!V118="","",'8 Mapa Riesgo, Plan Acción'!V118)</f>
        <v/>
      </c>
      <c r="R116" s="359" t="str">
        <f>+IF('8 Mapa Riesgo, Plan Acción'!W118="","",'8 Mapa Riesgo, Plan Acción'!W118)</f>
        <v/>
      </c>
      <c r="U116" s="225"/>
      <c r="V116" s="225"/>
      <c r="W116" s="225"/>
      <c r="X116" s="225"/>
      <c r="Y116" s="225"/>
      <c r="Z116" s="225"/>
    </row>
    <row r="117" spans="1:26" s="230" customFormat="1" hidden="1" x14ac:dyDescent="0.25">
      <c r="A117" s="773"/>
      <c r="B117" s="770"/>
      <c r="C117" s="771"/>
      <c r="D117" s="770"/>
      <c r="E117" s="761"/>
      <c r="F117" s="764"/>
      <c r="G117" s="767"/>
      <c r="H117" s="407" t="str">
        <f>+IF('8 Mapa Riesgo, Plan Acción'!M119="","",'8 Mapa Riesgo, Plan Acción'!M119)</f>
        <v/>
      </c>
      <c r="I117" s="408" t="str">
        <f>+IF('8 Mapa Riesgo, Plan Acción'!N119="","",'8 Mapa Riesgo, Plan Acción'!N119)</f>
        <v/>
      </c>
      <c r="J117" s="409" t="str">
        <f>+IF('8 Mapa Riesgo, Plan Acción'!O119="","",'8 Mapa Riesgo, Plan Acción'!O119)</f>
        <v/>
      </c>
      <c r="K117" s="409" t="str">
        <f>+IF('8 Mapa Riesgo, Plan Acción'!P119="","",'8 Mapa Riesgo, Plan Acción'!P119)</f>
        <v/>
      </c>
      <c r="L117" s="410" t="str">
        <f>+IF('8 Mapa Riesgo, Plan Acción'!Q119="","",'8 Mapa Riesgo, Plan Acción'!Q119)</f>
        <v/>
      </c>
      <c r="M117" s="411" t="str">
        <f>+IF('8 Mapa Riesgo, Plan Acción'!R119="","",'8 Mapa Riesgo, Plan Acción'!R119)</f>
        <v/>
      </c>
      <c r="N117" s="412" t="str">
        <f>+IF('8 Mapa Riesgo, Plan Acción'!S119="","",'8 Mapa Riesgo, Plan Acción'!S119)</f>
        <v/>
      </c>
      <c r="O117" s="409" t="str">
        <f>+IF('8 Mapa Riesgo, Plan Acción'!T119="","",'8 Mapa Riesgo, Plan Acción'!T119)</f>
        <v/>
      </c>
      <c r="P117" s="409" t="str">
        <f>+IF('8 Mapa Riesgo, Plan Acción'!U119="","",'8 Mapa Riesgo, Plan Acción'!U119)</f>
        <v/>
      </c>
      <c r="Q117" s="359" t="str">
        <f>+IF('8 Mapa Riesgo, Plan Acción'!V119="","",'8 Mapa Riesgo, Plan Acción'!V119)</f>
        <v/>
      </c>
      <c r="R117" s="359" t="str">
        <f>+IF('8 Mapa Riesgo, Plan Acción'!W119="","",'8 Mapa Riesgo, Plan Acción'!W119)</f>
        <v/>
      </c>
      <c r="U117" s="225"/>
      <c r="V117" s="225"/>
      <c r="W117" s="225"/>
      <c r="X117" s="225"/>
      <c r="Y117" s="225"/>
      <c r="Z117" s="225"/>
    </row>
    <row r="118" spans="1:26" s="230" customFormat="1" hidden="1" x14ac:dyDescent="0.25">
      <c r="A118" s="773"/>
      <c r="B118" s="770"/>
      <c r="C118" s="771" t="s">
        <v>215</v>
      </c>
      <c r="D118" s="770" t="str">
        <f>+IF('5 Valoración Control'!G120="","",'5 Valoración Control'!G120)</f>
        <v/>
      </c>
      <c r="E118" s="761"/>
      <c r="F118" s="764"/>
      <c r="G118" s="767"/>
      <c r="H118" s="407" t="str">
        <f>+IF('8 Mapa Riesgo, Plan Acción'!M120="","",'8 Mapa Riesgo, Plan Acción'!M120)</f>
        <v/>
      </c>
      <c r="I118" s="408" t="str">
        <f>+IF('8 Mapa Riesgo, Plan Acción'!N120="","",'8 Mapa Riesgo, Plan Acción'!N120)</f>
        <v/>
      </c>
      <c r="J118" s="409" t="str">
        <f>+IF('8 Mapa Riesgo, Plan Acción'!O120="","",'8 Mapa Riesgo, Plan Acción'!O120)</f>
        <v/>
      </c>
      <c r="K118" s="409" t="str">
        <f>+IF('8 Mapa Riesgo, Plan Acción'!P120="","",'8 Mapa Riesgo, Plan Acción'!P120)</f>
        <v/>
      </c>
      <c r="L118" s="410" t="str">
        <f>+IF('8 Mapa Riesgo, Plan Acción'!Q120="","",'8 Mapa Riesgo, Plan Acción'!Q120)</f>
        <v/>
      </c>
      <c r="M118" s="411" t="str">
        <f>+IF('8 Mapa Riesgo, Plan Acción'!R120="","",'8 Mapa Riesgo, Plan Acción'!R120)</f>
        <v/>
      </c>
      <c r="N118" s="412" t="str">
        <f>+IF('8 Mapa Riesgo, Plan Acción'!S120="","",'8 Mapa Riesgo, Plan Acción'!S120)</f>
        <v/>
      </c>
      <c r="O118" s="409" t="str">
        <f>+IF('8 Mapa Riesgo, Plan Acción'!T120="","",'8 Mapa Riesgo, Plan Acción'!T120)</f>
        <v/>
      </c>
      <c r="P118" s="409" t="str">
        <f>+IF('8 Mapa Riesgo, Plan Acción'!U120="","",'8 Mapa Riesgo, Plan Acción'!U120)</f>
        <v/>
      </c>
      <c r="Q118" s="359" t="str">
        <f>+IF('8 Mapa Riesgo, Plan Acción'!V120="","",'8 Mapa Riesgo, Plan Acción'!V120)</f>
        <v/>
      </c>
      <c r="R118" s="359" t="str">
        <f>+IF('8 Mapa Riesgo, Plan Acción'!W120="","",'8 Mapa Riesgo, Plan Acción'!W120)</f>
        <v/>
      </c>
      <c r="U118" s="225"/>
      <c r="V118" s="225"/>
      <c r="W118" s="225"/>
      <c r="X118" s="225"/>
      <c r="Y118" s="225"/>
      <c r="Z118" s="225"/>
    </row>
    <row r="119" spans="1:26" s="230" customFormat="1" hidden="1" x14ac:dyDescent="0.25">
      <c r="A119" s="773"/>
      <c r="B119" s="770"/>
      <c r="C119" s="771"/>
      <c r="D119" s="770"/>
      <c r="E119" s="761"/>
      <c r="F119" s="764"/>
      <c r="G119" s="767"/>
      <c r="H119" s="407" t="str">
        <f>+IF('8 Mapa Riesgo, Plan Acción'!M121="","",'8 Mapa Riesgo, Plan Acción'!M121)</f>
        <v/>
      </c>
      <c r="I119" s="408" t="str">
        <f>+IF('8 Mapa Riesgo, Plan Acción'!N121="","",'8 Mapa Riesgo, Plan Acción'!N121)</f>
        <v/>
      </c>
      <c r="J119" s="409" t="str">
        <f>+IF('8 Mapa Riesgo, Plan Acción'!O121="","",'8 Mapa Riesgo, Plan Acción'!O121)</f>
        <v/>
      </c>
      <c r="K119" s="409" t="str">
        <f>+IF('8 Mapa Riesgo, Plan Acción'!P121="","",'8 Mapa Riesgo, Plan Acción'!P121)</f>
        <v/>
      </c>
      <c r="L119" s="410" t="str">
        <f>+IF('8 Mapa Riesgo, Plan Acción'!Q121="","",'8 Mapa Riesgo, Plan Acción'!Q121)</f>
        <v/>
      </c>
      <c r="M119" s="411" t="str">
        <f>+IF('8 Mapa Riesgo, Plan Acción'!R121="","",'8 Mapa Riesgo, Plan Acción'!R121)</f>
        <v/>
      </c>
      <c r="N119" s="412" t="str">
        <f>+IF('8 Mapa Riesgo, Plan Acción'!S121="","",'8 Mapa Riesgo, Plan Acción'!S121)</f>
        <v/>
      </c>
      <c r="O119" s="409" t="str">
        <f>+IF('8 Mapa Riesgo, Plan Acción'!T121="","",'8 Mapa Riesgo, Plan Acción'!T121)</f>
        <v/>
      </c>
      <c r="P119" s="409" t="str">
        <f>+IF('8 Mapa Riesgo, Plan Acción'!U121="","",'8 Mapa Riesgo, Plan Acción'!U121)</f>
        <v/>
      </c>
      <c r="Q119" s="359" t="str">
        <f>+IF('8 Mapa Riesgo, Plan Acción'!V121="","",'8 Mapa Riesgo, Plan Acción'!V121)</f>
        <v/>
      </c>
      <c r="R119" s="359" t="str">
        <f>+IF('8 Mapa Riesgo, Plan Acción'!W121="","",'8 Mapa Riesgo, Plan Acción'!W121)</f>
        <v/>
      </c>
      <c r="U119" s="225"/>
      <c r="V119" s="225"/>
      <c r="W119" s="225"/>
      <c r="X119" s="225"/>
      <c r="Y119" s="225"/>
      <c r="Z119" s="225"/>
    </row>
    <row r="120" spans="1:26" s="230" customFormat="1" hidden="1" x14ac:dyDescent="0.25">
      <c r="A120" s="773"/>
      <c r="B120" s="770"/>
      <c r="C120" s="771"/>
      <c r="D120" s="770"/>
      <c r="E120" s="761"/>
      <c r="F120" s="764"/>
      <c r="G120" s="767"/>
      <c r="H120" s="407" t="str">
        <f>+IF('8 Mapa Riesgo, Plan Acción'!M122="","",'8 Mapa Riesgo, Plan Acción'!M122)</f>
        <v/>
      </c>
      <c r="I120" s="408" t="str">
        <f>+IF('8 Mapa Riesgo, Plan Acción'!N122="","",'8 Mapa Riesgo, Plan Acción'!N122)</f>
        <v/>
      </c>
      <c r="J120" s="409" t="str">
        <f>+IF('8 Mapa Riesgo, Plan Acción'!O122="","",'8 Mapa Riesgo, Plan Acción'!O122)</f>
        <v/>
      </c>
      <c r="K120" s="409" t="str">
        <f>+IF('8 Mapa Riesgo, Plan Acción'!P122="","",'8 Mapa Riesgo, Plan Acción'!P122)</f>
        <v/>
      </c>
      <c r="L120" s="410" t="str">
        <f>+IF('8 Mapa Riesgo, Plan Acción'!Q122="","",'8 Mapa Riesgo, Plan Acción'!Q122)</f>
        <v/>
      </c>
      <c r="M120" s="411" t="str">
        <f>+IF('8 Mapa Riesgo, Plan Acción'!R122="","",'8 Mapa Riesgo, Plan Acción'!R122)</f>
        <v/>
      </c>
      <c r="N120" s="412" t="str">
        <f>+IF('8 Mapa Riesgo, Plan Acción'!S122="","",'8 Mapa Riesgo, Plan Acción'!S122)</f>
        <v/>
      </c>
      <c r="O120" s="409" t="str">
        <f>+IF('8 Mapa Riesgo, Plan Acción'!T122="","",'8 Mapa Riesgo, Plan Acción'!T122)</f>
        <v/>
      </c>
      <c r="P120" s="409" t="str">
        <f>+IF('8 Mapa Riesgo, Plan Acción'!U122="","",'8 Mapa Riesgo, Plan Acción'!U122)</f>
        <v/>
      </c>
      <c r="Q120" s="359" t="str">
        <f>+IF('8 Mapa Riesgo, Plan Acción'!V122="","",'8 Mapa Riesgo, Plan Acción'!V122)</f>
        <v/>
      </c>
      <c r="R120" s="359" t="str">
        <f>+IF('8 Mapa Riesgo, Plan Acción'!W122="","",'8 Mapa Riesgo, Plan Acción'!W122)</f>
        <v/>
      </c>
      <c r="U120" s="225"/>
      <c r="V120" s="225"/>
      <c r="W120" s="225"/>
      <c r="X120" s="225"/>
      <c r="Y120" s="225"/>
      <c r="Z120" s="225"/>
    </row>
    <row r="121" spans="1:26" s="230" customFormat="1" hidden="1" x14ac:dyDescent="0.25">
      <c r="A121" s="773"/>
      <c r="B121" s="770"/>
      <c r="C121" s="771" t="s">
        <v>216</v>
      </c>
      <c r="D121" s="770" t="str">
        <f>+IF('5 Valoración Control'!G123="","",'5 Valoración Control'!G123)</f>
        <v/>
      </c>
      <c r="E121" s="761"/>
      <c r="F121" s="764"/>
      <c r="G121" s="767"/>
      <c r="H121" s="407" t="str">
        <f>+IF('8 Mapa Riesgo, Plan Acción'!M123="","",'8 Mapa Riesgo, Plan Acción'!M123)</f>
        <v/>
      </c>
      <c r="I121" s="408" t="str">
        <f>+IF('8 Mapa Riesgo, Plan Acción'!N123="","",'8 Mapa Riesgo, Plan Acción'!N123)</f>
        <v/>
      </c>
      <c r="J121" s="409" t="str">
        <f>+IF('8 Mapa Riesgo, Plan Acción'!O123="","",'8 Mapa Riesgo, Plan Acción'!O123)</f>
        <v/>
      </c>
      <c r="K121" s="409" t="str">
        <f>+IF('8 Mapa Riesgo, Plan Acción'!P123="","",'8 Mapa Riesgo, Plan Acción'!P123)</f>
        <v/>
      </c>
      <c r="L121" s="410" t="str">
        <f>+IF('8 Mapa Riesgo, Plan Acción'!Q123="","",'8 Mapa Riesgo, Plan Acción'!Q123)</f>
        <v/>
      </c>
      <c r="M121" s="411" t="str">
        <f>+IF('8 Mapa Riesgo, Plan Acción'!R123="","",'8 Mapa Riesgo, Plan Acción'!R123)</f>
        <v/>
      </c>
      <c r="N121" s="412" t="str">
        <f>+IF('8 Mapa Riesgo, Plan Acción'!S123="","",'8 Mapa Riesgo, Plan Acción'!S123)</f>
        <v/>
      </c>
      <c r="O121" s="409" t="str">
        <f>+IF('8 Mapa Riesgo, Plan Acción'!T123="","",'8 Mapa Riesgo, Plan Acción'!T123)</f>
        <v/>
      </c>
      <c r="P121" s="409" t="str">
        <f>+IF('8 Mapa Riesgo, Plan Acción'!U123="","",'8 Mapa Riesgo, Plan Acción'!U123)</f>
        <v/>
      </c>
      <c r="Q121" s="359" t="str">
        <f>+IF('8 Mapa Riesgo, Plan Acción'!V123="","",'8 Mapa Riesgo, Plan Acción'!V123)</f>
        <v/>
      </c>
      <c r="R121" s="359" t="str">
        <f>+IF('8 Mapa Riesgo, Plan Acción'!W123="","",'8 Mapa Riesgo, Plan Acción'!W123)</f>
        <v/>
      </c>
      <c r="U121" s="225"/>
      <c r="V121" s="225"/>
      <c r="W121" s="225"/>
      <c r="X121" s="225"/>
      <c r="Y121" s="225"/>
      <c r="Z121" s="225"/>
    </row>
    <row r="122" spans="1:26" s="230" customFormat="1" hidden="1" x14ac:dyDescent="0.25">
      <c r="A122" s="773"/>
      <c r="B122" s="770"/>
      <c r="C122" s="771"/>
      <c r="D122" s="770"/>
      <c r="E122" s="761"/>
      <c r="F122" s="764"/>
      <c r="G122" s="767"/>
      <c r="H122" s="407" t="str">
        <f>+IF('8 Mapa Riesgo, Plan Acción'!M124="","",'8 Mapa Riesgo, Plan Acción'!M124)</f>
        <v/>
      </c>
      <c r="I122" s="408" t="str">
        <f>+IF('8 Mapa Riesgo, Plan Acción'!N124="","",'8 Mapa Riesgo, Plan Acción'!N124)</f>
        <v/>
      </c>
      <c r="J122" s="409" t="str">
        <f>+IF('8 Mapa Riesgo, Plan Acción'!O124="","",'8 Mapa Riesgo, Plan Acción'!O124)</f>
        <v/>
      </c>
      <c r="K122" s="409" t="str">
        <f>+IF('8 Mapa Riesgo, Plan Acción'!P124="","",'8 Mapa Riesgo, Plan Acción'!P124)</f>
        <v/>
      </c>
      <c r="L122" s="410" t="str">
        <f>+IF('8 Mapa Riesgo, Plan Acción'!Q124="","",'8 Mapa Riesgo, Plan Acción'!Q124)</f>
        <v/>
      </c>
      <c r="M122" s="411" t="str">
        <f>+IF('8 Mapa Riesgo, Plan Acción'!R124="","",'8 Mapa Riesgo, Plan Acción'!R124)</f>
        <v/>
      </c>
      <c r="N122" s="412" t="str">
        <f>+IF('8 Mapa Riesgo, Plan Acción'!S124="","",'8 Mapa Riesgo, Plan Acción'!S124)</f>
        <v/>
      </c>
      <c r="O122" s="409" t="str">
        <f>+IF('8 Mapa Riesgo, Plan Acción'!T124="","",'8 Mapa Riesgo, Plan Acción'!T124)</f>
        <v/>
      </c>
      <c r="P122" s="409" t="str">
        <f>+IF('8 Mapa Riesgo, Plan Acción'!U124="","",'8 Mapa Riesgo, Plan Acción'!U124)</f>
        <v/>
      </c>
      <c r="Q122" s="359" t="str">
        <f>+IF('8 Mapa Riesgo, Plan Acción'!V124="","",'8 Mapa Riesgo, Plan Acción'!V124)</f>
        <v/>
      </c>
      <c r="R122" s="359" t="str">
        <f>+IF('8 Mapa Riesgo, Plan Acción'!W124="","",'8 Mapa Riesgo, Plan Acción'!W124)</f>
        <v/>
      </c>
      <c r="U122" s="225"/>
      <c r="V122" s="225"/>
      <c r="W122" s="225"/>
      <c r="X122" s="225"/>
      <c r="Y122" s="225"/>
      <c r="Z122" s="225"/>
    </row>
    <row r="123" spans="1:26" s="230" customFormat="1" hidden="1" x14ac:dyDescent="0.25">
      <c r="A123" s="773"/>
      <c r="B123" s="770"/>
      <c r="C123" s="771"/>
      <c r="D123" s="770"/>
      <c r="E123" s="761"/>
      <c r="F123" s="764"/>
      <c r="G123" s="767"/>
      <c r="H123" s="407" t="str">
        <f>+IF('8 Mapa Riesgo, Plan Acción'!M125="","",'8 Mapa Riesgo, Plan Acción'!M125)</f>
        <v/>
      </c>
      <c r="I123" s="408" t="str">
        <f>+IF('8 Mapa Riesgo, Plan Acción'!N125="","",'8 Mapa Riesgo, Plan Acción'!N125)</f>
        <v/>
      </c>
      <c r="J123" s="409" t="str">
        <f>+IF('8 Mapa Riesgo, Plan Acción'!O125="","",'8 Mapa Riesgo, Plan Acción'!O125)</f>
        <v/>
      </c>
      <c r="K123" s="409" t="str">
        <f>+IF('8 Mapa Riesgo, Plan Acción'!P125="","",'8 Mapa Riesgo, Plan Acción'!P125)</f>
        <v/>
      </c>
      <c r="L123" s="410" t="str">
        <f>+IF('8 Mapa Riesgo, Plan Acción'!Q125="","",'8 Mapa Riesgo, Plan Acción'!Q125)</f>
        <v/>
      </c>
      <c r="M123" s="411" t="str">
        <f>+IF('8 Mapa Riesgo, Plan Acción'!R125="","",'8 Mapa Riesgo, Plan Acción'!R125)</f>
        <v/>
      </c>
      <c r="N123" s="412" t="str">
        <f>+IF('8 Mapa Riesgo, Plan Acción'!S125="","",'8 Mapa Riesgo, Plan Acción'!S125)</f>
        <v/>
      </c>
      <c r="O123" s="409" t="str">
        <f>+IF('8 Mapa Riesgo, Plan Acción'!T125="","",'8 Mapa Riesgo, Plan Acción'!T125)</f>
        <v/>
      </c>
      <c r="P123" s="409" t="str">
        <f>+IF('8 Mapa Riesgo, Plan Acción'!U125="","",'8 Mapa Riesgo, Plan Acción'!U125)</f>
        <v/>
      </c>
      <c r="Q123" s="359" t="str">
        <f>+IF('8 Mapa Riesgo, Plan Acción'!V125="","",'8 Mapa Riesgo, Plan Acción'!V125)</f>
        <v/>
      </c>
      <c r="R123" s="359" t="str">
        <f>+IF('8 Mapa Riesgo, Plan Acción'!W125="","",'8 Mapa Riesgo, Plan Acción'!W125)</f>
        <v/>
      </c>
      <c r="U123" s="225"/>
      <c r="V123" s="225"/>
      <c r="W123" s="225"/>
      <c r="X123" s="225"/>
      <c r="Y123" s="225"/>
      <c r="Z123" s="225"/>
    </row>
    <row r="124" spans="1:26" s="230" customFormat="1" hidden="1" x14ac:dyDescent="0.25">
      <c r="A124" s="773"/>
      <c r="B124" s="770"/>
      <c r="C124" s="771" t="s">
        <v>217</v>
      </c>
      <c r="D124" s="770" t="str">
        <f>+IF('5 Valoración Control'!G126="","",'5 Valoración Control'!G126)</f>
        <v/>
      </c>
      <c r="E124" s="761"/>
      <c r="F124" s="764"/>
      <c r="G124" s="767"/>
      <c r="H124" s="407" t="str">
        <f>+IF('8 Mapa Riesgo, Plan Acción'!M126="","",'8 Mapa Riesgo, Plan Acción'!M126)</f>
        <v/>
      </c>
      <c r="I124" s="408" t="str">
        <f>+IF('8 Mapa Riesgo, Plan Acción'!N126="","",'8 Mapa Riesgo, Plan Acción'!N126)</f>
        <v/>
      </c>
      <c r="J124" s="409" t="str">
        <f>+IF('8 Mapa Riesgo, Plan Acción'!O126="","",'8 Mapa Riesgo, Plan Acción'!O126)</f>
        <v/>
      </c>
      <c r="K124" s="409" t="str">
        <f>+IF('8 Mapa Riesgo, Plan Acción'!P126="","",'8 Mapa Riesgo, Plan Acción'!P126)</f>
        <v/>
      </c>
      <c r="L124" s="410" t="str">
        <f>+IF('8 Mapa Riesgo, Plan Acción'!Q126="","",'8 Mapa Riesgo, Plan Acción'!Q126)</f>
        <v/>
      </c>
      <c r="M124" s="411" t="str">
        <f>+IF('8 Mapa Riesgo, Plan Acción'!R126="","",'8 Mapa Riesgo, Plan Acción'!R126)</f>
        <v/>
      </c>
      <c r="N124" s="412" t="str">
        <f>+IF('8 Mapa Riesgo, Plan Acción'!S126="","",'8 Mapa Riesgo, Plan Acción'!S126)</f>
        <v/>
      </c>
      <c r="O124" s="409" t="str">
        <f>+IF('8 Mapa Riesgo, Plan Acción'!T126="","",'8 Mapa Riesgo, Plan Acción'!T126)</f>
        <v/>
      </c>
      <c r="P124" s="409" t="str">
        <f>+IF('8 Mapa Riesgo, Plan Acción'!U126="","",'8 Mapa Riesgo, Plan Acción'!U126)</f>
        <v/>
      </c>
      <c r="Q124" s="359" t="str">
        <f>+IF('8 Mapa Riesgo, Plan Acción'!V126="","",'8 Mapa Riesgo, Plan Acción'!V126)</f>
        <v/>
      </c>
      <c r="R124" s="359" t="str">
        <f>+IF('8 Mapa Riesgo, Plan Acción'!W126="","",'8 Mapa Riesgo, Plan Acción'!W126)</f>
        <v/>
      </c>
      <c r="U124" s="225"/>
      <c r="V124" s="225"/>
      <c r="W124" s="225"/>
      <c r="X124" s="225"/>
      <c r="Y124" s="225"/>
      <c r="Z124" s="225"/>
    </row>
    <row r="125" spans="1:26" s="230" customFormat="1" hidden="1" x14ac:dyDescent="0.25">
      <c r="A125" s="773"/>
      <c r="B125" s="770"/>
      <c r="C125" s="771"/>
      <c r="D125" s="770"/>
      <c r="E125" s="761"/>
      <c r="F125" s="764"/>
      <c r="G125" s="767"/>
      <c r="H125" s="407" t="str">
        <f>+IF('8 Mapa Riesgo, Plan Acción'!M127="","",'8 Mapa Riesgo, Plan Acción'!M127)</f>
        <v/>
      </c>
      <c r="I125" s="408" t="str">
        <f>+IF('8 Mapa Riesgo, Plan Acción'!N127="","",'8 Mapa Riesgo, Plan Acción'!N127)</f>
        <v/>
      </c>
      <c r="J125" s="409" t="str">
        <f>+IF('8 Mapa Riesgo, Plan Acción'!O127="","",'8 Mapa Riesgo, Plan Acción'!O127)</f>
        <v/>
      </c>
      <c r="K125" s="409" t="str">
        <f>+IF('8 Mapa Riesgo, Plan Acción'!P127="","",'8 Mapa Riesgo, Plan Acción'!P127)</f>
        <v/>
      </c>
      <c r="L125" s="410" t="str">
        <f>+IF('8 Mapa Riesgo, Plan Acción'!Q127="","",'8 Mapa Riesgo, Plan Acción'!Q127)</f>
        <v/>
      </c>
      <c r="M125" s="411" t="str">
        <f>+IF('8 Mapa Riesgo, Plan Acción'!R127="","",'8 Mapa Riesgo, Plan Acción'!R127)</f>
        <v/>
      </c>
      <c r="N125" s="412" t="str">
        <f>+IF('8 Mapa Riesgo, Plan Acción'!S127="","",'8 Mapa Riesgo, Plan Acción'!S127)</f>
        <v/>
      </c>
      <c r="O125" s="409" t="str">
        <f>+IF('8 Mapa Riesgo, Plan Acción'!T127="","",'8 Mapa Riesgo, Plan Acción'!T127)</f>
        <v/>
      </c>
      <c r="P125" s="409" t="str">
        <f>+IF('8 Mapa Riesgo, Plan Acción'!U127="","",'8 Mapa Riesgo, Plan Acción'!U127)</f>
        <v/>
      </c>
      <c r="Q125" s="359" t="str">
        <f>+IF('8 Mapa Riesgo, Plan Acción'!V127="","",'8 Mapa Riesgo, Plan Acción'!V127)</f>
        <v/>
      </c>
      <c r="R125" s="359" t="str">
        <f>+IF('8 Mapa Riesgo, Plan Acción'!W127="","",'8 Mapa Riesgo, Plan Acción'!W127)</f>
        <v/>
      </c>
      <c r="U125" s="225"/>
      <c r="V125" s="225"/>
      <c r="W125" s="225"/>
      <c r="X125" s="225"/>
      <c r="Y125" s="225"/>
      <c r="Z125" s="225"/>
    </row>
    <row r="126" spans="1:26" s="230" customFormat="1" hidden="1" x14ac:dyDescent="0.25">
      <c r="A126" s="773"/>
      <c r="B126" s="770"/>
      <c r="C126" s="771"/>
      <c r="D126" s="770"/>
      <c r="E126" s="761"/>
      <c r="F126" s="764"/>
      <c r="G126" s="767"/>
      <c r="H126" s="407" t="str">
        <f>+IF('8 Mapa Riesgo, Plan Acción'!M128="","",'8 Mapa Riesgo, Plan Acción'!M128)</f>
        <v/>
      </c>
      <c r="I126" s="408" t="str">
        <f>+IF('8 Mapa Riesgo, Plan Acción'!N128="","",'8 Mapa Riesgo, Plan Acción'!N128)</f>
        <v/>
      </c>
      <c r="J126" s="409" t="str">
        <f>+IF('8 Mapa Riesgo, Plan Acción'!O128="","",'8 Mapa Riesgo, Plan Acción'!O128)</f>
        <v/>
      </c>
      <c r="K126" s="409" t="str">
        <f>+IF('8 Mapa Riesgo, Plan Acción'!P128="","",'8 Mapa Riesgo, Plan Acción'!P128)</f>
        <v/>
      </c>
      <c r="L126" s="410" t="str">
        <f>+IF('8 Mapa Riesgo, Plan Acción'!Q128="","",'8 Mapa Riesgo, Plan Acción'!Q128)</f>
        <v/>
      </c>
      <c r="M126" s="411" t="str">
        <f>+IF('8 Mapa Riesgo, Plan Acción'!R128="","",'8 Mapa Riesgo, Plan Acción'!R128)</f>
        <v/>
      </c>
      <c r="N126" s="412" t="str">
        <f>+IF('8 Mapa Riesgo, Plan Acción'!S128="","",'8 Mapa Riesgo, Plan Acción'!S128)</f>
        <v/>
      </c>
      <c r="O126" s="409" t="str">
        <f>+IF('8 Mapa Riesgo, Plan Acción'!T128="","",'8 Mapa Riesgo, Plan Acción'!T128)</f>
        <v/>
      </c>
      <c r="P126" s="409" t="str">
        <f>+IF('8 Mapa Riesgo, Plan Acción'!U128="","",'8 Mapa Riesgo, Plan Acción'!U128)</f>
        <v/>
      </c>
      <c r="Q126" s="359" t="str">
        <f>+IF('8 Mapa Riesgo, Plan Acción'!V128="","",'8 Mapa Riesgo, Plan Acción'!V128)</f>
        <v/>
      </c>
      <c r="R126" s="359" t="str">
        <f>+IF('8 Mapa Riesgo, Plan Acción'!W128="","",'8 Mapa Riesgo, Plan Acción'!W128)</f>
        <v/>
      </c>
      <c r="U126" s="225"/>
      <c r="V126" s="225"/>
      <c r="W126" s="225"/>
      <c r="X126" s="225"/>
      <c r="Y126" s="225"/>
      <c r="Z126" s="225"/>
    </row>
    <row r="127" spans="1:26" s="230" customFormat="1" hidden="1" x14ac:dyDescent="0.25">
      <c r="A127" s="773"/>
      <c r="B127" s="770"/>
      <c r="C127" s="771" t="s">
        <v>218</v>
      </c>
      <c r="D127" s="770" t="str">
        <f>+IF('5 Valoración Control'!G129="","",'5 Valoración Control'!G129)</f>
        <v/>
      </c>
      <c r="E127" s="761"/>
      <c r="F127" s="764"/>
      <c r="G127" s="767"/>
      <c r="H127" s="407" t="str">
        <f>+IF('8 Mapa Riesgo, Plan Acción'!M129="","",'8 Mapa Riesgo, Plan Acción'!M129)</f>
        <v/>
      </c>
      <c r="I127" s="408" t="str">
        <f>+IF('8 Mapa Riesgo, Plan Acción'!N129="","",'8 Mapa Riesgo, Plan Acción'!N129)</f>
        <v/>
      </c>
      <c r="J127" s="409" t="str">
        <f>+IF('8 Mapa Riesgo, Plan Acción'!O129="","",'8 Mapa Riesgo, Plan Acción'!O129)</f>
        <v/>
      </c>
      <c r="K127" s="409" t="str">
        <f>+IF('8 Mapa Riesgo, Plan Acción'!P129="","",'8 Mapa Riesgo, Plan Acción'!P129)</f>
        <v/>
      </c>
      <c r="L127" s="410" t="str">
        <f>+IF('8 Mapa Riesgo, Plan Acción'!Q129="","",'8 Mapa Riesgo, Plan Acción'!Q129)</f>
        <v/>
      </c>
      <c r="M127" s="411" t="str">
        <f>+IF('8 Mapa Riesgo, Plan Acción'!R129="","",'8 Mapa Riesgo, Plan Acción'!R129)</f>
        <v/>
      </c>
      <c r="N127" s="412" t="str">
        <f>+IF('8 Mapa Riesgo, Plan Acción'!S129="","",'8 Mapa Riesgo, Plan Acción'!S129)</f>
        <v/>
      </c>
      <c r="O127" s="409" t="str">
        <f>+IF('8 Mapa Riesgo, Plan Acción'!T129="","",'8 Mapa Riesgo, Plan Acción'!T129)</f>
        <v/>
      </c>
      <c r="P127" s="409" t="str">
        <f>+IF('8 Mapa Riesgo, Plan Acción'!U129="","",'8 Mapa Riesgo, Plan Acción'!U129)</f>
        <v/>
      </c>
      <c r="Q127" s="359" t="str">
        <f>+IF('8 Mapa Riesgo, Plan Acción'!V129="","",'8 Mapa Riesgo, Plan Acción'!V129)</f>
        <v/>
      </c>
      <c r="R127" s="359" t="str">
        <f>+IF('8 Mapa Riesgo, Plan Acción'!W129="","",'8 Mapa Riesgo, Plan Acción'!W129)</f>
        <v/>
      </c>
      <c r="U127" s="225"/>
      <c r="V127" s="225"/>
      <c r="W127" s="225"/>
      <c r="X127" s="225"/>
      <c r="Y127" s="225"/>
      <c r="Z127" s="225"/>
    </row>
    <row r="128" spans="1:26" s="230" customFormat="1" hidden="1" x14ac:dyDescent="0.25">
      <c r="A128" s="773"/>
      <c r="B128" s="770"/>
      <c r="C128" s="771"/>
      <c r="D128" s="770"/>
      <c r="E128" s="761"/>
      <c r="F128" s="764"/>
      <c r="G128" s="767"/>
      <c r="H128" s="407" t="str">
        <f>+IF('8 Mapa Riesgo, Plan Acción'!M130="","",'8 Mapa Riesgo, Plan Acción'!M130)</f>
        <v/>
      </c>
      <c r="I128" s="408" t="str">
        <f>+IF('8 Mapa Riesgo, Plan Acción'!N130="","",'8 Mapa Riesgo, Plan Acción'!N130)</f>
        <v/>
      </c>
      <c r="J128" s="409" t="str">
        <f>+IF('8 Mapa Riesgo, Plan Acción'!O130="","",'8 Mapa Riesgo, Plan Acción'!O130)</f>
        <v/>
      </c>
      <c r="K128" s="409" t="str">
        <f>+IF('8 Mapa Riesgo, Plan Acción'!P130="","",'8 Mapa Riesgo, Plan Acción'!P130)</f>
        <v/>
      </c>
      <c r="L128" s="410" t="str">
        <f>+IF('8 Mapa Riesgo, Plan Acción'!Q130="","",'8 Mapa Riesgo, Plan Acción'!Q130)</f>
        <v/>
      </c>
      <c r="M128" s="411" t="str">
        <f>+IF('8 Mapa Riesgo, Plan Acción'!R130="","",'8 Mapa Riesgo, Plan Acción'!R130)</f>
        <v/>
      </c>
      <c r="N128" s="412" t="str">
        <f>+IF('8 Mapa Riesgo, Plan Acción'!S130="","",'8 Mapa Riesgo, Plan Acción'!S130)</f>
        <v/>
      </c>
      <c r="O128" s="409" t="str">
        <f>+IF('8 Mapa Riesgo, Plan Acción'!T130="","",'8 Mapa Riesgo, Plan Acción'!T130)</f>
        <v/>
      </c>
      <c r="P128" s="409" t="str">
        <f>+IF('8 Mapa Riesgo, Plan Acción'!U130="","",'8 Mapa Riesgo, Plan Acción'!U130)</f>
        <v/>
      </c>
      <c r="Q128" s="359" t="str">
        <f>+IF('8 Mapa Riesgo, Plan Acción'!V130="","",'8 Mapa Riesgo, Plan Acción'!V130)</f>
        <v/>
      </c>
      <c r="R128" s="359" t="str">
        <f>+IF('8 Mapa Riesgo, Plan Acción'!W130="","",'8 Mapa Riesgo, Plan Acción'!W130)</f>
        <v/>
      </c>
      <c r="U128" s="225"/>
      <c r="V128" s="225"/>
      <c r="W128" s="225"/>
      <c r="X128" s="225"/>
      <c r="Y128" s="225"/>
      <c r="Z128" s="225"/>
    </row>
    <row r="129" spans="1:26" s="230" customFormat="1" ht="16.5" hidden="1" thickBot="1" x14ac:dyDescent="0.3">
      <c r="A129" s="774"/>
      <c r="B129" s="775"/>
      <c r="C129" s="777"/>
      <c r="D129" s="775"/>
      <c r="E129" s="762"/>
      <c r="F129" s="765"/>
      <c r="G129" s="768"/>
      <c r="H129" s="414" t="str">
        <f>+IF('8 Mapa Riesgo, Plan Acción'!M131="","",'8 Mapa Riesgo, Plan Acción'!M131)</f>
        <v/>
      </c>
      <c r="I129" s="415" t="str">
        <f>+IF('8 Mapa Riesgo, Plan Acción'!N131="","",'8 Mapa Riesgo, Plan Acción'!N131)</f>
        <v/>
      </c>
      <c r="J129" s="416" t="str">
        <f>+IF('8 Mapa Riesgo, Plan Acción'!O131="","",'8 Mapa Riesgo, Plan Acción'!O131)</f>
        <v/>
      </c>
      <c r="K129" s="416" t="str">
        <f>+IF('8 Mapa Riesgo, Plan Acción'!P131="","",'8 Mapa Riesgo, Plan Acción'!P131)</f>
        <v/>
      </c>
      <c r="L129" s="417" t="str">
        <f>+IF('8 Mapa Riesgo, Plan Acción'!Q131="","",'8 Mapa Riesgo, Plan Acción'!Q131)</f>
        <v/>
      </c>
      <c r="M129" s="418" t="str">
        <f>+IF('8 Mapa Riesgo, Plan Acción'!R131="","",'8 Mapa Riesgo, Plan Acción'!R131)</f>
        <v/>
      </c>
      <c r="N129" s="419" t="str">
        <f>+IF('8 Mapa Riesgo, Plan Acción'!S131="","",'8 Mapa Riesgo, Plan Acción'!S131)</f>
        <v/>
      </c>
      <c r="O129" s="416" t="str">
        <f>+IF('8 Mapa Riesgo, Plan Acción'!T131="","",'8 Mapa Riesgo, Plan Acción'!T131)</f>
        <v/>
      </c>
      <c r="P129" s="416" t="str">
        <f>+IF('8 Mapa Riesgo, Plan Acción'!U131="","",'8 Mapa Riesgo, Plan Acción'!U131)</f>
        <v/>
      </c>
      <c r="Q129" s="361" t="str">
        <f>+IF('8 Mapa Riesgo, Plan Acción'!V131="","",'8 Mapa Riesgo, Plan Acción'!V131)</f>
        <v/>
      </c>
      <c r="R129" s="361" t="str">
        <f>+IF('8 Mapa Riesgo, Plan Acción'!W131="","",'8 Mapa Riesgo, Plan Acción'!W131)</f>
        <v/>
      </c>
      <c r="U129" s="225"/>
      <c r="V129" s="225"/>
      <c r="W129" s="225"/>
      <c r="X129" s="225"/>
      <c r="Y129" s="225"/>
      <c r="Z129" s="225"/>
    </row>
    <row r="130" spans="1:26" s="230" customFormat="1" hidden="1" x14ac:dyDescent="0.25">
      <c r="A130" s="772" t="str">
        <f>'1 Contexto e Identificación'!$A$19</f>
        <v>R9</v>
      </c>
      <c r="B130" s="769" t="str">
        <f>+'1 Contexto e Identificación'!$E$19</f>
        <v xml:space="preserve">  </v>
      </c>
      <c r="C130" s="776" t="s">
        <v>211</v>
      </c>
      <c r="D130" s="769" t="str">
        <f>+IF('5 Valoración Control'!G132="","",'5 Valoración Control'!G132)</f>
        <v/>
      </c>
      <c r="E130" s="760" t="str">
        <f>+'6 Mapa Calor Residual'!$C$20</f>
        <v/>
      </c>
      <c r="F130" s="763" t="str">
        <f>+'6 Mapa Calor Residual'!$D$20</f>
        <v/>
      </c>
      <c r="G130" s="766" t="str">
        <f>+'6 Mapa Calor Residual'!$E$20</f>
        <v/>
      </c>
      <c r="H130" s="420" t="str">
        <f>+IF('8 Mapa Riesgo, Plan Acción'!M132="","",'8 Mapa Riesgo, Plan Acción'!M132)</f>
        <v/>
      </c>
      <c r="I130" s="421" t="str">
        <f>+IF('8 Mapa Riesgo, Plan Acción'!N132="","",'8 Mapa Riesgo, Plan Acción'!N132)</f>
        <v/>
      </c>
      <c r="J130" s="422" t="str">
        <f>+IF('8 Mapa Riesgo, Plan Acción'!O132="","",'8 Mapa Riesgo, Plan Acción'!O132)</f>
        <v/>
      </c>
      <c r="K130" s="422" t="str">
        <f>+IF('8 Mapa Riesgo, Plan Acción'!P132="","",'8 Mapa Riesgo, Plan Acción'!P132)</f>
        <v/>
      </c>
      <c r="L130" s="423" t="str">
        <f>+IF('8 Mapa Riesgo, Plan Acción'!Q132="","",'8 Mapa Riesgo, Plan Acción'!Q132)</f>
        <v/>
      </c>
      <c r="M130" s="424" t="str">
        <f>+IF('8 Mapa Riesgo, Plan Acción'!R132="","",'8 Mapa Riesgo, Plan Acción'!R132)</f>
        <v/>
      </c>
      <c r="N130" s="425" t="str">
        <f>+IF('8 Mapa Riesgo, Plan Acción'!S132="","",'8 Mapa Riesgo, Plan Acción'!S132)</f>
        <v/>
      </c>
      <c r="O130" s="422" t="str">
        <f>+IF('8 Mapa Riesgo, Plan Acción'!T132="","",'8 Mapa Riesgo, Plan Acción'!T132)</f>
        <v/>
      </c>
      <c r="P130" s="422" t="str">
        <f>+IF('8 Mapa Riesgo, Plan Acción'!U132="","",'8 Mapa Riesgo, Plan Acción'!U132)</f>
        <v/>
      </c>
      <c r="Q130" s="426" t="str">
        <f>+IF('8 Mapa Riesgo, Plan Acción'!V132="","",'8 Mapa Riesgo, Plan Acción'!V132)</f>
        <v/>
      </c>
      <c r="R130" s="426" t="str">
        <f>+IF('8 Mapa Riesgo, Plan Acción'!W132="","",'8 Mapa Riesgo, Plan Acción'!W132)</f>
        <v/>
      </c>
      <c r="U130" s="225"/>
      <c r="V130" s="225"/>
      <c r="W130" s="225"/>
      <c r="X130" s="225"/>
      <c r="Y130" s="225"/>
      <c r="Z130" s="225"/>
    </row>
    <row r="131" spans="1:26" s="230" customFormat="1" hidden="1" x14ac:dyDescent="0.25">
      <c r="A131" s="773"/>
      <c r="B131" s="770"/>
      <c r="C131" s="771"/>
      <c r="D131" s="770"/>
      <c r="E131" s="761"/>
      <c r="F131" s="764"/>
      <c r="G131" s="767"/>
      <c r="H131" s="407" t="str">
        <f>+IF('8 Mapa Riesgo, Plan Acción'!M133="","",'8 Mapa Riesgo, Plan Acción'!M133)</f>
        <v/>
      </c>
      <c r="I131" s="408" t="str">
        <f>+IF('8 Mapa Riesgo, Plan Acción'!N133="","",'8 Mapa Riesgo, Plan Acción'!N133)</f>
        <v/>
      </c>
      <c r="J131" s="409" t="str">
        <f>+IF('8 Mapa Riesgo, Plan Acción'!O133="","",'8 Mapa Riesgo, Plan Acción'!O133)</f>
        <v/>
      </c>
      <c r="K131" s="409" t="str">
        <f>+IF('8 Mapa Riesgo, Plan Acción'!P133="","",'8 Mapa Riesgo, Plan Acción'!P133)</f>
        <v/>
      </c>
      <c r="L131" s="410" t="str">
        <f>+IF('8 Mapa Riesgo, Plan Acción'!Q133="","",'8 Mapa Riesgo, Plan Acción'!Q133)</f>
        <v/>
      </c>
      <c r="M131" s="411" t="str">
        <f>+IF('8 Mapa Riesgo, Plan Acción'!R133="","",'8 Mapa Riesgo, Plan Acción'!R133)</f>
        <v/>
      </c>
      <c r="N131" s="412" t="str">
        <f>+IF('8 Mapa Riesgo, Plan Acción'!S133="","",'8 Mapa Riesgo, Plan Acción'!S133)</f>
        <v/>
      </c>
      <c r="O131" s="409" t="str">
        <f>+IF('8 Mapa Riesgo, Plan Acción'!T133="","",'8 Mapa Riesgo, Plan Acción'!T133)</f>
        <v/>
      </c>
      <c r="P131" s="409" t="str">
        <f>+IF('8 Mapa Riesgo, Plan Acción'!U133="","",'8 Mapa Riesgo, Plan Acción'!U133)</f>
        <v/>
      </c>
      <c r="Q131" s="359" t="str">
        <f>+IF('8 Mapa Riesgo, Plan Acción'!V133="","",'8 Mapa Riesgo, Plan Acción'!V133)</f>
        <v/>
      </c>
      <c r="R131" s="359" t="str">
        <f>+IF('8 Mapa Riesgo, Plan Acción'!W133="","",'8 Mapa Riesgo, Plan Acción'!W133)</f>
        <v/>
      </c>
      <c r="U131" s="225"/>
      <c r="V131" s="225"/>
      <c r="W131" s="225"/>
      <c r="X131" s="225"/>
      <c r="Y131" s="225"/>
      <c r="Z131" s="225"/>
    </row>
    <row r="132" spans="1:26" s="230" customFormat="1" hidden="1" x14ac:dyDescent="0.25">
      <c r="A132" s="773"/>
      <c r="B132" s="770"/>
      <c r="C132" s="771"/>
      <c r="D132" s="770"/>
      <c r="E132" s="761"/>
      <c r="F132" s="764"/>
      <c r="G132" s="767"/>
      <c r="H132" s="407" t="str">
        <f>+IF('8 Mapa Riesgo, Plan Acción'!M134="","",'8 Mapa Riesgo, Plan Acción'!M134)</f>
        <v/>
      </c>
      <c r="I132" s="408" t="str">
        <f>+IF('8 Mapa Riesgo, Plan Acción'!N134="","",'8 Mapa Riesgo, Plan Acción'!N134)</f>
        <v/>
      </c>
      <c r="J132" s="409" t="str">
        <f>+IF('8 Mapa Riesgo, Plan Acción'!O134="","",'8 Mapa Riesgo, Plan Acción'!O134)</f>
        <v/>
      </c>
      <c r="K132" s="409" t="str">
        <f>+IF('8 Mapa Riesgo, Plan Acción'!P134="","",'8 Mapa Riesgo, Plan Acción'!P134)</f>
        <v/>
      </c>
      <c r="L132" s="410" t="str">
        <f>+IF('8 Mapa Riesgo, Plan Acción'!Q134="","",'8 Mapa Riesgo, Plan Acción'!Q134)</f>
        <v/>
      </c>
      <c r="M132" s="411" t="str">
        <f>+IF('8 Mapa Riesgo, Plan Acción'!R134="","",'8 Mapa Riesgo, Plan Acción'!R134)</f>
        <v/>
      </c>
      <c r="N132" s="412" t="str">
        <f>+IF('8 Mapa Riesgo, Plan Acción'!S134="","",'8 Mapa Riesgo, Plan Acción'!S134)</f>
        <v/>
      </c>
      <c r="O132" s="409" t="str">
        <f>+IF('8 Mapa Riesgo, Plan Acción'!T134="","",'8 Mapa Riesgo, Plan Acción'!T134)</f>
        <v/>
      </c>
      <c r="P132" s="409" t="str">
        <f>+IF('8 Mapa Riesgo, Plan Acción'!U134="","",'8 Mapa Riesgo, Plan Acción'!U134)</f>
        <v/>
      </c>
      <c r="Q132" s="359" t="str">
        <f>+IF('8 Mapa Riesgo, Plan Acción'!V134="","",'8 Mapa Riesgo, Plan Acción'!V134)</f>
        <v/>
      </c>
      <c r="R132" s="359" t="str">
        <f>+IF('8 Mapa Riesgo, Plan Acción'!W134="","",'8 Mapa Riesgo, Plan Acción'!W134)</f>
        <v/>
      </c>
      <c r="U132" s="225"/>
      <c r="V132" s="225"/>
      <c r="W132" s="225"/>
      <c r="X132" s="225"/>
      <c r="Y132" s="225"/>
      <c r="Z132" s="225"/>
    </row>
    <row r="133" spans="1:26" s="230" customFormat="1" hidden="1" x14ac:dyDescent="0.25">
      <c r="A133" s="773"/>
      <c r="B133" s="770"/>
      <c r="C133" s="771" t="s">
        <v>215</v>
      </c>
      <c r="D133" s="770" t="str">
        <f>+IF('5 Valoración Control'!G135="","",'5 Valoración Control'!G135)</f>
        <v/>
      </c>
      <c r="E133" s="761"/>
      <c r="F133" s="764"/>
      <c r="G133" s="767"/>
      <c r="H133" s="407" t="str">
        <f>+IF('8 Mapa Riesgo, Plan Acción'!M135="","",'8 Mapa Riesgo, Plan Acción'!M135)</f>
        <v/>
      </c>
      <c r="I133" s="408" t="str">
        <f>+IF('8 Mapa Riesgo, Plan Acción'!N135="","",'8 Mapa Riesgo, Plan Acción'!N135)</f>
        <v/>
      </c>
      <c r="J133" s="409" t="str">
        <f>+IF('8 Mapa Riesgo, Plan Acción'!O135="","",'8 Mapa Riesgo, Plan Acción'!O135)</f>
        <v/>
      </c>
      <c r="K133" s="409" t="str">
        <f>+IF('8 Mapa Riesgo, Plan Acción'!P135="","",'8 Mapa Riesgo, Plan Acción'!P135)</f>
        <v/>
      </c>
      <c r="L133" s="410" t="str">
        <f>+IF('8 Mapa Riesgo, Plan Acción'!Q135="","",'8 Mapa Riesgo, Plan Acción'!Q135)</f>
        <v/>
      </c>
      <c r="M133" s="411" t="str">
        <f>+IF('8 Mapa Riesgo, Plan Acción'!R135="","",'8 Mapa Riesgo, Plan Acción'!R135)</f>
        <v/>
      </c>
      <c r="N133" s="412" t="str">
        <f>+IF('8 Mapa Riesgo, Plan Acción'!S135="","",'8 Mapa Riesgo, Plan Acción'!S135)</f>
        <v/>
      </c>
      <c r="O133" s="409" t="str">
        <f>+IF('8 Mapa Riesgo, Plan Acción'!T135="","",'8 Mapa Riesgo, Plan Acción'!T135)</f>
        <v/>
      </c>
      <c r="P133" s="409" t="str">
        <f>+IF('8 Mapa Riesgo, Plan Acción'!U135="","",'8 Mapa Riesgo, Plan Acción'!U135)</f>
        <v/>
      </c>
      <c r="Q133" s="359" t="str">
        <f>+IF('8 Mapa Riesgo, Plan Acción'!V135="","",'8 Mapa Riesgo, Plan Acción'!V135)</f>
        <v/>
      </c>
      <c r="R133" s="359" t="str">
        <f>+IF('8 Mapa Riesgo, Plan Acción'!W135="","",'8 Mapa Riesgo, Plan Acción'!W135)</f>
        <v/>
      </c>
      <c r="U133" s="225"/>
      <c r="V133" s="225"/>
      <c r="W133" s="225"/>
      <c r="X133" s="225"/>
      <c r="Y133" s="225"/>
      <c r="Z133" s="225"/>
    </row>
    <row r="134" spans="1:26" s="230" customFormat="1" hidden="1" x14ac:dyDescent="0.25">
      <c r="A134" s="773"/>
      <c r="B134" s="770"/>
      <c r="C134" s="771"/>
      <c r="D134" s="770"/>
      <c r="E134" s="761"/>
      <c r="F134" s="764"/>
      <c r="G134" s="767"/>
      <c r="H134" s="407" t="str">
        <f>+IF('8 Mapa Riesgo, Plan Acción'!M136="","",'8 Mapa Riesgo, Plan Acción'!M136)</f>
        <v/>
      </c>
      <c r="I134" s="408" t="str">
        <f>+IF('8 Mapa Riesgo, Plan Acción'!N136="","",'8 Mapa Riesgo, Plan Acción'!N136)</f>
        <v/>
      </c>
      <c r="J134" s="409" t="str">
        <f>+IF('8 Mapa Riesgo, Plan Acción'!O136="","",'8 Mapa Riesgo, Plan Acción'!O136)</f>
        <v/>
      </c>
      <c r="K134" s="409" t="str">
        <f>+IF('8 Mapa Riesgo, Plan Acción'!P136="","",'8 Mapa Riesgo, Plan Acción'!P136)</f>
        <v/>
      </c>
      <c r="L134" s="410" t="str">
        <f>+IF('8 Mapa Riesgo, Plan Acción'!Q136="","",'8 Mapa Riesgo, Plan Acción'!Q136)</f>
        <v/>
      </c>
      <c r="M134" s="411" t="str">
        <f>+IF('8 Mapa Riesgo, Plan Acción'!R136="","",'8 Mapa Riesgo, Plan Acción'!R136)</f>
        <v/>
      </c>
      <c r="N134" s="412" t="str">
        <f>+IF('8 Mapa Riesgo, Plan Acción'!S136="","",'8 Mapa Riesgo, Plan Acción'!S136)</f>
        <v/>
      </c>
      <c r="O134" s="409" t="str">
        <f>+IF('8 Mapa Riesgo, Plan Acción'!T136="","",'8 Mapa Riesgo, Plan Acción'!T136)</f>
        <v/>
      </c>
      <c r="P134" s="409" t="str">
        <f>+IF('8 Mapa Riesgo, Plan Acción'!U136="","",'8 Mapa Riesgo, Plan Acción'!U136)</f>
        <v/>
      </c>
      <c r="Q134" s="359" t="str">
        <f>+IF('8 Mapa Riesgo, Plan Acción'!V136="","",'8 Mapa Riesgo, Plan Acción'!V136)</f>
        <v/>
      </c>
      <c r="R134" s="359" t="str">
        <f>+IF('8 Mapa Riesgo, Plan Acción'!W136="","",'8 Mapa Riesgo, Plan Acción'!W136)</f>
        <v/>
      </c>
      <c r="U134" s="225"/>
      <c r="V134" s="225"/>
      <c r="W134" s="225"/>
      <c r="X134" s="225"/>
      <c r="Y134" s="225"/>
      <c r="Z134" s="225"/>
    </row>
    <row r="135" spans="1:26" s="230" customFormat="1" hidden="1" x14ac:dyDescent="0.25">
      <c r="A135" s="773"/>
      <c r="B135" s="770"/>
      <c r="C135" s="771"/>
      <c r="D135" s="770"/>
      <c r="E135" s="761"/>
      <c r="F135" s="764"/>
      <c r="G135" s="767"/>
      <c r="H135" s="407" t="str">
        <f>+IF('8 Mapa Riesgo, Plan Acción'!M137="","",'8 Mapa Riesgo, Plan Acción'!M137)</f>
        <v/>
      </c>
      <c r="I135" s="408" t="str">
        <f>+IF('8 Mapa Riesgo, Plan Acción'!N137="","",'8 Mapa Riesgo, Plan Acción'!N137)</f>
        <v/>
      </c>
      <c r="J135" s="409" t="str">
        <f>+IF('8 Mapa Riesgo, Plan Acción'!O137="","",'8 Mapa Riesgo, Plan Acción'!O137)</f>
        <v/>
      </c>
      <c r="K135" s="409" t="str">
        <f>+IF('8 Mapa Riesgo, Plan Acción'!P137="","",'8 Mapa Riesgo, Plan Acción'!P137)</f>
        <v/>
      </c>
      <c r="L135" s="410" t="str">
        <f>+IF('8 Mapa Riesgo, Plan Acción'!Q137="","",'8 Mapa Riesgo, Plan Acción'!Q137)</f>
        <v/>
      </c>
      <c r="M135" s="411" t="str">
        <f>+IF('8 Mapa Riesgo, Plan Acción'!R137="","",'8 Mapa Riesgo, Plan Acción'!R137)</f>
        <v/>
      </c>
      <c r="N135" s="412" t="str">
        <f>+IF('8 Mapa Riesgo, Plan Acción'!S137="","",'8 Mapa Riesgo, Plan Acción'!S137)</f>
        <v/>
      </c>
      <c r="O135" s="409" t="str">
        <f>+IF('8 Mapa Riesgo, Plan Acción'!T137="","",'8 Mapa Riesgo, Plan Acción'!T137)</f>
        <v/>
      </c>
      <c r="P135" s="409" t="str">
        <f>+IF('8 Mapa Riesgo, Plan Acción'!U137="","",'8 Mapa Riesgo, Plan Acción'!U137)</f>
        <v/>
      </c>
      <c r="Q135" s="359" t="str">
        <f>+IF('8 Mapa Riesgo, Plan Acción'!V137="","",'8 Mapa Riesgo, Plan Acción'!V137)</f>
        <v/>
      </c>
      <c r="R135" s="359" t="str">
        <f>+IF('8 Mapa Riesgo, Plan Acción'!W137="","",'8 Mapa Riesgo, Plan Acción'!W137)</f>
        <v/>
      </c>
      <c r="U135" s="225"/>
      <c r="V135" s="225"/>
      <c r="W135" s="225"/>
      <c r="X135" s="225"/>
      <c r="Y135" s="225"/>
      <c r="Z135" s="225"/>
    </row>
    <row r="136" spans="1:26" s="230" customFormat="1" hidden="1" x14ac:dyDescent="0.25">
      <c r="A136" s="773"/>
      <c r="B136" s="770"/>
      <c r="C136" s="771" t="s">
        <v>216</v>
      </c>
      <c r="D136" s="770" t="str">
        <f>+IF('5 Valoración Control'!G138="","",'5 Valoración Control'!G138)</f>
        <v/>
      </c>
      <c r="E136" s="761"/>
      <c r="F136" s="764"/>
      <c r="G136" s="767"/>
      <c r="H136" s="407" t="str">
        <f>+IF('8 Mapa Riesgo, Plan Acción'!M138="","",'8 Mapa Riesgo, Plan Acción'!M138)</f>
        <v/>
      </c>
      <c r="I136" s="408" t="str">
        <f>+IF('8 Mapa Riesgo, Plan Acción'!N138="","",'8 Mapa Riesgo, Plan Acción'!N138)</f>
        <v/>
      </c>
      <c r="J136" s="409" t="str">
        <f>+IF('8 Mapa Riesgo, Plan Acción'!O138="","",'8 Mapa Riesgo, Plan Acción'!O138)</f>
        <v/>
      </c>
      <c r="K136" s="409" t="str">
        <f>+IF('8 Mapa Riesgo, Plan Acción'!P138="","",'8 Mapa Riesgo, Plan Acción'!P138)</f>
        <v/>
      </c>
      <c r="L136" s="410" t="str">
        <f>+IF('8 Mapa Riesgo, Plan Acción'!Q138="","",'8 Mapa Riesgo, Plan Acción'!Q138)</f>
        <v/>
      </c>
      <c r="M136" s="411" t="str">
        <f>+IF('8 Mapa Riesgo, Plan Acción'!R138="","",'8 Mapa Riesgo, Plan Acción'!R138)</f>
        <v/>
      </c>
      <c r="N136" s="412" t="str">
        <f>+IF('8 Mapa Riesgo, Plan Acción'!S138="","",'8 Mapa Riesgo, Plan Acción'!S138)</f>
        <v/>
      </c>
      <c r="O136" s="409" t="str">
        <f>+IF('8 Mapa Riesgo, Plan Acción'!T138="","",'8 Mapa Riesgo, Plan Acción'!T138)</f>
        <v/>
      </c>
      <c r="P136" s="409" t="str">
        <f>+IF('8 Mapa Riesgo, Plan Acción'!U138="","",'8 Mapa Riesgo, Plan Acción'!U138)</f>
        <v/>
      </c>
      <c r="Q136" s="359" t="str">
        <f>+IF('8 Mapa Riesgo, Plan Acción'!V138="","",'8 Mapa Riesgo, Plan Acción'!V138)</f>
        <v/>
      </c>
      <c r="R136" s="359" t="str">
        <f>+IF('8 Mapa Riesgo, Plan Acción'!W138="","",'8 Mapa Riesgo, Plan Acción'!W138)</f>
        <v/>
      </c>
      <c r="U136" s="225"/>
      <c r="V136" s="225"/>
      <c r="W136" s="225"/>
      <c r="X136" s="225"/>
      <c r="Y136" s="225"/>
      <c r="Z136" s="225"/>
    </row>
    <row r="137" spans="1:26" s="230" customFormat="1" hidden="1" x14ac:dyDescent="0.25">
      <c r="A137" s="773"/>
      <c r="B137" s="770"/>
      <c r="C137" s="771"/>
      <c r="D137" s="770"/>
      <c r="E137" s="761"/>
      <c r="F137" s="764"/>
      <c r="G137" s="767"/>
      <c r="H137" s="407" t="str">
        <f>+IF('8 Mapa Riesgo, Plan Acción'!M139="","",'8 Mapa Riesgo, Plan Acción'!M139)</f>
        <v/>
      </c>
      <c r="I137" s="408" t="str">
        <f>+IF('8 Mapa Riesgo, Plan Acción'!N139="","",'8 Mapa Riesgo, Plan Acción'!N139)</f>
        <v/>
      </c>
      <c r="J137" s="409" t="str">
        <f>+IF('8 Mapa Riesgo, Plan Acción'!O139="","",'8 Mapa Riesgo, Plan Acción'!O139)</f>
        <v/>
      </c>
      <c r="K137" s="409" t="str">
        <f>+IF('8 Mapa Riesgo, Plan Acción'!P139="","",'8 Mapa Riesgo, Plan Acción'!P139)</f>
        <v/>
      </c>
      <c r="L137" s="410" t="str">
        <f>+IF('8 Mapa Riesgo, Plan Acción'!Q139="","",'8 Mapa Riesgo, Plan Acción'!Q139)</f>
        <v/>
      </c>
      <c r="M137" s="411" t="str">
        <f>+IF('8 Mapa Riesgo, Plan Acción'!R139="","",'8 Mapa Riesgo, Plan Acción'!R139)</f>
        <v/>
      </c>
      <c r="N137" s="412" t="str">
        <f>+IF('8 Mapa Riesgo, Plan Acción'!S139="","",'8 Mapa Riesgo, Plan Acción'!S139)</f>
        <v/>
      </c>
      <c r="O137" s="409" t="str">
        <f>+IF('8 Mapa Riesgo, Plan Acción'!T139="","",'8 Mapa Riesgo, Plan Acción'!T139)</f>
        <v/>
      </c>
      <c r="P137" s="409" t="str">
        <f>+IF('8 Mapa Riesgo, Plan Acción'!U139="","",'8 Mapa Riesgo, Plan Acción'!U139)</f>
        <v/>
      </c>
      <c r="Q137" s="359" t="str">
        <f>+IF('8 Mapa Riesgo, Plan Acción'!V139="","",'8 Mapa Riesgo, Plan Acción'!V139)</f>
        <v/>
      </c>
      <c r="R137" s="359" t="str">
        <f>+IF('8 Mapa Riesgo, Plan Acción'!W139="","",'8 Mapa Riesgo, Plan Acción'!W139)</f>
        <v/>
      </c>
      <c r="U137" s="225"/>
      <c r="V137" s="225"/>
      <c r="W137" s="225"/>
      <c r="X137" s="225"/>
      <c r="Y137" s="225"/>
      <c r="Z137" s="225"/>
    </row>
    <row r="138" spans="1:26" s="230" customFormat="1" hidden="1" x14ac:dyDescent="0.25">
      <c r="A138" s="773"/>
      <c r="B138" s="770"/>
      <c r="C138" s="771"/>
      <c r="D138" s="770"/>
      <c r="E138" s="761"/>
      <c r="F138" s="764"/>
      <c r="G138" s="767"/>
      <c r="H138" s="407" t="str">
        <f>+IF('8 Mapa Riesgo, Plan Acción'!M140="","",'8 Mapa Riesgo, Plan Acción'!M140)</f>
        <v/>
      </c>
      <c r="I138" s="408" t="str">
        <f>+IF('8 Mapa Riesgo, Plan Acción'!N140="","",'8 Mapa Riesgo, Plan Acción'!N140)</f>
        <v/>
      </c>
      <c r="J138" s="409" t="str">
        <f>+IF('8 Mapa Riesgo, Plan Acción'!O140="","",'8 Mapa Riesgo, Plan Acción'!O140)</f>
        <v/>
      </c>
      <c r="K138" s="409" t="str">
        <f>+IF('8 Mapa Riesgo, Plan Acción'!P140="","",'8 Mapa Riesgo, Plan Acción'!P140)</f>
        <v/>
      </c>
      <c r="L138" s="410" t="str">
        <f>+IF('8 Mapa Riesgo, Plan Acción'!Q140="","",'8 Mapa Riesgo, Plan Acción'!Q140)</f>
        <v/>
      </c>
      <c r="M138" s="411" t="str">
        <f>+IF('8 Mapa Riesgo, Plan Acción'!R140="","",'8 Mapa Riesgo, Plan Acción'!R140)</f>
        <v/>
      </c>
      <c r="N138" s="412" t="str">
        <f>+IF('8 Mapa Riesgo, Plan Acción'!S140="","",'8 Mapa Riesgo, Plan Acción'!S140)</f>
        <v/>
      </c>
      <c r="O138" s="409" t="str">
        <f>+IF('8 Mapa Riesgo, Plan Acción'!T140="","",'8 Mapa Riesgo, Plan Acción'!T140)</f>
        <v/>
      </c>
      <c r="P138" s="409" t="str">
        <f>+IF('8 Mapa Riesgo, Plan Acción'!U140="","",'8 Mapa Riesgo, Plan Acción'!U140)</f>
        <v/>
      </c>
      <c r="Q138" s="359" t="str">
        <f>+IF('8 Mapa Riesgo, Plan Acción'!V140="","",'8 Mapa Riesgo, Plan Acción'!V140)</f>
        <v/>
      </c>
      <c r="R138" s="359" t="str">
        <f>+IF('8 Mapa Riesgo, Plan Acción'!W140="","",'8 Mapa Riesgo, Plan Acción'!W140)</f>
        <v/>
      </c>
      <c r="U138" s="225"/>
      <c r="V138" s="225"/>
      <c r="W138" s="225"/>
      <c r="X138" s="225"/>
      <c r="Y138" s="225"/>
      <c r="Z138" s="225"/>
    </row>
    <row r="139" spans="1:26" s="230" customFormat="1" hidden="1" x14ac:dyDescent="0.25">
      <c r="A139" s="773"/>
      <c r="B139" s="770"/>
      <c r="C139" s="771" t="s">
        <v>217</v>
      </c>
      <c r="D139" s="770" t="str">
        <f>+IF('5 Valoración Control'!G141="","",'5 Valoración Control'!G141)</f>
        <v/>
      </c>
      <c r="E139" s="761"/>
      <c r="F139" s="764"/>
      <c r="G139" s="767"/>
      <c r="H139" s="407" t="str">
        <f>+IF('8 Mapa Riesgo, Plan Acción'!M141="","",'8 Mapa Riesgo, Plan Acción'!M141)</f>
        <v/>
      </c>
      <c r="I139" s="408" t="str">
        <f>+IF('8 Mapa Riesgo, Plan Acción'!N141="","",'8 Mapa Riesgo, Plan Acción'!N141)</f>
        <v/>
      </c>
      <c r="J139" s="409" t="str">
        <f>+IF('8 Mapa Riesgo, Plan Acción'!O141="","",'8 Mapa Riesgo, Plan Acción'!O141)</f>
        <v/>
      </c>
      <c r="K139" s="409" t="str">
        <f>+IF('8 Mapa Riesgo, Plan Acción'!P141="","",'8 Mapa Riesgo, Plan Acción'!P141)</f>
        <v/>
      </c>
      <c r="L139" s="410" t="str">
        <f>+IF('8 Mapa Riesgo, Plan Acción'!Q141="","",'8 Mapa Riesgo, Plan Acción'!Q141)</f>
        <v/>
      </c>
      <c r="M139" s="411" t="str">
        <f>+IF('8 Mapa Riesgo, Plan Acción'!R141="","",'8 Mapa Riesgo, Plan Acción'!R141)</f>
        <v/>
      </c>
      <c r="N139" s="412" t="str">
        <f>+IF('8 Mapa Riesgo, Plan Acción'!S141="","",'8 Mapa Riesgo, Plan Acción'!S141)</f>
        <v/>
      </c>
      <c r="O139" s="409" t="str">
        <f>+IF('8 Mapa Riesgo, Plan Acción'!T141="","",'8 Mapa Riesgo, Plan Acción'!T141)</f>
        <v/>
      </c>
      <c r="P139" s="409" t="str">
        <f>+IF('8 Mapa Riesgo, Plan Acción'!U141="","",'8 Mapa Riesgo, Plan Acción'!U141)</f>
        <v/>
      </c>
      <c r="Q139" s="359" t="str">
        <f>+IF('8 Mapa Riesgo, Plan Acción'!V141="","",'8 Mapa Riesgo, Plan Acción'!V141)</f>
        <v/>
      </c>
      <c r="R139" s="359" t="str">
        <f>+IF('8 Mapa Riesgo, Plan Acción'!W141="","",'8 Mapa Riesgo, Plan Acción'!W141)</f>
        <v/>
      </c>
      <c r="U139" s="225"/>
      <c r="V139" s="225"/>
      <c r="W139" s="225"/>
      <c r="X139" s="225"/>
      <c r="Y139" s="225"/>
      <c r="Z139" s="225"/>
    </row>
    <row r="140" spans="1:26" s="230" customFormat="1" hidden="1" x14ac:dyDescent="0.25">
      <c r="A140" s="773"/>
      <c r="B140" s="770"/>
      <c r="C140" s="771"/>
      <c r="D140" s="770"/>
      <c r="E140" s="761"/>
      <c r="F140" s="764"/>
      <c r="G140" s="767"/>
      <c r="H140" s="407" t="str">
        <f>+IF('8 Mapa Riesgo, Plan Acción'!M142="","",'8 Mapa Riesgo, Plan Acción'!M142)</f>
        <v/>
      </c>
      <c r="I140" s="408" t="str">
        <f>+IF('8 Mapa Riesgo, Plan Acción'!N142="","",'8 Mapa Riesgo, Plan Acción'!N142)</f>
        <v/>
      </c>
      <c r="J140" s="409" t="str">
        <f>+IF('8 Mapa Riesgo, Plan Acción'!O142="","",'8 Mapa Riesgo, Plan Acción'!O142)</f>
        <v/>
      </c>
      <c r="K140" s="409" t="str">
        <f>+IF('8 Mapa Riesgo, Plan Acción'!P142="","",'8 Mapa Riesgo, Plan Acción'!P142)</f>
        <v/>
      </c>
      <c r="L140" s="410" t="str">
        <f>+IF('8 Mapa Riesgo, Plan Acción'!Q142="","",'8 Mapa Riesgo, Plan Acción'!Q142)</f>
        <v/>
      </c>
      <c r="M140" s="411" t="str">
        <f>+IF('8 Mapa Riesgo, Plan Acción'!R142="","",'8 Mapa Riesgo, Plan Acción'!R142)</f>
        <v/>
      </c>
      <c r="N140" s="412" t="str">
        <f>+IF('8 Mapa Riesgo, Plan Acción'!S142="","",'8 Mapa Riesgo, Plan Acción'!S142)</f>
        <v/>
      </c>
      <c r="O140" s="409" t="str">
        <f>+IF('8 Mapa Riesgo, Plan Acción'!T142="","",'8 Mapa Riesgo, Plan Acción'!T142)</f>
        <v/>
      </c>
      <c r="P140" s="409" t="str">
        <f>+IF('8 Mapa Riesgo, Plan Acción'!U142="","",'8 Mapa Riesgo, Plan Acción'!U142)</f>
        <v/>
      </c>
      <c r="Q140" s="359" t="str">
        <f>+IF('8 Mapa Riesgo, Plan Acción'!V142="","",'8 Mapa Riesgo, Plan Acción'!V142)</f>
        <v/>
      </c>
      <c r="R140" s="359" t="str">
        <f>+IF('8 Mapa Riesgo, Plan Acción'!W142="","",'8 Mapa Riesgo, Plan Acción'!W142)</f>
        <v/>
      </c>
      <c r="U140" s="225"/>
      <c r="V140" s="225"/>
      <c r="W140" s="225"/>
      <c r="X140" s="225"/>
      <c r="Y140" s="225"/>
      <c r="Z140" s="225"/>
    </row>
    <row r="141" spans="1:26" s="230" customFormat="1" hidden="1" x14ac:dyDescent="0.25">
      <c r="A141" s="773"/>
      <c r="B141" s="770"/>
      <c r="C141" s="771"/>
      <c r="D141" s="770"/>
      <c r="E141" s="761"/>
      <c r="F141" s="764"/>
      <c r="G141" s="767"/>
      <c r="H141" s="407" t="str">
        <f>+IF('8 Mapa Riesgo, Plan Acción'!M143="","",'8 Mapa Riesgo, Plan Acción'!M143)</f>
        <v/>
      </c>
      <c r="I141" s="408" t="str">
        <f>+IF('8 Mapa Riesgo, Plan Acción'!N143="","",'8 Mapa Riesgo, Plan Acción'!N143)</f>
        <v/>
      </c>
      <c r="J141" s="409" t="str">
        <f>+IF('8 Mapa Riesgo, Plan Acción'!O143="","",'8 Mapa Riesgo, Plan Acción'!O143)</f>
        <v/>
      </c>
      <c r="K141" s="409" t="str">
        <f>+IF('8 Mapa Riesgo, Plan Acción'!P143="","",'8 Mapa Riesgo, Plan Acción'!P143)</f>
        <v/>
      </c>
      <c r="L141" s="410" t="str">
        <f>+IF('8 Mapa Riesgo, Plan Acción'!Q143="","",'8 Mapa Riesgo, Plan Acción'!Q143)</f>
        <v/>
      </c>
      <c r="M141" s="411" t="str">
        <f>+IF('8 Mapa Riesgo, Plan Acción'!R143="","",'8 Mapa Riesgo, Plan Acción'!R143)</f>
        <v/>
      </c>
      <c r="N141" s="412" t="str">
        <f>+IF('8 Mapa Riesgo, Plan Acción'!S143="","",'8 Mapa Riesgo, Plan Acción'!S143)</f>
        <v/>
      </c>
      <c r="O141" s="409" t="str">
        <f>+IF('8 Mapa Riesgo, Plan Acción'!T143="","",'8 Mapa Riesgo, Plan Acción'!T143)</f>
        <v/>
      </c>
      <c r="P141" s="409" t="str">
        <f>+IF('8 Mapa Riesgo, Plan Acción'!U143="","",'8 Mapa Riesgo, Plan Acción'!U143)</f>
        <v/>
      </c>
      <c r="Q141" s="359" t="str">
        <f>+IF('8 Mapa Riesgo, Plan Acción'!V143="","",'8 Mapa Riesgo, Plan Acción'!V143)</f>
        <v/>
      </c>
      <c r="R141" s="359" t="str">
        <f>+IF('8 Mapa Riesgo, Plan Acción'!W143="","",'8 Mapa Riesgo, Plan Acción'!W143)</f>
        <v/>
      </c>
      <c r="U141" s="225"/>
      <c r="V141" s="225"/>
      <c r="W141" s="225"/>
      <c r="X141" s="225"/>
      <c r="Y141" s="225"/>
      <c r="Z141" s="225"/>
    </row>
    <row r="142" spans="1:26" s="230" customFormat="1" hidden="1" x14ac:dyDescent="0.25">
      <c r="A142" s="773"/>
      <c r="B142" s="770"/>
      <c r="C142" s="771" t="s">
        <v>218</v>
      </c>
      <c r="D142" s="770" t="str">
        <f>+IF('5 Valoración Control'!G144="","",'5 Valoración Control'!G144)</f>
        <v/>
      </c>
      <c r="E142" s="761"/>
      <c r="F142" s="764"/>
      <c r="G142" s="767"/>
      <c r="H142" s="407" t="str">
        <f>+IF('8 Mapa Riesgo, Plan Acción'!M144="","",'8 Mapa Riesgo, Plan Acción'!M144)</f>
        <v/>
      </c>
      <c r="I142" s="408" t="str">
        <f>+IF('8 Mapa Riesgo, Plan Acción'!N144="","",'8 Mapa Riesgo, Plan Acción'!N144)</f>
        <v/>
      </c>
      <c r="J142" s="409" t="str">
        <f>+IF('8 Mapa Riesgo, Plan Acción'!O144="","",'8 Mapa Riesgo, Plan Acción'!O144)</f>
        <v/>
      </c>
      <c r="K142" s="409" t="str">
        <f>+IF('8 Mapa Riesgo, Plan Acción'!P144="","",'8 Mapa Riesgo, Plan Acción'!P144)</f>
        <v/>
      </c>
      <c r="L142" s="410" t="str">
        <f>+IF('8 Mapa Riesgo, Plan Acción'!Q144="","",'8 Mapa Riesgo, Plan Acción'!Q144)</f>
        <v/>
      </c>
      <c r="M142" s="411" t="str">
        <f>+IF('8 Mapa Riesgo, Plan Acción'!R144="","",'8 Mapa Riesgo, Plan Acción'!R144)</f>
        <v/>
      </c>
      <c r="N142" s="412" t="str">
        <f>+IF('8 Mapa Riesgo, Plan Acción'!S144="","",'8 Mapa Riesgo, Plan Acción'!S144)</f>
        <v/>
      </c>
      <c r="O142" s="409" t="str">
        <f>+IF('8 Mapa Riesgo, Plan Acción'!T144="","",'8 Mapa Riesgo, Plan Acción'!T144)</f>
        <v/>
      </c>
      <c r="P142" s="409" t="str">
        <f>+IF('8 Mapa Riesgo, Plan Acción'!U144="","",'8 Mapa Riesgo, Plan Acción'!U144)</f>
        <v/>
      </c>
      <c r="Q142" s="359" t="str">
        <f>+IF('8 Mapa Riesgo, Plan Acción'!V144="","",'8 Mapa Riesgo, Plan Acción'!V144)</f>
        <v/>
      </c>
      <c r="R142" s="359" t="str">
        <f>+IF('8 Mapa Riesgo, Plan Acción'!W144="","",'8 Mapa Riesgo, Plan Acción'!W144)</f>
        <v/>
      </c>
      <c r="U142" s="225"/>
      <c r="V142" s="225"/>
      <c r="W142" s="225"/>
      <c r="X142" s="225"/>
      <c r="Y142" s="225"/>
      <c r="Z142" s="225"/>
    </row>
    <row r="143" spans="1:26" s="230" customFormat="1" hidden="1" x14ac:dyDescent="0.25">
      <c r="A143" s="773"/>
      <c r="B143" s="770"/>
      <c r="C143" s="771"/>
      <c r="D143" s="770"/>
      <c r="E143" s="761"/>
      <c r="F143" s="764"/>
      <c r="G143" s="767"/>
      <c r="H143" s="407" t="str">
        <f>+IF('8 Mapa Riesgo, Plan Acción'!M145="","",'8 Mapa Riesgo, Plan Acción'!M145)</f>
        <v/>
      </c>
      <c r="I143" s="408" t="str">
        <f>+IF('8 Mapa Riesgo, Plan Acción'!N145="","",'8 Mapa Riesgo, Plan Acción'!N145)</f>
        <v/>
      </c>
      <c r="J143" s="409" t="str">
        <f>+IF('8 Mapa Riesgo, Plan Acción'!O145="","",'8 Mapa Riesgo, Plan Acción'!O145)</f>
        <v/>
      </c>
      <c r="K143" s="409" t="str">
        <f>+IF('8 Mapa Riesgo, Plan Acción'!P145="","",'8 Mapa Riesgo, Plan Acción'!P145)</f>
        <v/>
      </c>
      <c r="L143" s="410" t="str">
        <f>+IF('8 Mapa Riesgo, Plan Acción'!Q145="","",'8 Mapa Riesgo, Plan Acción'!Q145)</f>
        <v/>
      </c>
      <c r="M143" s="411" t="str">
        <f>+IF('8 Mapa Riesgo, Plan Acción'!R145="","",'8 Mapa Riesgo, Plan Acción'!R145)</f>
        <v/>
      </c>
      <c r="N143" s="412" t="str">
        <f>+IF('8 Mapa Riesgo, Plan Acción'!S145="","",'8 Mapa Riesgo, Plan Acción'!S145)</f>
        <v/>
      </c>
      <c r="O143" s="409" t="str">
        <f>+IF('8 Mapa Riesgo, Plan Acción'!T145="","",'8 Mapa Riesgo, Plan Acción'!T145)</f>
        <v/>
      </c>
      <c r="P143" s="409" t="str">
        <f>+IF('8 Mapa Riesgo, Plan Acción'!U145="","",'8 Mapa Riesgo, Plan Acción'!U145)</f>
        <v/>
      </c>
      <c r="Q143" s="359" t="str">
        <f>+IF('8 Mapa Riesgo, Plan Acción'!V145="","",'8 Mapa Riesgo, Plan Acción'!V145)</f>
        <v/>
      </c>
      <c r="R143" s="359" t="str">
        <f>+IF('8 Mapa Riesgo, Plan Acción'!W145="","",'8 Mapa Riesgo, Plan Acción'!W145)</f>
        <v/>
      </c>
      <c r="U143" s="225"/>
      <c r="V143" s="225"/>
      <c r="W143" s="225"/>
      <c r="X143" s="225"/>
      <c r="Y143" s="225"/>
      <c r="Z143" s="225"/>
    </row>
    <row r="144" spans="1:26" s="230" customFormat="1" ht="16.5" hidden="1" thickBot="1" x14ac:dyDescent="0.3">
      <c r="A144" s="774"/>
      <c r="B144" s="775"/>
      <c r="C144" s="777"/>
      <c r="D144" s="775"/>
      <c r="E144" s="762"/>
      <c r="F144" s="765"/>
      <c r="G144" s="768"/>
      <c r="H144" s="414" t="str">
        <f>+IF('8 Mapa Riesgo, Plan Acción'!M146="","",'8 Mapa Riesgo, Plan Acción'!M146)</f>
        <v/>
      </c>
      <c r="I144" s="415" t="str">
        <f>+IF('8 Mapa Riesgo, Plan Acción'!N146="","",'8 Mapa Riesgo, Plan Acción'!N146)</f>
        <v/>
      </c>
      <c r="J144" s="416" t="str">
        <f>+IF('8 Mapa Riesgo, Plan Acción'!O146="","",'8 Mapa Riesgo, Plan Acción'!O146)</f>
        <v/>
      </c>
      <c r="K144" s="416" t="str">
        <f>+IF('8 Mapa Riesgo, Plan Acción'!P146="","",'8 Mapa Riesgo, Plan Acción'!P146)</f>
        <v/>
      </c>
      <c r="L144" s="417" t="str">
        <f>+IF('8 Mapa Riesgo, Plan Acción'!Q146="","",'8 Mapa Riesgo, Plan Acción'!Q146)</f>
        <v/>
      </c>
      <c r="M144" s="418" t="str">
        <f>+IF('8 Mapa Riesgo, Plan Acción'!R146="","",'8 Mapa Riesgo, Plan Acción'!R146)</f>
        <v/>
      </c>
      <c r="N144" s="419" t="str">
        <f>+IF('8 Mapa Riesgo, Plan Acción'!S146="","",'8 Mapa Riesgo, Plan Acción'!S146)</f>
        <v/>
      </c>
      <c r="O144" s="416" t="str">
        <f>+IF('8 Mapa Riesgo, Plan Acción'!T146="","",'8 Mapa Riesgo, Plan Acción'!T146)</f>
        <v/>
      </c>
      <c r="P144" s="416" t="str">
        <f>+IF('8 Mapa Riesgo, Plan Acción'!U146="","",'8 Mapa Riesgo, Plan Acción'!U146)</f>
        <v/>
      </c>
      <c r="Q144" s="361" t="str">
        <f>+IF('8 Mapa Riesgo, Plan Acción'!V146="","",'8 Mapa Riesgo, Plan Acción'!V146)</f>
        <v/>
      </c>
      <c r="R144" s="361" t="str">
        <f>+IF('8 Mapa Riesgo, Plan Acción'!W146="","",'8 Mapa Riesgo, Plan Acción'!W146)</f>
        <v/>
      </c>
      <c r="U144" s="225"/>
      <c r="V144" s="225"/>
      <c r="W144" s="225"/>
      <c r="X144" s="225"/>
      <c r="Y144" s="225"/>
      <c r="Z144" s="225"/>
    </row>
    <row r="145" spans="1:26" s="230" customFormat="1" hidden="1" x14ac:dyDescent="0.25">
      <c r="A145" s="772" t="str">
        <f>'1 Contexto e Identificación'!$A$20</f>
        <v>R10</v>
      </c>
      <c r="B145" s="769" t="str">
        <f>+'1 Contexto e Identificación'!$E$20</f>
        <v xml:space="preserve">  </v>
      </c>
      <c r="C145" s="776" t="s">
        <v>211</v>
      </c>
      <c r="D145" s="769" t="str">
        <f>+IF('5 Valoración Control'!G147="","",'5 Valoración Control'!G147)</f>
        <v/>
      </c>
      <c r="E145" s="760" t="str">
        <f>+'6 Mapa Calor Residual'!$C$21</f>
        <v/>
      </c>
      <c r="F145" s="763" t="str">
        <f>+'6 Mapa Calor Residual'!$D$21</f>
        <v/>
      </c>
      <c r="G145" s="766" t="str">
        <f>+'6 Mapa Calor Residual'!$E$21</f>
        <v/>
      </c>
      <c r="H145" s="420" t="str">
        <f>+IF('8 Mapa Riesgo, Plan Acción'!M147="","",'8 Mapa Riesgo, Plan Acción'!M147)</f>
        <v/>
      </c>
      <c r="I145" s="421" t="str">
        <f>+IF('8 Mapa Riesgo, Plan Acción'!N147="","",'8 Mapa Riesgo, Plan Acción'!N147)</f>
        <v/>
      </c>
      <c r="J145" s="422" t="str">
        <f>+IF('8 Mapa Riesgo, Plan Acción'!O147="","",'8 Mapa Riesgo, Plan Acción'!O147)</f>
        <v/>
      </c>
      <c r="K145" s="422" t="str">
        <f>+IF('8 Mapa Riesgo, Plan Acción'!P147="","",'8 Mapa Riesgo, Plan Acción'!P147)</f>
        <v/>
      </c>
      <c r="L145" s="423" t="str">
        <f>+IF('8 Mapa Riesgo, Plan Acción'!Q147="","",'8 Mapa Riesgo, Plan Acción'!Q147)</f>
        <v/>
      </c>
      <c r="M145" s="424" t="str">
        <f>+IF('8 Mapa Riesgo, Plan Acción'!R147="","",'8 Mapa Riesgo, Plan Acción'!R147)</f>
        <v/>
      </c>
      <c r="N145" s="425" t="str">
        <f>+IF('8 Mapa Riesgo, Plan Acción'!S147="","",'8 Mapa Riesgo, Plan Acción'!S147)</f>
        <v/>
      </c>
      <c r="O145" s="422" t="str">
        <f>+IF('8 Mapa Riesgo, Plan Acción'!T147="","",'8 Mapa Riesgo, Plan Acción'!T147)</f>
        <v/>
      </c>
      <c r="P145" s="422" t="str">
        <f>+IF('8 Mapa Riesgo, Plan Acción'!U147="","",'8 Mapa Riesgo, Plan Acción'!U147)</f>
        <v/>
      </c>
      <c r="Q145" s="426" t="str">
        <f>+IF('8 Mapa Riesgo, Plan Acción'!V147="","",'8 Mapa Riesgo, Plan Acción'!V147)</f>
        <v/>
      </c>
      <c r="R145" s="426" t="str">
        <f>+IF('8 Mapa Riesgo, Plan Acción'!W147="","",'8 Mapa Riesgo, Plan Acción'!W147)</f>
        <v/>
      </c>
      <c r="U145" s="225"/>
      <c r="V145" s="225"/>
      <c r="W145" s="225"/>
      <c r="X145" s="225"/>
      <c r="Y145" s="225"/>
      <c r="Z145" s="225"/>
    </row>
    <row r="146" spans="1:26" s="230" customFormat="1" hidden="1" x14ac:dyDescent="0.25">
      <c r="A146" s="773"/>
      <c r="B146" s="770"/>
      <c r="C146" s="771"/>
      <c r="D146" s="770"/>
      <c r="E146" s="761"/>
      <c r="F146" s="764"/>
      <c r="G146" s="767"/>
      <c r="H146" s="407" t="str">
        <f>+IF('8 Mapa Riesgo, Plan Acción'!M148="","",'8 Mapa Riesgo, Plan Acción'!M148)</f>
        <v/>
      </c>
      <c r="I146" s="408" t="str">
        <f>+IF('8 Mapa Riesgo, Plan Acción'!N148="","",'8 Mapa Riesgo, Plan Acción'!N148)</f>
        <v/>
      </c>
      <c r="J146" s="409" t="str">
        <f>+IF('8 Mapa Riesgo, Plan Acción'!O148="","",'8 Mapa Riesgo, Plan Acción'!O148)</f>
        <v/>
      </c>
      <c r="K146" s="409" t="str">
        <f>+IF('8 Mapa Riesgo, Plan Acción'!P148="","",'8 Mapa Riesgo, Plan Acción'!P148)</f>
        <v/>
      </c>
      <c r="L146" s="410" t="str">
        <f>+IF('8 Mapa Riesgo, Plan Acción'!Q148="","",'8 Mapa Riesgo, Plan Acción'!Q148)</f>
        <v/>
      </c>
      <c r="M146" s="411" t="str">
        <f>+IF('8 Mapa Riesgo, Plan Acción'!R148="","",'8 Mapa Riesgo, Plan Acción'!R148)</f>
        <v/>
      </c>
      <c r="N146" s="412" t="str">
        <f>+IF('8 Mapa Riesgo, Plan Acción'!S148="","",'8 Mapa Riesgo, Plan Acción'!S148)</f>
        <v/>
      </c>
      <c r="O146" s="409" t="str">
        <f>+IF('8 Mapa Riesgo, Plan Acción'!T148="","",'8 Mapa Riesgo, Plan Acción'!T148)</f>
        <v/>
      </c>
      <c r="P146" s="409" t="str">
        <f>+IF('8 Mapa Riesgo, Plan Acción'!U148="","",'8 Mapa Riesgo, Plan Acción'!U148)</f>
        <v/>
      </c>
      <c r="Q146" s="359" t="str">
        <f>+IF('8 Mapa Riesgo, Plan Acción'!V148="","",'8 Mapa Riesgo, Plan Acción'!V148)</f>
        <v/>
      </c>
      <c r="R146" s="359" t="str">
        <f>+IF('8 Mapa Riesgo, Plan Acción'!W148="","",'8 Mapa Riesgo, Plan Acción'!W148)</f>
        <v/>
      </c>
      <c r="U146" s="225"/>
      <c r="V146" s="225"/>
      <c r="W146" s="225"/>
      <c r="X146" s="225"/>
      <c r="Y146" s="225"/>
      <c r="Z146" s="225"/>
    </row>
    <row r="147" spans="1:26" s="230" customFormat="1" hidden="1" x14ac:dyDescent="0.25">
      <c r="A147" s="773"/>
      <c r="B147" s="770"/>
      <c r="C147" s="771"/>
      <c r="D147" s="770"/>
      <c r="E147" s="761"/>
      <c r="F147" s="764"/>
      <c r="G147" s="767"/>
      <c r="H147" s="407" t="str">
        <f>+IF('8 Mapa Riesgo, Plan Acción'!M149="","",'8 Mapa Riesgo, Plan Acción'!M149)</f>
        <v/>
      </c>
      <c r="I147" s="408" t="str">
        <f>+IF('8 Mapa Riesgo, Plan Acción'!N149="","",'8 Mapa Riesgo, Plan Acción'!N149)</f>
        <v/>
      </c>
      <c r="J147" s="409" t="str">
        <f>+IF('8 Mapa Riesgo, Plan Acción'!O149="","",'8 Mapa Riesgo, Plan Acción'!O149)</f>
        <v/>
      </c>
      <c r="K147" s="409" t="str">
        <f>+IF('8 Mapa Riesgo, Plan Acción'!P149="","",'8 Mapa Riesgo, Plan Acción'!P149)</f>
        <v/>
      </c>
      <c r="L147" s="410" t="str">
        <f>+IF('8 Mapa Riesgo, Plan Acción'!Q149="","",'8 Mapa Riesgo, Plan Acción'!Q149)</f>
        <v/>
      </c>
      <c r="M147" s="411" t="str">
        <f>+IF('8 Mapa Riesgo, Plan Acción'!R149="","",'8 Mapa Riesgo, Plan Acción'!R149)</f>
        <v/>
      </c>
      <c r="N147" s="412" t="str">
        <f>+IF('8 Mapa Riesgo, Plan Acción'!S149="","",'8 Mapa Riesgo, Plan Acción'!S149)</f>
        <v/>
      </c>
      <c r="O147" s="409" t="str">
        <f>+IF('8 Mapa Riesgo, Plan Acción'!T149="","",'8 Mapa Riesgo, Plan Acción'!T149)</f>
        <v/>
      </c>
      <c r="P147" s="409" t="str">
        <f>+IF('8 Mapa Riesgo, Plan Acción'!U149="","",'8 Mapa Riesgo, Plan Acción'!U149)</f>
        <v/>
      </c>
      <c r="Q147" s="359" t="str">
        <f>+IF('8 Mapa Riesgo, Plan Acción'!V149="","",'8 Mapa Riesgo, Plan Acción'!V149)</f>
        <v/>
      </c>
      <c r="R147" s="359" t="str">
        <f>+IF('8 Mapa Riesgo, Plan Acción'!W149="","",'8 Mapa Riesgo, Plan Acción'!W149)</f>
        <v/>
      </c>
      <c r="U147" s="225"/>
      <c r="V147" s="225"/>
      <c r="W147" s="225"/>
      <c r="X147" s="225"/>
      <c r="Y147" s="225"/>
      <c r="Z147" s="225"/>
    </row>
    <row r="148" spans="1:26" s="230" customFormat="1" hidden="1" x14ac:dyDescent="0.25">
      <c r="A148" s="773"/>
      <c r="B148" s="770"/>
      <c r="C148" s="771" t="s">
        <v>215</v>
      </c>
      <c r="D148" s="770" t="str">
        <f>+IF('5 Valoración Control'!G150="","",'5 Valoración Control'!G150)</f>
        <v/>
      </c>
      <c r="E148" s="761"/>
      <c r="F148" s="764"/>
      <c r="G148" s="767"/>
      <c r="H148" s="407" t="str">
        <f>+IF('8 Mapa Riesgo, Plan Acción'!M150="","",'8 Mapa Riesgo, Plan Acción'!M150)</f>
        <v/>
      </c>
      <c r="I148" s="408" t="str">
        <f>+IF('8 Mapa Riesgo, Plan Acción'!N150="","",'8 Mapa Riesgo, Plan Acción'!N150)</f>
        <v/>
      </c>
      <c r="J148" s="409" t="str">
        <f>+IF('8 Mapa Riesgo, Plan Acción'!O150="","",'8 Mapa Riesgo, Plan Acción'!O150)</f>
        <v/>
      </c>
      <c r="K148" s="409" t="str">
        <f>+IF('8 Mapa Riesgo, Plan Acción'!P150="","",'8 Mapa Riesgo, Plan Acción'!P150)</f>
        <v/>
      </c>
      <c r="L148" s="410" t="str">
        <f>+IF('8 Mapa Riesgo, Plan Acción'!Q150="","",'8 Mapa Riesgo, Plan Acción'!Q150)</f>
        <v/>
      </c>
      <c r="M148" s="411" t="str">
        <f>+IF('8 Mapa Riesgo, Plan Acción'!R150="","",'8 Mapa Riesgo, Plan Acción'!R150)</f>
        <v/>
      </c>
      <c r="N148" s="412" t="str">
        <f>+IF('8 Mapa Riesgo, Plan Acción'!S150="","",'8 Mapa Riesgo, Plan Acción'!S150)</f>
        <v/>
      </c>
      <c r="O148" s="409" t="str">
        <f>+IF('8 Mapa Riesgo, Plan Acción'!T150="","",'8 Mapa Riesgo, Plan Acción'!T150)</f>
        <v/>
      </c>
      <c r="P148" s="409" t="str">
        <f>+IF('8 Mapa Riesgo, Plan Acción'!U150="","",'8 Mapa Riesgo, Plan Acción'!U150)</f>
        <v/>
      </c>
      <c r="Q148" s="359" t="str">
        <f>+IF('8 Mapa Riesgo, Plan Acción'!V150="","",'8 Mapa Riesgo, Plan Acción'!V150)</f>
        <v/>
      </c>
      <c r="R148" s="359" t="str">
        <f>+IF('8 Mapa Riesgo, Plan Acción'!W150="","",'8 Mapa Riesgo, Plan Acción'!W150)</f>
        <v/>
      </c>
      <c r="U148" s="225"/>
      <c r="V148" s="225"/>
      <c r="W148" s="225"/>
      <c r="X148" s="225"/>
      <c r="Y148" s="225"/>
      <c r="Z148" s="225"/>
    </row>
    <row r="149" spans="1:26" s="230" customFormat="1" hidden="1" x14ac:dyDescent="0.25">
      <c r="A149" s="773"/>
      <c r="B149" s="770"/>
      <c r="C149" s="771"/>
      <c r="D149" s="770"/>
      <c r="E149" s="761"/>
      <c r="F149" s="764"/>
      <c r="G149" s="767"/>
      <c r="H149" s="407" t="str">
        <f>+IF('8 Mapa Riesgo, Plan Acción'!M151="","",'8 Mapa Riesgo, Plan Acción'!M151)</f>
        <v/>
      </c>
      <c r="I149" s="408" t="str">
        <f>+IF('8 Mapa Riesgo, Plan Acción'!N151="","",'8 Mapa Riesgo, Plan Acción'!N151)</f>
        <v/>
      </c>
      <c r="J149" s="409" t="str">
        <f>+IF('8 Mapa Riesgo, Plan Acción'!O151="","",'8 Mapa Riesgo, Plan Acción'!O151)</f>
        <v/>
      </c>
      <c r="K149" s="409" t="str">
        <f>+IF('8 Mapa Riesgo, Plan Acción'!P151="","",'8 Mapa Riesgo, Plan Acción'!P151)</f>
        <v/>
      </c>
      <c r="L149" s="410" t="str">
        <f>+IF('8 Mapa Riesgo, Plan Acción'!Q151="","",'8 Mapa Riesgo, Plan Acción'!Q151)</f>
        <v/>
      </c>
      <c r="M149" s="411" t="str">
        <f>+IF('8 Mapa Riesgo, Plan Acción'!R151="","",'8 Mapa Riesgo, Plan Acción'!R151)</f>
        <v/>
      </c>
      <c r="N149" s="412" t="str">
        <f>+IF('8 Mapa Riesgo, Plan Acción'!S151="","",'8 Mapa Riesgo, Plan Acción'!S151)</f>
        <v/>
      </c>
      <c r="O149" s="409" t="str">
        <f>+IF('8 Mapa Riesgo, Plan Acción'!T151="","",'8 Mapa Riesgo, Plan Acción'!T151)</f>
        <v/>
      </c>
      <c r="P149" s="409" t="str">
        <f>+IF('8 Mapa Riesgo, Plan Acción'!U151="","",'8 Mapa Riesgo, Plan Acción'!U151)</f>
        <v/>
      </c>
      <c r="Q149" s="359" t="str">
        <f>+IF('8 Mapa Riesgo, Plan Acción'!V151="","",'8 Mapa Riesgo, Plan Acción'!V151)</f>
        <v/>
      </c>
      <c r="R149" s="359" t="str">
        <f>+IF('8 Mapa Riesgo, Plan Acción'!W151="","",'8 Mapa Riesgo, Plan Acción'!W151)</f>
        <v/>
      </c>
      <c r="U149" s="225"/>
      <c r="V149" s="225"/>
      <c r="W149" s="225"/>
      <c r="X149" s="225"/>
      <c r="Y149" s="225"/>
      <c r="Z149" s="225"/>
    </row>
    <row r="150" spans="1:26" s="230" customFormat="1" hidden="1" x14ac:dyDescent="0.25">
      <c r="A150" s="773"/>
      <c r="B150" s="770"/>
      <c r="C150" s="771"/>
      <c r="D150" s="770"/>
      <c r="E150" s="761"/>
      <c r="F150" s="764"/>
      <c r="G150" s="767"/>
      <c r="H150" s="407" t="str">
        <f>+IF('8 Mapa Riesgo, Plan Acción'!M152="","",'8 Mapa Riesgo, Plan Acción'!M152)</f>
        <v/>
      </c>
      <c r="I150" s="408" t="str">
        <f>+IF('8 Mapa Riesgo, Plan Acción'!N152="","",'8 Mapa Riesgo, Plan Acción'!N152)</f>
        <v/>
      </c>
      <c r="J150" s="409" t="str">
        <f>+IF('8 Mapa Riesgo, Plan Acción'!O152="","",'8 Mapa Riesgo, Plan Acción'!O152)</f>
        <v/>
      </c>
      <c r="K150" s="409" t="str">
        <f>+IF('8 Mapa Riesgo, Plan Acción'!P152="","",'8 Mapa Riesgo, Plan Acción'!P152)</f>
        <v/>
      </c>
      <c r="L150" s="410" t="str">
        <f>+IF('8 Mapa Riesgo, Plan Acción'!Q152="","",'8 Mapa Riesgo, Plan Acción'!Q152)</f>
        <v/>
      </c>
      <c r="M150" s="411" t="str">
        <f>+IF('8 Mapa Riesgo, Plan Acción'!R152="","",'8 Mapa Riesgo, Plan Acción'!R152)</f>
        <v/>
      </c>
      <c r="N150" s="412" t="str">
        <f>+IF('8 Mapa Riesgo, Plan Acción'!S152="","",'8 Mapa Riesgo, Plan Acción'!S152)</f>
        <v/>
      </c>
      <c r="O150" s="409" t="str">
        <f>+IF('8 Mapa Riesgo, Plan Acción'!T152="","",'8 Mapa Riesgo, Plan Acción'!T152)</f>
        <v/>
      </c>
      <c r="P150" s="409" t="str">
        <f>+IF('8 Mapa Riesgo, Plan Acción'!U152="","",'8 Mapa Riesgo, Plan Acción'!U152)</f>
        <v/>
      </c>
      <c r="Q150" s="359" t="str">
        <f>+IF('8 Mapa Riesgo, Plan Acción'!V152="","",'8 Mapa Riesgo, Plan Acción'!V152)</f>
        <v/>
      </c>
      <c r="R150" s="359" t="str">
        <f>+IF('8 Mapa Riesgo, Plan Acción'!W152="","",'8 Mapa Riesgo, Plan Acción'!W152)</f>
        <v/>
      </c>
      <c r="U150" s="225"/>
      <c r="V150" s="225"/>
      <c r="W150" s="225"/>
      <c r="X150" s="225"/>
      <c r="Y150" s="225"/>
      <c r="Z150" s="225"/>
    </row>
    <row r="151" spans="1:26" s="230" customFormat="1" hidden="1" x14ac:dyDescent="0.25">
      <c r="A151" s="773"/>
      <c r="B151" s="770"/>
      <c r="C151" s="771" t="s">
        <v>216</v>
      </c>
      <c r="D151" s="770" t="str">
        <f>+IF('5 Valoración Control'!G153="","",'5 Valoración Control'!G153)</f>
        <v/>
      </c>
      <c r="E151" s="761"/>
      <c r="F151" s="764"/>
      <c r="G151" s="767"/>
      <c r="H151" s="407" t="str">
        <f>+IF('8 Mapa Riesgo, Plan Acción'!M153="","",'8 Mapa Riesgo, Plan Acción'!M153)</f>
        <v/>
      </c>
      <c r="I151" s="408" t="str">
        <f>+IF('8 Mapa Riesgo, Plan Acción'!N153="","",'8 Mapa Riesgo, Plan Acción'!N153)</f>
        <v/>
      </c>
      <c r="J151" s="409" t="str">
        <f>+IF('8 Mapa Riesgo, Plan Acción'!O153="","",'8 Mapa Riesgo, Plan Acción'!O153)</f>
        <v/>
      </c>
      <c r="K151" s="409" t="str">
        <f>+IF('8 Mapa Riesgo, Plan Acción'!P153="","",'8 Mapa Riesgo, Plan Acción'!P153)</f>
        <v/>
      </c>
      <c r="L151" s="410" t="str">
        <f>+IF('8 Mapa Riesgo, Plan Acción'!Q153="","",'8 Mapa Riesgo, Plan Acción'!Q153)</f>
        <v/>
      </c>
      <c r="M151" s="411" t="str">
        <f>+IF('8 Mapa Riesgo, Plan Acción'!R153="","",'8 Mapa Riesgo, Plan Acción'!R153)</f>
        <v/>
      </c>
      <c r="N151" s="412" t="str">
        <f>+IF('8 Mapa Riesgo, Plan Acción'!S153="","",'8 Mapa Riesgo, Plan Acción'!S153)</f>
        <v/>
      </c>
      <c r="O151" s="409" t="str">
        <f>+IF('8 Mapa Riesgo, Plan Acción'!T153="","",'8 Mapa Riesgo, Plan Acción'!T153)</f>
        <v/>
      </c>
      <c r="P151" s="409" t="str">
        <f>+IF('8 Mapa Riesgo, Plan Acción'!U153="","",'8 Mapa Riesgo, Plan Acción'!U153)</f>
        <v/>
      </c>
      <c r="Q151" s="359" t="str">
        <f>+IF('8 Mapa Riesgo, Plan Acción'!V153="","",'8 Mapa Riesgo, Plan Acción'!V153)</f>
        <v/>
      </c>
      <c r="R151" s="359" t="str">
        <f>+IF('8 Mapa Riesgo, Plan Acción'!W153="","",'8 Mapa Riesgo, Plan Acción'!W153)</f>
        <v/>
      </c>
      <c r="U151" s="225"/>
      <c r="V151" s="225"/>
      <c r="W151" s="225"/>
      <c r="X151" s="225"/>
      <c r="Y151" s="225"/>
      <c r="Z151" s="225"/>
    </row>
    <row r="152" spans="1:26" s="230" customFormat="1" hidden="1" x14ac:dyDescent="0.25">
      <c r="A152" s="773"/>
      <c r="B152" s="770"/>
      <c r="C152" s="771"/>
      <c r="D152" s="770"/>
      <c r="E152" s="761"/>
      <c r="F152" s="764"/>
      <c r="G152" s="767"/>
      <c r="H152" s="407" t="str">
        <f>+IF('8 Mapa Riesgo, Plan Acción'!M154="","",'8 Mapa Riesgo, Plan Acción'!M154)</f>
        <v/>
      </c>
      <c r="I152" s="408" t="str">
        <f>+IF('8 Mapa Riesgo, Plan Acción'!N154="","",'8 Mapa Riesgo, Plan Acción'!N154)</f>
        <v/>
      </c>
      <c r="J152" s="409" t="str">
        <f>+IF('8 Mapa Riesgo, Plan Acción'!O154="","",'8 Mapa Riesgo, Plan Acción'!O154)</f>
        <v/>
      </c>
      <c r="K152" s="409" t="str">
        <f>+IF('8 Mapa Riesgo, Plan Acción'!P154="","",'8 Mapa Riesgo, Plan Acción'!P154)</f>
        <v/>
      </c>
      <c r="L152" s="410" t="str">
        <f>+IF('8 Mapa Riesgo, Plan Acción'!Q154="","",'8 Mapa Riesgo, Plan Acción'!Q154)</f>
        <v/>
      </c>
      <c r="M152" s="411" t="str">
        <f>+IF('8 Mapa Riesgo, Plan Acción'!R154="","",'8 Mapa Riesgo, Plan Acción'!R154)</f>
        <v/>
      </c>
      <c r="N152" s="412" t="str">
        <f>+IF('8 Mapa Riesgo, Plan Acción'!S154="","",'8 Mapa Riesgo, Plan Acción'!S154)</f>
        <v/>
      </c>
      <c r="O152" s="409" t="str">
        <f>+IF('8 Mapa Riesgo, Plan Acción'!T154="","",'8 Mapa Riesgo, Plan Acción'!T154)</f>
        <v/>
      </c>
      <c r="P152" s="409" t="str">
        <f>+IF('8 Mapa Riesgo, Plan Acción'!U154="","",'8 Mapa Riesgo, Plan Acción'!U154)</f>
        <v/>
      </c>
      <c r="Q152" s="359" t="str">
        <f>+IF('8 Mapa Riesgo, Plan Acción'!V154="","",'8 Mapa Riesgo, Plan Acción'!V154)</f>
        <v/>
      </c>
      <c r="R152" s="359" t="str">
        <f>+IF('8 Mapa Riesgo, Plan Acción'!W154="","",'8 Mapa Riesgo, Plan Acción'!W154)</f>
        <v/>
      </c>
      <c r="U152" s="225"/>
      <c r="V152" s="225"/>
      <c r="W152" s="225"/>
      <c r="X152" s="225"/>
      <c r="Y152" s="225"/>
      <c r="Z152" s="225"/>
    </row>
    <row r="153" spans="1:26" s="230" customFormat="1" hidden="1" x14ac:dyDescent="0.25">
      <c r="A153" s="773"/>
      <c r="B153" s="770"/>
      <c r="C153" s="771"/>
      <c r="D153" s="770"/>
      <c r="E153" s="761"/>
      <c r="F153" s="764"/>
      <c r="G153" s="767"/>
      <c r="H153" s="407" t="str">
        <f>+IF('8 Mapa Riesgo, Plan Acción'!M155="","",'8 Mapa Riesgo, Plan Acción'!M155)</f>
        <v/>
      </c>
      <c r="I153" s="408" t="str">
        <f>+IF('8 Mapa Riesgo, Plan Acción'!N155="","",'8 Mapa Riesgo, Plan Acción'!N155)</f>
        <v/>
      </c>
      <c r="J153" s="409" t="str">
        <f>+IF('8 Mapa Riesgo, Plan Acción'!O155="","",'8 Mapa Riesgo, Plan Acción'!O155)</f>
        <v/>
      </c>
      <c r="K153" s="409" t="str">
        <f>+IF('8 Mapa Riesgo, Plan Acción'!P155="","",'8 Mapa Riesgo, Plan Acción'!P155)</f>
        <v/>
      </c>
      <c r="L153" s="410" t="str">
        <f>+IF('8 Mapa Riesgo, Plan Acción'!Q155="","",'8 Mapa Riesgo, Plan Acción'!Q155)</f>
        <v/>
      </c>
      <c r="M153" s="411" t="str">
        <f>+IF('8 Mapa Riesgo, Plan Acción'!R155="","",'8 Mapa Riesgo, Plan Acción'!R155)</f>
        <v/>
      </c>
      <c r="N153" s="412" t="str">
        <f>+IF('8 Mapa Riesgo, Plan Acción'!S155="","",'8 Mapa Riesgo, Plan Acción'!S155)</f>
        <v/>
      </c>
      <c r="O153" s="409" t="str">
        <f>+IF('8 Mapa Riesgo, Plan Acción'!T155="","",'8 Mapa Riesgo, Plan Acción'!T155)</f>
        <v/>
      </c>
      <c r="P153" s="409" t="str">
        <f>+IF('8 Mapa Riesgo, Plan Acción'!U155="","",'8 Mapa Riesgo, Plan Acción'!U155)</f>
        <v/>
      </c>
      <c r="Q153" s="359" t="str">
        <f>+IF('8 Mapa Riesgo, Plan Acción'!V155="","",'8 Mapa Riesgo, Plan Acción'!V155)</f>
        <v/>
      </c>
      <c r="R153" s="359" t="str">
        <f>+IF('8 Mapa Riesgo, Plan Acción'!W155="","",'8 Mapa Riesgo, Plan Acción'!W155)</f>
        <v/>
      </c>
      <c r="U153" s="225"/>
      <c r="V153" s="225"/>
      <c r="W153" s="225"/>
      <c r="X153" s="225"/>
      <c r="Y153" s="225"/>
      <c r="Z153" s="225"/>
    </row>
    <row r="154" spans="1:26" s="230" customFormat="1" hidden="1" x14ac:dyDescent="0.25">
      <c r="A154" s="773"/>
      <c r="B154" s="770"/>
      <c r="C154" s="771" t="s">
        <v>217</v>
      </c>
      <c r="D154" s="770" t="str">
        <f>+IF('5 Valoración Control'!G156="","",'5 Valoración Control'!G156)</f>
        <v/>
      </c>
      <c r="E154" s="761"/>
      <c r="F154" s="764"/>
      <c r="G154" s="767"/>
      <c r="H154" s="407" t="str">
        <f>+IF('8 Mapa Riesgo, Plan Acción'!M156="","",'8 Mapa Riesgo, Plan Acción'!M156)</f>
        <v/>
      </c>
      <c r="I154" s="408" t="str">
        <f>+IF('8 Mapa Riesgo, Plan Acción'!N156="","",'8 Mapa Riesgo, Plan Acción'!N156)</f>
        <v/>
      </c>
      <c r="J154" s="409" t="str">
        <f>+IF('8 Mapa Riesgo, Plan Acción'!O156="","",'8 Mapa Riesgo, Plan Acción'!O156)</f>
        <v/>
      </c>
      <c r="K154" s="409" t="str">
        <f>+IF('8 Mapa Riesgo, Plan Acción'!P156="","",'8 Mapa Riesgo, Plan Acción'!P156)</f>
        <v/>
      </c>
      <c r="L154" s="410" t="str">
        <f>+IF('8 Mapa Riesgo, Plan Acción'!Q156="","",'8 Mapa Riesgo, Plan Acción'!Q156)</f>
        <v/>
      </c>
      <c r="M154" s="411" t="str">
        <f>+IF('8 Mapa Riesgo, Plan Acción'!R156="","",'8 Mapa Riesgo, Plan Acción'!R156)</f>
        <v/>
      </c>
      <c r="N154" s="412" t="str">
        <f>+IF('8 Mapa Riesgo, Plan Acción'!S156="","",'8 Mapa Riesgo, Plan Acción'!S156)</f>
        <v/>
      </c>
      <c r="O154" s="409" t="str">
        <f>+IF('8 Mapa Riesgo, Plan Acción'!T156="","",'8 Mapa Riesgo, Plan Acción'!T156)</f>
        <v/>
      </c>
      <c r="P154" s="409" t="str">
        <f>+IF('8 Mapa Riesgo, Plan Acción'!U156="","",'8 Mapa Riesgo, Plan Acción'!U156)</f>
        <v/>
      </c>
      <c r="Q154" s="359" t="str">
        <f>+IF('8 Mapa Riesgo, Plan Acción'!V156="","",'8 Mapa Riesgo, Plan Acción'!V156)</f>
        <v/>
      </c>
      <c r="R154" s="359" t="str">
        <f>+IF('8 Mapa Riesgo, Plan Acción'!W156="","",'8 Mapa Riesgo, Plan Acción'!W156)</f>
        <v/>
      </c>
      <c r="U154" s="225"/>
      <c r="V154" s="225"/>
      <c r="W154" s="225"/>
      <c r="X154" s="225"/>
      <c r="Y154" s="225"/>
      <c r="Z154" s="225"/>
    </row>
    <row r="155" spans="1:26" s="230" customFormat="1" hidden="1" x14ac:dyDescent="0.25">
      <c r="A155" s="773"/>
      <c r="B155" s="770"/>
      <c r="C155" s="771"/>
      <c r="D155" s="770"/>
      <c r="E155" s="761"/>
      <c r="F155" s="764"/>
      <c r="G155" s="767"/>
      <c r="H155" s="407" t="str">
        <f>+IF('8 Mapa Riesgo, Plan Acción'!M157="","",'8 Mapa Riesgo, Plan Acción'!M157)</f>
        <v/>
      </c>
      <c r="I155" s="408" t="str">
        <f>+IF('8 Mapa Riesgo, Plan Acción'!N157="","",'8 Mapa Riesgo, Plan Acción'!N157)</f>
        <v/>
      </c>
      <c r="J155" s="409" t="str">
        <f>+IF('8 Mapa Riesgo, Plan Acción'!O157="","",'8 Mapa Riesgo, Plan Acción'!O157)</f>
        <v/>
      </c>
      <c r="K155" s="409" t="str">
        <f>+IF('8 Mapa Riesgo, Plan Acción'!P157="","",'8 Mapa Riesgo, Plan Acción'!P157)</f>
        <v/>
      </c>
      <c r="L155" s="410" t="str">
        <f>+IF('8 Mapa Riesgo, Plan Acción'!Q157="","",'8 Mapa Riesgo, Plan Acción'!Q157)</f>
        <v/>
      </c>
      <c r="M155" s="411" t="str">
        <f>+IF('8 Mapa Riesgo, Plan Acción'!R157="","",'8 Mapa Riesgo, Plan Acción'!R157)</f>
        <v/>
      </c>
      <c r="N155" s="412" t="str">
        <f>+IF('8 Mapa Riesgo, Plan Acción'!S157="","",'8 Mapa Riesgo, Plan Acción'!S157)</f>
        <v/>
      </c>
      <c r="O155" s="409" t="str">
        <f>+IF('8 Mapa Riesgo, Plan Acción'!T157="","",'8 Mapa Riesgo, Plan Acción'!T157)</f>
        <v/>
      </c>
      <c r="P155" s="409" t="str">
        <f>+IF('8 Mapa Riesgo, Plan Acción'!U157="","",'8 Mapa Riesgo, Plan Acción'!U157)</f>
        <v/>
      </c>
      <c r="Q155" s="359" t="str">
        <f>+IF('8 Mapa Riesgo, Plan Acción'!V157="","",'8 Mapa Riesgo, Plan Acción'!V157)</f>
        <v/>
      </c>
      <c r="R155" s="359" t="str">
        <f>+IF('8 Mapa Riesgo, Plan Acción'!W157="","",'8 Mapa Riesgo, Plan Acción'!W157)</f>
        <v/>
      </c>
      <c r="U155" s="225"/>
      <c r="V155" s="225"/>
      <c r="W155" s="225"/>
      <c r="X155" s="225"/>
      <c r="Y155" s="225"/>
      <c r="Z155" s="225"/>
    </row>
    <row r="156" spans="1:26" s="230" customFormat="1" hidden="1" x14ac:dyDescent="0.25">
      <c r="A156" s="773"/>
      <c r="B156" s="770"/>
      <c r="C156" s="771"/>
      <c r="D156" s="770"/>
      <c r="E156" s="761"/>
      <c r="F156" s="764"/>
      <c r="G156" s="767"/>
      <c r="H156" s="407" t="str">
        <f>+IF('8 Mapa Riesgo, Plan Acción'!M158="","",'8 Mapa Riesgo, Plan Acción'!M158)</f>
        <v/>
      </c>
      <c r="I156" s="408" t="str">
        <f>+IF('8 Mapa Riesgo, Plan Acción'!N158="","",'8 Mapa Riesgo, Plan Acción'!N158)</f>
        <v/>
      </c>
      <c r="J156" s="409" t="str">
        <f>+IF('8 Mapa Riesgo, Plan Acción'!O158="","",'8 Mapa Riesgo, Plan Acción'!O158)</f>
        <v/>
      </c>
      <c r="K156" s="409" t="str">
        <f>+IF('8 Mapa Riesgo, Plan Acción'!P158="","",'8 Mapa Riesgo, Plan Acción'!P158)</f>
        <v/>
      </c>
      <c r="L156" s="410" t="str">
        <f>+IF('8 Mapa Riesgo, Plan Acción'!Q158="","",'8 Mapa Riesgo, Plan Acción'!Q158)</f>
        <v/>
      </c>
      <c r="M156" s="411" t="str">
        <f>+IF('8 Mapa Riesgo, Plan Acción'!R158="","",'8 Mapa Riesgo, Plan Acción'!R158)</f>
        <v/>
      </c>
      <c r="N156" s="412" t="str">
        <f>+IF('8 Mapa Riesgo, Plan Acción'!S158="","",'8 Mapa Riesgo, Plan Acción'!S158)</f>
        <v/>
      </c>
      <c r="O156" s="409" t="str">
        <f>+IF('8 Mapa Riesgo, Plan Acción'!T158="","",'8 Mapa Riesgo, Plan Acción'!T158)</f>
        <v/>
      </c>
      <c r="P156" s="409" t="str">
        <f>+IF('8 Mapa Riesgo, Plan Acción'!U158="","",'8 Mapa Riesgo, Plan Acción'!U158)</f>
        <v/>
      </c>
      <c r="Q156" s="359" t="str">
        <f>+IF('8 Mapa Riesgo, Plan Acción'!V158="","",'8 Mapa Riesgo, Plan Acción'!V158)</f>
        <v/>
      </c>
      <c r="R156" s="359" t="str">
        <f>+IF('8 Mapa Riesgo, Plan Acción'!W158="","",'8 Mapa Riesgo, Plan Acción'!W158)</f>
        <v/>
      </c>
      <c r="U156" s="225"/>
      <c r="V156" s="225"/>
      <c r="W156" s="225"/>
      <c r="X156" s="225"/>
      <c r="Y156" s="225"/>
      <c r="Z156" s="225"/>
    </row>
    <row r="157" spans="1:26" s="230" customFormat="1" hidden="1" x14ac:dyDescent="0.25">
      <c r="A157" s="773"/>
      <c r="B157" s="770"/>
      <c r="C157" s="771" t="s">
        <v>218</v>
      </c>
      <c r="D157" s="770" t="str">
        <f>+IF('5 Valoración Control'!G159="","",'5 Valoración Control'!G159)</f>
        <v/>
      </c>
      <c r="E157" s="761"/>
      <c r="F157" s="764"/>
      <c r="G157" s="767"/>
      <c r="H157" s="407" t="str">
        <f>+IF('8 Mapa Riesgo, Plan Acción'!M159="","",'8 Mapa Riesgo, Plan Acción'!M159)</f>
        <v/>
      </c>
      <c r="I157" s="408" t="str">
        <f>+IF('8 Mapa Riesgo, Plan Acción'!N159="","",'8 Mapa Riesgo, Plan Acción'!N159)</f>
        <v/>
      </c>
      <c r="J157" s="409" t="str">
        <f>+IF('8 Mapa Riesgo, Plan Acción'!O159="","",'8 Mapa Riesgo, Plan Acción'!O159)</f>
        <v/>
      </c>
      <c r="K157" s="409" t="str">
        <f>+IF('8 Mapa Riesgo, Plan Acción'!P159="","",'8 Mapa Riesgo, Plan Acción'!P159)</f>
        <v/>
      </c>
      <c r="L157" s="410" t="str">
        <f>+IF('8 Mapa Riesgo, Plan Acción'!Q159="","",'8 Mapa Riesgo, Plan Acción'!Q159)</f>
        <v/>
      </c>
      <c r="M157" s="411" t="str">
        <f>+IF('8 Mapa Riesgo, Plan Acción'!R159="","",'8 Mapa Riesgo, Plan Acción'!R159)</f>
        <v/>
      </c>
      <c r="N157" s="412" t="str">
        <f>+IF('8 Mapa Riesgo, Plan Acción'!S159="","",'8 Mapa Riesgo, Plan Acción'!S159)</f>
        <v/>
      </c>
      <c r="O157" s="409" t="str">
        <f>+IF('8 Mapa Riesgo, Plan Acción'!T159="","",'8 Mapa Riesgo, Plan Acción'!T159)</f>
        <v/>
      </c>
      <c r="P157" s="409" t="str">
        <f>+IF('8 Mapa Riesgo, Plan Acción'!U159="","",'8 Mapa Riesgo, Plan Acción'!U159)</f>
        <v/>
      </c>
      <c r="Q157" s="359" t="str">
        <f>+IF('8 Mapa Riesgo, Plan Acción'!V159="","",'8 Mapa Riesgo, Plan Acción'!V159)</f>
        <v/>
      </c>
      <c r="R157" s="359" t="str">
        <f>+IF('8 Mapa Riesgo, Plan Acción'!W159="","",'8 Mapa Riesgo, Plan Acción'!W159)</f>
        <v/>
      </c>
      <c r="U157" s="225"/>
      <c r="V157" s="225"/>
      <c r="W157" s="225"/>
      <c r="X157" s="225"/>
      <c r="Y157" s="225"/>
      <c r="Z157" s="225"/>
    </row>
    <row r="158" spans="1:26" s="230" customFormat="1" hidden="1" x14ac:dyDescent="0.25">
      <c r="A158" s="773"/>
      <c r="B158" s="770"/>
      <c r="C158" s="771"/>
      <c r="D158" s="770"/>
      <c r="E158" s="761"/>
      <c r="F158" s="764"/>
      <c r="G158" s="767"/>
      <c r="H158" s="407" t="str">
        <f>+IF('8 Mapa Riesgo, Plan Acción'!M160="","",'8 Mapa Riesgo, Plan Acción'!M160)</f>
        <v/>
      </c>
      <c r="I158" s="408" t="str">
        <f>+IF('8 Mapa Riesgo, Plan Acción'!N160="","",'8 Mapa Riesgo, Plan Acción'!N160)</f>
        <v/>
      </c>
      <c r="J158" s="409" t="str">
        <f>+IF('8 Mapa Riesgo, Plan Acción'!O160="","",'8 Mapa Riesgo, Plan Acción'!O160)</f>
        <v/>
      </c>
      <c r="K158" s="409" t="str">
        <f>+IF('8 Mapa Riesgo, Plan Acción'!P160="","",'8 Mapa Riesgo, Plan Acción'!P160)</f>
        <v/>
      </c>
      <c r="L158" s="410" t="str">
        <f>+IF('8 Mapa Riesgo, Plan Acción'!Q160="","",'8 Mapa Riesgo, Plan Acción'!Q160)</f>
        <v/>
      </c>
      <c r="M158" s="411" t="str">
        <f>+IF('8 Mapa Riesgo, Plan Acción'!R160="","",'8 Mapa Riesgo, Plan Acción'!R160)</f>
        <v/>
      </c>
      <c r="N158" s="412" t="str">
        <f>+IF('8 Mapa Riesgo, Plan Acción'!S160="","",'8 Mapa Riesgo, Plan Acción'!S160)</f>
        <v/>
      </c>
      <c r="O158" s="409" t="str">
        <f>+IF('8 Mapa Riesgo, Plan Acción'!T160="","",'8 Mapa Riesgo, Plan Acción'!T160)</f>
        <v/>
      </c>
      <c r="P158" s="409" t="str">
        <f>+IF('8 Mapa Riesgo, Plan Acción'!U160="","",'8 Mapa Riesgo, Plan Acción'!U160)</f>
        <v/>
      </c>
      <c r="Q158" s="359" t="str">
        <f>+IF('8 Mapa Riesgo, Plan Acción'!V160="","",'8 Mapa Riesgo, Plan Acción'!V160)</f>
        <v/>
      </c>
      <c r="R158" s="359" t="str">
        <f>+IF('8 Mapa Riesgo, Plan Acción'!W160="","",'8 Mapa Riesgo, Plan Acción'!W160)</f>
        <v/>
      </c>
      <c r="U158" s="225"/>
      <c r="V158" s="225"/>
      <c r="W158" s="225"/>
      <c r="X158" s="225"/>
      <c r="Y158" s="225"/>
      <c r="Z158" s="225"/>
    </row>
    <row r="159" spans="1:26" s="230" customFormat="1" ht="16.5" hidden="1" thickBot="1" x14ac:dyDescent="0.3">
      <c r="A159" s="774"/>
      <c r="B159" s="775"/>
      <c r="C159" s="777"/>
      <c r="D159" s="775"/>
      <c r="E159" s="762"/>
      <c r="F159" s="765"/>
      <c r="G159" s="768"/>
      <c r="H159" s="414" t="str">
        <f>+IF('8 Mapa Riesgo, Plan Acción'!M161="","",'8 Mapa Riesgo, Plan Acción'!M161)</f>
        <v/>
      </c>
      <c r="I159" s="415" t="str">
        <f>+IF('8 Mapa Riesgo, Plan Acción'!N161="","",'8 Mapa Riesgo, Plan Acción'!N161)</f>
        <v/>
      </c>
      <c r="J159" s="416" t="str">
        <f>+IF('8 Mapa Riesgo, Plan Acción'!O161="","",'8 Mapa Riesgo, Plan Acción'!O161)</f>
        <v/>
      </c>
      <c r="K159" s="416" t="str">
        <f>+IF('8 Mapa Riesgo, Plan Acción'!P161="","",'8 Mapa Riesgo, Plan Acción'!P161)</f>
        <v/>
      </c>
      <c r="L159" s="417" t="str">
        <f>+IF('8 Mapa Riesgo, Plan Acción'!Q161="","",'8 Mapa Riesgo, Plan Acción'!Q161)</f>
        <v/>
      </c>
      <c r="M159" s="418" t="str">
        <f>+IF('8 Mapa Riesgo, Plan Acción'!R161="","",'8 Mapa Riesgo, Plan Acción'!R161)</f>
        <v/>
      </c>
      <c r="N159" s="419" t="str">
        <f>+IF('8 Mapa Riesgo, Plan Acción'!S161="","",'8 Mapa Riesgo, Plan Acción'!S161)</f>
        <v/>
      </c>
      <c r="O159" s="416" t="str">
        <f>+IF('8 Mapa Riesgo, Plan Acción'!T161="","",'8 Mapa Riesgo, Plan Acción'!T161)</f>
        <v/>
      </c>
      <c r="P159" s="416" t="str">
        <f>+IF('8 Mapa Riesgo, Plan Acción'!U161="","",'8 Mapa Riesgo, Plan Acción'!U161)</f>
        <v/>
      </c>
      <c r="Q159" s="361" t="str">
        <f>+IF('8 Mapa Riesgo, Plan Acción'!V161="","",'8 Mapa Riesgo, Plan Acción'!V161)</f>
        <v/>
      </c>
      <c r="R159" s="361" t="str">
        <f>+IF('8 Mapa Riesgo, Plan Acción'!W161="","",'8 Mapa Riesgo, Plan Acción'!W161)</f>
        <v/>
      </c>
      <c r="U159" s="225"/>
      <c r="V159" s="225"/>
      <c r="W159" s="225"/>
      <c r="X159" s="225"/>
      <c r="Y159" s="225"/>
      <c r="Z159" s="225"/>
    </row>
    <row r="160" spans="1:26" s="230" customFormat="1" hidden="1" x14ac:dyDescent="0.25">
      <c r="A160" s="772" t="str">
        <f>'1 Contexto e Identificación'!$A$21</f>
        <v>R11</v>
      </c>
      <c r="B160" s="769" t="str">
        <f>+'1 Contexto e Identificación'!$E$21</f>
        <v xml:space="preserve">  </v>
      </c>
      <c r="C160" s="776" t="s">
        <v>211</v>
      </c>
      <c r="D160" s="769" t="str">
        <f>+IF('5 Valoración Control'!G162="","",'5 Valoración Control'!G162)</f>
        <v/>
      </c>
      <c r="E160" s="760" t="str">
        <f>+'6 Mapa Calor Residual'!$C$22</f>
        <v/>
      </c>
      <c r="F160" s="763" t="str">
        <f>+'6 Mapa Calor Residual'!$D$22</f>
        <v/>
      </c>
      <c r="G160" s="766" t="str">
        <f>+'6 Mapa Calor Residual'!$E$22</f>
        <v/>
      </c>
      <c r="H160" s="420" t="str">
        <f>+IF('8 Mapa Riesgo, Plan Acción'!M162="","",'8 Mapa Riesgo, Plan Acción'!M162)</f>
        <v/>
      </c>
      <c r="I160" s="421" t="str">
        <f>+IF('8 Mapa Riesgo, Plan Acción'!N162="","",'8 Mapa Riesgo, Plan Acción'!N162)</f>
        <v/>
      </c>
      <c r="J160" s="422" t="str">
        <f>+IF('8 Mapa Riesgo, Plan Acción'!O162="","",'8 Mapa Riesgo, Plan Acción'!O162)</f>
        <v/>
      </c>
      <c r="K160" s="422" t="str">
        <f>+IF('8 Mapa Riesgo, Plan Acción'!P162="","",'8 Mapa Riesgo, Plan Acción'!P162)</f>
        <v/>
      </c>
      <c r="L160" s="423" t="str">
        <f>+IF('8 Mapa Riesgo, Plan Acción'!Q162="","",'8 Mapa Riesgo, Plan Acción'!Q162)</f>
        <v/>
      </c>
      <c r="M160" s="424" t="str">
        <f>+IF('8 Mapa Riesgo, Plan Acción'!R162="","",'8 Mapa Riesgo, Plan Acción'!R162)</f>
        <v/>
      </c>
      <c r="N160" s="425" t="str">
        <f>+IF('8 Mapa Riesgo, Plan Acción'!S162="","",'8 Mapa Riesgo, Plan Acción'!S162)</f>
        <v/>
      </c>
      <c r="O160" s="422" t="str">
        <f>+IF('8 Mapa Riesgo, Plan Acción'!T162="","",'8 Mapa Riesgo, Plan Acción'!T162)</f>
        <v/>
      </c>
      <c r="P160" s="422" t="str">
        <f>+IF('8 Mapa Riesgo, Plan Acción'!U162="","",'8 Mapa Riesgo, Plan Acción'!U162)</f>
        <v/>
      </c>
      <c r="Q160" s="426" t="str">
        <f>+IF('8 Mapa Riesgo, Plan Acción'!V162="","",'8 Mapa Riesgo, Plan Acción'!V162)</f>
        <v/>
      </c>
      <c r="R160" s="426" t="str">
        <f>+IF('8 Mapa Riesgo, Plan Acción'!W162="","",'8 Mapa Riesgo, Plan Acción'!W162)</f>
        <v/>
      </c>
      <c r="U160" s="225"/>
      <c r="V160" s="225"/>
      <c r="W160" s="225"/>
      <c r="X160" s="225"/>
      <c r="Y160" s="225"/>
      <c r="Z160" s="225"/>
    </row>
    <row r="161" spans="1:26" s="230" customFormat="1" hidden="1" x14ac:dyDescent="0.25">
      <c r="A161" s="773"/>
      <c r="B161" s="770"/>
      <c r="C161" s="771"/>
      <c r="D161" s="770"/>
      <c r="E161" s="761"/>
      <c r="F161" s="764"/>
      <c r="G161" s="767"/>
      <c r="H161" s="407" t="str">
        <f>+IF('8 Mapa Riesgo, Plan Acción'!M163="","",'8 Mapa Riesgo, Plan Acción'!M163)</f>
        <v/>
      </c>
      <c r="I161" s="408" t="str">
        <f>+IF('8 Mapa Riesgo, Plan Acción'!N163="","",'8 Mapa Riesgo, Plan Acción'!N163)</f>
        <v/>
      </c>
      <c r="J161" s="409" t="str">
        <f>+IF('8 Mapa Riesgo, Plan Acción'!O163="","",'8 Mapa Riesgo, Plan Acción'!O163)</f>
        <v/>
      </c>
      <c r="K161" s="409" t="str">
        <f>+IF('8 Mapa Riesgo, Plan Acción'!P163="","",'8 Mapa Riesgo, Plan Acción'!P163)</f>
        <v/>
      </c>
      <c r="L161" s="410" t="str">
        <f>+IF('8 Mapa Riesgo, Plan Acción'!Q163="","",'8 Mapa Riesgo, Plan Acción'!Q163)</f>
        <v/>
      </c>
      <c r="M161" s="411" t="str">
        <f>+IF('8 Mapa Riesgo, Plan Acción'!R163="","",'8 Mapa Riesgo, Plan Acción'!R163)</f>
        <v/>
      </c>
      <c r="N161" s="412" t="str">
        <f>+IF('8 Mapa Riesgo, Plan Acción'!S163="","",'8 Mapa Riesgo, Plan Acción'!S163)</f>
        <v/>
      </c>
      <c r="O161" s="409" t="str">
        <f>+IF('8 Mapa Riesgo, Plan Acción'!T163="","",'8 Mapa Riesgo, Plan Acción'!T163)</f>
        <v/>
      </c>
      <c r="P161" s="409" t="str">
        <f>+IF('8 Mapa Riesgo, Plan Acción'!U163="","",'8 Mapa Riesgo, Plan Acción'!U163)</f>
        <v/>
      </c>
      <c r="Q161" s="359" t="str">
        <f>+IF('8 Mapa Riesgo, Plan Acción'!V163="","",'8 Mapa Riesgo, Plan Acción'!V163)</f>
        <v/>
      </c>
      <c r="R161" s="359" t="str">
        <f>+IF('8 Mapa Riesgo, Plan Acción'!W163="","",'8 Mapa Riesgo, Plan Acción'!W163)</f>
        <v/>
      </c>
      <c r="U161" s="225"/>
      <c r="V161" s="225"/>
      <c r="W161" s="225"/>
      <c r="X161" s="225"/>
      <c r="Y161" s="225"/>
      <c r="Z161" s="225"/>
    </row>
    <row r="162" spans="1:26" s="230" customFormat="1" hidden="1" x14ac:dyDescent="0.25">
      <c r="A162" s="773"/>
      <c r="B162" s="770"/>
      <c r="C162" s="771"/>
      <c r="D162" s="770"/>
      <c r="E162" s="761"/>
      <c r="F162" s="764"/>
      <c r="G162" s="767"/>
      <c r="H162" s="407" t="str">
        <f>+IF('8 Mapa Riesgo, Plan Acción'!M164="","",'8 Mapa Riesgo, Plan Acción'!M164)</f>
        <v/>
      </c>
      <c r="I162" s="408" t="str">
        <f>+IF('8 Mapa Riesgo, Plan Acción'!N164="","",'8 Mapa Riesgo, Plan Acción'!N164)</f>
        <v/>
      </c>
      <c r="J162" s="409" t="str">
        <f>+IF('8 Mapa Riesgo, Plan Acción'!O164="","",'8 Mapa Riesgo, Plan Acción'!O164)</f>
        <v/>
      </c>
      <c r="K162" s="409" t="str">
        <f>+IF('8 Mapa Riesgo, Plan Acción'!P164="","",'8 Mapa Riesgo, Plan Acción'!P164)</f>
        <v/>
      </c>
      <c r="L162" s="410" t="str">
        <f>+IF('8 Mapa Riesgo, Plan Acción'!Q164="","",'8 Mapa Riesgo, Plan Acción'!Q164)</f>
        <v/>
      </c>
      <c r="M162" s="411" t="str">
        <f>+IF('8 Mapa Riesgo, Plan Acción'!R164="","",'8 Mapa Riesgo, Plan Acción'!R164)</f>
        <v/>
      </c>
      <c r="N162" s="412" t="str">
        <f>+IF('8 Mapa Riesgo, Plan Acción'!S164="","",'8 Mapa Riesgo, Plan Acción'!S164)</f>
        <v/>
      </c>
      <c r="O162" s="409" t="str">
        <f>+IF('8 Mapa Riesgo, Plan Acción'!T164="","",'8 Mapa Riesgo, Plan Acción'!T164)</f>
        <v/>
      </c>
      <c r="P162" s="409" t="str">
        <f>+IF('8 Mapa Riesgo, Plan Acción'!U164="","",'8 Mapa Riesgo, Plan Acción'!U164)</f>
        <v/>
      </c>
      <c r="Q162" s="359" t="str">
        <f>+IF('8 Mapa Riesgo, Plan Acción'!V164="","",'8 Mapa Riesgo, Plan Acción'!V164)</f>
        <v/>
      </c>
      <c r="R162" s="359" t="str">
        <f>+IF('8 Mapa Riesgo, Plan Acción'!W164="","",'8 Mapa Riesgo, Plan Acción'!W164)</f>
        <v/>
      </c>
      <c r="U162" s="225"/>
      <c r="V162" s="225"/>
      <c r="W162" s="225"/>
      <c r="X162" s="225"/>
      <c r="Y162" s="225"/>
      <c r="Z162" s="225"/>
    </row>
    <row r="163" spans="1:26" s="230" customFormat="1" hidden="1" x14ac:dyDescent="0.25">
      <c r="A163" s="773"/>
      <c r="B163" s="770"/>
      <c r="C163" s="771" t="s">
        <v>215</v>
      </c>
      <c r="D163" s="770" t="str">
        <f>+IF('5 Valoración Control'!G165="","",'5 Valoración Control'!G165)</f>
        <v/>
      </c>
      <c r="E163" s="761"/>
      <c r="F163" s="764"/>
      <c r="G163" s="767"/>
      <c r="H163" s="407" t="str">
        <f>+IF('8 Mapa Riesgo, Plan Acción'!M165="","",'8 Mapa Riesgo, Plan Acción'!M165)</f>
        <v/>
      </c>
      <c r="I163" s="408" t="str">
        <f>+IF('8 Mapa Riesgo, Plan Acción'!N165="","",'8 Mapa Riesgo, Plan Acción'!N165)</f>
        <v/>
      </c>
      <c r="J163" s="409" t="str">
        <f>+IF('8 Mapa Riesgo, Plan Acción'!O165="","",'8 Mapa Riesgo, Plan Acción'!O165)</f>
        <v/>
      </c>
      <c r="K163" s="409" t="str">
        <f>+IF('8 Mapa Riesgo, Plan Acción'!P165="","",'8 Mapa Riesgo, Plan Acción'!P165)</f>
        <v/>
      </c>
      <c r="L163" s="410" t="str">
        <f>+IF('8 Mapa Riesgo, Plan Acción'!Q165="","",'8 Mapa Riesgo, Plan Acción'!Q165)</f>
        <v/>
      </c>
      <c r="M163" s="411" t="str">
        <f>+IF('8 Mapa Riesgo, Plan Acción'!R165="","",'8 Mapa Riesgo, Plan Acción'!R165)</f>
        <v/>
      </c>
      <c r="N163" s="412" t="str">
        <f>+IF('8 Mapa Riesgo, Plan Acción'!S165="","",'8 Mapa Riesgo, Plan Acción'!S165)</f>
        <v/>
      </c>
      <c r="O163" s="409" t="str">
        <f>+IF('8 Mapa Riesgo, Plan Acción'!T165="","",'8 Mapa Riesgo, Plan Acción'!T165)</f>
        <v/>
      </c>
      <c r="P163" s="409" t="str">
        <f>+IF('8 Mapa Riesgo, Plan Acción'!U165="","",'8 Mapa Riesgo, Plan Acción'!U165)</f>
        <v/>
      </c>
      <c r="Q163" s="359" t="str">
        <f>+IF('8 Mapa Riesgo, Plan Acción'!V165="","",'8 Mapa Riesgo, Plan Acción'!V165)</f>
        <v/>
      </c>
      <c r="R163" s="359" t="str">
        <f>+IF('8 Mapa Riesgo, Plan Acción'!W165="","",'8 Mapa Riesgo, Plan Acción'!W165)</f>
        <v/>
      </c>
      <c r="U163" s="225"/>
      <c r="V163" s="225"/>
      <c r="W163" s="225"/>
      <c r="X163" s="225"/>
      <c r="Y163" s="225"/>
      <c r="Z163" s="225"/>
    </row>
    <row r="164" spans="1:26" s="230" customFormat="1" hidden="1" x14ac:dyDescent="0.25">
      <c r="A164" s="773"/>
      <c r="B164" s="770"/>
      <c r="C164" s="771"/>
      <c r="D164" s="770"/>
      <c r="E164" s="761"/>
      <c r="F164" s="764"/>
      <c r="G164" s="767"/>
      <c r="H164" s="407" t="str">
        <f>+IF('8 Mapa Riesgo, Plan Acción'!M166="","",'8 Mapa Riesgo, Plan Acción'!M166)</f>
        <v/>
      </c>
      <c r="I164" s="408" t="str">
        <f>+IF('8 Mapa Riesgo, Plan Acción'!N166="","",'8 Mapa Riesgo, Plan Acción'!N166)</f>
        <v/>
      </c>
      <c r="J164" s="409" t="str">
        <f>+IF('8 Mapa Riesgo, Plan Acción'!O166="","",'8 Mapa Riesgo, Plan Acción'!O166)</f>
        <v/>
      </c>
      <c r="K164" s="409" t="str">
        <f>+IF('8 Mapa Riesgo, Plan Acción'!P166="","",'8 Mapa Riesgo, Plan Acción'!P166)</f>
        <v/>
      </c>
      <c r="L164" s="410" t="str">
        <f>+IF('8 Mapa Riesgo, Plan Acción'!Q166="","",'8 Mapa Riesgo, Plan Acción'!Q166)</f>
        <v/>
      </c>
      <c r="M164" s="411" t="str">
        <f>+IF('8 Mapa Riesgo, Plan Acción'!R166="","",'8 Mapa Riesgo, Plan Acción'!R166)</f>
        <v/>
      </c>
      <c r="N164" s="412" t="str">
        <f>+IF('8 Mapa Riesgo, Plan Acción'!S166="","",'8 Mapa Riesgo, Plan Acción'!S166)</f>
        <v/>
      </c>
      <c r="O164" s="409" t="str">
        <f>+IF('8 Mapa Riesgo, Plan Acción'!T166="","",'8 Mapa Riesgo, Plan Acción'!T166)</f>
        <v/>
      </c>
      <c r="P164" s="409" t="str">
        <f>+IF('8 Mapa Riesgo, Plan Acción'!U166="","",'8 Mapa Riesgo, Plan Acción'!U166)</f>
        <v/>
      </c>
      <c r="Q164" s="359" t="str">
        <f>+IF('8 Mapa Riesgo, Plan Acción'!V166="","",'8 Mapa Riesgo, Plan Acción'!V166)</f>
        <v/>
      </c>
      <c r="R164" s="359" t="str">
        <f>+IF('8 Mapa Riesgo, Plan Acción'!W166="","",'8 Mapa Riesgo, Plan Acción'!W166)</f>
        <v/>
      </c>
      <c r="U164" s="225"/>
      <c r="V164" s="225"/>
      <c r="W164" s="225"/>
      <c r="X164" s="225"/>
      <c r="Y164" s="225"/>
      <c r="Z164" s="225"/>
    </row>
    <row r="165" spans="1:26" s="230" customFormat="1" hidden="1" x14ac:dyDescent="0.25">
      <c r="A165" s="773"/>
      <c r="B165" s="770"/>
      <c r="C165" s="771"/>
      <c r="D165" s="770"/>
      <c r="E165" s="761"/>
      <c r="F165" s="764"/>
      <c r="G165" s="767"/>
      <c r="H165" s="407" t="str">
        <f>+IF('8 Mapa Riesgo, Plan Acción'!M167="","",'8 Mapa Riesgo, Plan Acción'!M167)</f>
        <v/>
      </c>
      <c r="I165" s="408" t="str">
        <f>+IF('8 Mapa Riesgo, Plan Acción'!N167="","",'8 Mapa Riesgo, Plan Acción'!N167)</f>
        <v/>
      </c>
      <c r="J165" s="409" t="str">
        <f>+IF('8 Mapa Riesgo, Plan Acción'!O167="","",'8 Mapa Riesgo, Plan Acción'!O167)</f>
        <v/>
      </c>
      <c r="K165" s="409" t="str">
        <f>+IF('8 Mapa Riesgo, Plan Acción'!P167="","",'8 Mapa Riesgo, Plan Acción'!P167)</f>
        <v/>
      </c>
      <c r="L165" s="410" t="str">
        <f>+IF('8 Mapa Riesgo, Plan Acción'!Q167="","",'8 Mapa Riesgo, Plan Acción'!Q167)</f>
        <v/>
      </c>
      <c r="M165" s="411" t="str">
        <f>+IF('8 Mapa Riesgo, Plan Acción'!R167="","",'8 Mapa Riesgo, Plan Acción'!R167)</f>
        <v/>
      </c>
      <c r="N165" s="412" t="str">
        <f>+IF('8 Mapa Riesgo, Plan Acción'!S167="","",'8 Mapa Riesgo, Plan Acción'!S167)</f>
        <v/>
      </c>
      <c r="O165" s="409" t="str">
        <f>+IF('8 Mapa Riesgo, Plan Acción'!T167="","",'8 Mapa Riesgo, Plan Acción'!T167)</f>
        <v/>
      </c>
      <c r="P165" s="409" t="str">
        <f>+IF('8 Mapa Riesgo, Plan Acción'!U167="","",'8 Mapa Riesgo, Plan Acción'!U167)</f>
        <v/>
      </c>
      <c r="Q165" s="359" t="str">
        <f>+IF('8 Mapa Riesgo, Plan Acción'!V167="","",'8 Mapa Riesgo, Plan Acción'!V167)</f>
        <v/>
      </c>
      <c r="R165" s="359" t="str">
        <f>+IF('8 Mapa Riesgo, Plan Acción'!W167="","",'8 Mapa Riesgo, Plan Acción'!W167)</f>
        <v/>
      </c>
      <c r="U165" s="225"/>
      <c r="V165" s="225"/>
      <c r="W165" s="225"/>
      <c r="X165" s="225"/>
      <c r="Y165" s="225"/>
      <c r="Z165" s="225"/>
    </row>
    <row r="166" spans="1:26" s="230" customFormat="1" hidden="1" x14ac:dyDescent="0.25">
      <c r="A166" s="773"/>
      <c r="B166" s="770"/>
      <c r="C166" s="771" t="s">
        <v>216</v>
      </c>
      <c r="D166" s="770" t="str">
        <f>+IF('5 Valoración Control'!G168="","",'5 Valoración Control'!G168)</f>
        <v/>
      </c>
      <c r="E166" s="761"/>
      <c r="F166" s="764"/>
      <c r="G166" s="767"/>
      <c r="H166" s="407" t="str">
        <f>+IF('8 Mapa Riesgo, Plan Acción'!M168="","",'8 Mapa Riesgo, Plan Acción'!M168)</f>
        <v/>
      </c>
      <c r="I166" s="408" t="str">
        <f>+IF('8 Mapa Riesgo, Plan Acción'!N168="","",'8 Mapa Riesgo, Plan Acción'!N168)</f>
        <v/>
      </c>
      <c r="J166" s="409" t="str">
        <f>+IF('8 Mapa Riesgo, Plan Acción'!O168="","",'8 Mapa Riesgo, Plan Acción'!O168)</f>
        <v/>
      </c>
      <c r="K166" s="409" t="str">
        <f>+IF('8 Mapa Riesgo, Plan Acción'!P168="","",'8 Mapa Riesgo, Plan Acción'!P168)</f>
        <v/>
      </c>
      <c r="L166" s="410" t="str">
        <f>+IF('8 Mapa Riesgo, Plan Acción'!Q168="","",'8 Mapa Riesgo, Plan Acción'!Q168)</f>
        <v/>
      </c>
      <c r="M166" s="411" t="str">
        <f>+IF('8 Mapa Riesgo, Plan Acción'!R168="","",'8 Mapa Riesgo, Plan Acción'!R168)</f>
        <v/>
      </c>
      <c r="N166" s="412" t="str">
        <f>+IF('8 Mapa Riesgo, Plan Acción'!S168="","",'8 Mapa Riesgo, Plan Acción'!S168)</f>
        <v/>
      </c>
      <c r="O166" s="409" t="str">
        <f>+IF('8 Mapa Riesgo, Plan Acción'!T168="","",'8 Mapa Riesgo, Plan Acción'!T168)</f>
        <v/>
      </c>
      <c r="P166" s="409" t="str">
        <f>+IF('8 Mapa Riesgo, Plan Acción'!U168="","",'8 Mapa Riesgo, Plan Acción'!U168)</f>
        <v/>
      </c>
      <c r="Q166" s="359" t="str">
        <f>+IF('8 Mapa Riesgo, Plan Acción'!V168="","",'8 Mapa Riesgo, Plan Acción'!V168)</f>
        <v/>
      </c>
      <c r="R166" s="359" t="str">
        <f>+IF('8 Mapa Riesgo, Plan Acción'!W168="","",'8 Mapa Riesgo, Plan Acción'!W168)</f>
        <v/>
      </c>
      <c r="U166" s="225"/>
      <c r="V166" s="225"/>
      <c r="W166" s="225"/>
      <c r="X166" s="225"/>
      <c r="Y166" s="225"/>
      <c r="Z166" s="225"/>
    </row>
    <row r="167" spans="1:26" s="230" customFormat="1" hidden="1" x14ac:dyDescent="0.25">
      <c r="A167" s="773"/>
      <c r="B167" s="770"/>
      <c r="C167" s="771"/>
      <c r="D167" s="770"/>
      <c r="E167" s="761"/>
      <c r="F167" s="764"/>
      <c r="G167" s="767"/>
      <c r="H167" s="407" t="str">
        <f>+IF('8 Mapa Riesgo, Plan Acción'!M169="","",'8 Mapa Riesgo, Plan Acción'!M169)</f>
        <v/>
      </c>
      <c r="I167" s="408" t="str">
        <f>+IF('8 Mapa Riesgo, Plan Acción'!N169="","",'8 Mapa Riesgo, Plan Acción'!N169)</f>
        <v/>
      </c>
      <c r="J167" s="409" t="str">
        <f>+IF('8 Mapa Riesgo, Plan Acción'!O169="","",'8 Mapa Riesgo, Plan Acción'!O169)</f>
        <v/>
      </c>
      <c r="K167" s="409" t="str">
        <f>+IF('8 Mapa Riesgo, Plan Acción'!P169="","",'8 Mapa Riesgo, Plan Acción'!P169)</f>
        <v/>
      </c>
      <c r="L167" s="410" t="str">
        <f>+IF('8 Mapa Riesgo, Plan Acción'!Q169="","",'8 Mapa Riesgo, Plan Acción'!Q169)</f>
        <v/>
      </c>
      <c r="M167" s="411" t="str">
        <f>+IF('8 Mapa Riesgo, Plan Acción'!R169="","",'8 Mapa Riesgo, Plan Acción'!R169)</f>
        <v/>
      </c>
      <c r="N167" s="412" t="str">
        <f>+IF('8 Mapa Riesgo, Plan Acción'!S169="","",'8 Mapa Riesgo, Plan Acción'!S169)</f>
        <v/>
      </c>
      <c r="O167" s="409" t="str">
        <f>+IF('8 Mapa Riesgo, Plan Acción'!T169="","",'8 Mapa Riesgo, Plan Acción'!T169)</f>
        <v/>
      </c>
      <c r="P167" s="409" t="str">
        <f>+IF('8 Mapa Riesgo, Plan Acción'!U169="","",'8 Mapa Riesgo, Plan Acción'!U169)</f>
        <v/>
      </c>
      <c r="Q167" s="359" t="str">
        <f>+IF('8 Mapa Riesgo, Plan Acción'!V169="","",'8 Mapa Riesgo, Plan Acción'!V169)</f>
        <v/>
      </c>
      <c r="R167" s="359" t="str">
        <f>+IF('8 Mapa Riesgo, Plan Acción'!W169="","",'8 Mapa Riesgo, Plan Acción'!W169)</f>
        <v/>
      </c>
      <c r="U167" s="225"/>
      <c r="V167" s="225"/>
      <c r="W167" s="225"/>
      <c r="X167" s="225"/>
      <c r="Y167" s="225"/>
      <c r="Z167" s="225"/>
    </row>
    <row r="168" spans="1:26" s="230" customFormat="1" hidden="1" x14ac:dyDescent="0.25">
      <c r="A168" s="773"/>
      <c r="B168" s="770"/>
      <c r="C168" s="771"/>
      <c r="D168" s="770"/>
      <c r="E168" s="761"/>
      <c r="F168" s="764"/>
      <c r="G168" s="767"/>
      <c r="H168" s="407" t="str">
        <f>+IF('8 Mapa Riesgo, Plan Acción'!M170="","",'8 Mapa Riesgo, Plan Acción'!M170)</f>
        <v/>
      </c>
      <c r="I168" s="408" t="str">
        <f>+IF('8 Mapa Riesgo, Plan Acción'!N170="","",'8 Mapa Riesgo, Plan Acción'!N170)</f>
        <v/>
      </c>
      <c r="J168" s="409" t="str">
        <f>+IF('8 Mapa Riesgo, Plan Acción'!O170="","",'8 Mapa Riesgo, Plan Acción'!O170)</f>
        <v/>
      </c>
      <c r="K168" s="409" t="str">
        <f>+IF('8 Mapa Riesgo, Plan Acción'!P170="","",'8 Mapa Riesgo, Plan Acción'!P170)</f>
        <v/>
      </c>
      <c r="L168" s="410" t="str">
        <f>+IF('8 Mapa Riesgo, Plan Acción'!Q170="","",'8 Mapa Riesgo, Plan Acción'!Q170)</f>
        <v/>
      </c>
      <c r="M168" s="411" t="str">
        <f>+IF('8 Mapa Riesgo, Plan Acción'!R170="","",'8 Mapa Riesgo, Plan Acción'!R170)</f>
        <v/>
      </c>
      <c r="N168" s="412" t="str">
        <f>+IF('8 Mapa Riesgo, Plan Acción'!S170="","",'8 Mapa Riesgo, Plan Acción'!S170)</f>
        <v/>
      </c>
      <c r="O168" s="409" t="str">
        <f>+IF('8 Mapa Riesgo, Plan Acción'!T170="","",'8 Mapa Riesgo, Plan Acción'!T170)</f>
        <v/>
      </c>
      <c r="P168" s="409" t="str">
        <f>+IF('8 Mapa Riesgo, Plan Acción'!U170="","",'8 Mapa Riesgo, Plan Acción'!U170)</f>
        <v/>
      </c>
      <c r="Q168" s="359" t="str">
        <f>+IF('8 Mapa Riesgo, Plan Acción'!V170="","",'8 Mapa Riesgo, Plan Acción'!V170)</f>
        <v/>
      </c>
      <c r="R168" s="359" t="str">
        <f>+IF('8 Mapa Riesgo, Plan Acción'!W170="","",'8 Mapa Riesgo, Plan Acción'!W170)</f>
        <v/>
      </c>
      <c r="U168" s="225"/>
      <c r="V168" s="225"/>
      <c r="W168" s="225"/>
      <c r="X168" s="225"/>
      <c r="Y168" s="225"/>
      <c r="Z168" s="225"/>
    </row>
    <row r="169" spans="1:26" s="230" customFormat="1" hidden="1" x14ac:dyDescent="0.25">
      <c r="A169" s="773"/>
      <c r="B169" s="770"/>
      <c r="C169" s="771" t="s">
        <v>217</v>
      </c>
      <c r="D169" s="770" t="str">
        <f>+IF('5 Valoración Control'!G171="","",'5 Valoración Control'!G171)</f>
        <v/>
      </c>
      <c r="E169" s="761"/>
      <c r="F169" s="764"/>
      <c r="G169" s="767"/>
      <c r="H169" s="407" t="str">
        <f>+IF('8 Mapa Riesgo, Plan Acción'!M171="","",'8 Mapa Riesgo, Plan Acción'!M171)</f>
        <v/>
      </c>
      <c r="I169" s="408" t="str">
        <f>+IF('8 Mapa Riesgo, Plan Acción'!N171="","",'8 Mapa Riesgo, Plan Acción'!N171)</f>
        <v/>
      </c>
      <c r="J169" s="409" t="str">
        <f>+IF('8 Mapa Riesgo, Plan Acción'!O171="","",'8 Mapa Riesgo, Plan Acción'!O171)</f>
        <v/>
      </c>
      <c r="K169" s="409" t="str">
        <f>+IF('8 Mapa Riesgo, Plan Acción'!P171="","",'8 Mapa Riesgo, Plan Acción'!P171)</f>
        <v/>
      </c>
      <c r="L169" s="410" t="str">
        <f>+IF('8 Mapa Riesgo, Plan Acción'!Q171="","",'8 Mapa Riesgo, Plan Acción'!Q171)</f>
        <v/>
      </c>
      <c r="M169" s="411" t="str">
        <f>+IF('8 Mapa Riesgo, Plan Acción'!R171="","",'8 Mapa Riesgo, Plan Acción'!R171)</f>
        <v/>
      </c>
      <c r="N169" s="412" t="str">
        <f>+IF('8 Mapa Riesgo, Plan Acción'!S171="","",'8 Mapa Riesgo, Plan Acción'!S171)</f>
        <v/>
      </c>
      <c r="O169" s="409" t="str">
        <f>+IF('8 Mapa Riesgo, Plan Acción'!T171="","",'8 Mapa Riesgo, Plan Acción'!T171)</f>
        <v/>
      </c>
      <c r="P169" s="409" t="str">
        <f>+IF('8 Mapa Riesgo, Plan Acción'!U171="","",'8 Mapa Riesgo, Plan Acción'!U171)</f>
        <v/>
      </c>
      <c r="Q169" s="359" t="str">
        <f>+IF('8 Mapa Riesgo, Plan Acción'!V171="","",'8 Mapa Riesgo, Plan Acción'!V171)</f>
        <v/>
      </c>
      <c r="R169" s="359" t="str">
        <f>+IF('8 Mapa Riesgo, Plan Acción'!W171="","",'8 Mapa Riesgo, Plan Acción'!W171)</f>
        <v/>
      </c>
      <c r="U169" s="225"/>
      <c r="V169" s="225"/>
      <c r="W169" s="225"/>
      <c r="X169" s="225"/>
      <c r="Y169" s="225"/>
      <c r="Z169" s="225"/>
    </row>
    <row r="170" spans="1:26" s="230" customFormat="1" hidden="1" x14ac:dyDescent="0.25">
      <c r="A170" s="773"/>
      <c r="B170" s="770"/>
      <c r="C170" s="771"/>
      <c r="D170" s="770"/>
      <c r="E170" s="761"/>
      <c r="F170" s="764"/>
      <c r="G170" s="767"/>
      <c r="H170" s="407" t="str">
        <f>+IF('8 Mapa Riesgo, Plan Acción'!M172="","",'8 Mapa Riesgo, Plan Acción'!M172)</f>
        <v/>
      </c>
      <c r="I170" s="408" t="str">
        <f>+IF('8 Mapa Riesgo, Plan Acción'!N172="","",'8 Mapa Riesgo, Plan Acción'!N172)</f>
        <v/>
      </c>
      <c r="J170" s="409" t="str">
        <f>+IF('8 Mapa Riesgo, Plan Acción'!O172="","",'8 Mapa Riesgo, Plan Acción'!O172)</f>
        <v/>
      </c>
      <c r="K170" s="409" t="str">
        <f>+IF('8 Mapa Riesgo, Plan Acción'!P172="","",'8 Mapa Riesgo, Plan Acción'!P172)</f>
        <v/>
      </c>
      <c r="L170" s="410" t="str">
        <f>+IF('8 Mapa Riesgo, Plan Acción'!Q172="","",'8 Mapa Riesgo, Plan Acción'!Q172)</f>
        <v/>
      </c>
      <c r="M170" s="411" t="str">
        <f>+IF('8 Mapa Riesgo, Plan Acción'!R172="","",'8 Mapa Riesgo, Plan Acción'!R172)</f>
        <v/>
      </c>
      <c r="N170" s="412" t="str">
        <f>+IF('8 Mapa Riesgo, Plan Acción'!S172="","",'8 Mapa Riesgo, Plan Acción'!S172)</f>
        <v/>
      </c>
      <c r="O170" s="409" t="str">
        <f>+IF('8 Mapa Riesgo, Plan Acción'!T172="","",'8 Mapa Riesgo, Plan Acción'!T172)</f>
        <v/>
      </c>
      <c r="P170" s="409" t="str">
        <f>+IF('8 Mapa Riesgo, Plan Acción'!U172="","",'8 Mapa Riesgo, Plan Acción'!U172)</f>
        <v/>
      </c>
      <c r="Q170" s="359" t="str">
        <f>+IF('8 Mapa Riesgo, Plan Acción'!V172="","",'8 Mapa Riesgo, Plan Acción'!V172)</f>
        <v/>
      </c>
      <c r="R170" s="359" t="str">
        <f>+IF('8 Mapa Riesgo, Plan Acción'!W172="","",'8 Mapa Riesgo, Plan Acción'!W172)</f>
        <v/>
      </c>
      <c r="U170" s="225"/>
      <c r="V170" s="225"/>
      <c r="W170" s="225"/>
      <c r="X170" s="225"/>
      <c r="Y170" s="225"/>
      <c r="Z170" s="225"/>
    </row>
    <row r="171" spans="1:26" s="230" customFormat="1" hidden="1" x14ac:dyDescent="0.25">
      <c r="A171" s="773"/>
      <c r="B171" s="770"/>
      <c r="C171" s="771"/>
      <c r="D171" s="770"/>
      <c r="E171" s="761"/>
      <c r="F171" s="764"/>
      <c r="G171" s="767"/>
      <c r="H171" s="407" t="str">
        <f>+IF('8 Mapa Riesgo, Plan Acción'!M173="","",'8 Mapa Riesgo, Plan Acción'!M173)</f>
        <v/>
      </c>
      <c r="I171" s="408" t="str">
        <f>+IF('8 Mapa Riesgo, Plan Acción'!N173="","",'8 Mapa Riesgo, Plan Acción'!N173)</f>
        <v/>
      </c>
      <c r="J171" s="409" t="str">
        <f>+IF('8 Mapa Riesgo, Plan Acción'!O173="","",'8 Mapa Riesgo, Plan Acción'!O173)</f>
        <v/>
      </c>
      <c r="K171" s="409" t="str">
        <f>+IF('8 Mapa Riesgo, Plan Acción'!P173="","",'8 Mapa Riesgo, Plan Acción'!P173)</f>
        <v/>
      </c>
      <c r="L171" s="410" t="str">
        <f>+IF('8 Mapa Riesgo, Plan Acción'!Q173="","",'8 Mapa Riesgo, Plan Acción'!Q173)</f>
        <v/>
      </c>
      <c r="M171" s="411" t="str">
        <f>+IF('8 Mapa Riesgo, Plan Acción'!R173="","",'8 Mapa Riesgo, Plan Acción'!R173)</f>
        <v/>
      </c>
      <c r="N171" s="412" t="str">
        <f>+IF('8 Mapa Riesgo, Plan Acción'!S173="","",'8 Mapa Riesgo, Plan Acción'!S173)</f>
        <v/>
      </c>
      <c r="O171" s="409" t="str">
        <f>+IF('8 Mapa Riesgo, Plan Acción'!T173="","",'8 Mapa Riesgo, Plan Acción'!T173)</f>
        <v/>
      </c>
      <c r="P171" s="409" t="str">
        <f>+IF('8 Mapa Riesgo, Plan Acción'!U173="","",'8 Mapa Riesgo, Plan Acción'!U173)</f>
        <v/>
      </c>
      <c r="Q171" s="359" t="str">
        <f>+IF('8 Mapa Riesgo, Plan Acción'!V173="","",'8 Mapa Riesgo, Plan Acción'!V173)</f>
        <v/>
      </c>
      <c r="R171" s="359" t="str">
        <f>+IF('8 Mapa Riesgo, Plan Acción'!W173="","",'8 Mapa Riesgo, Plan Acción'!W173)</f>
        <v/>
      </c>
      <c r="U171" s="225"/>
      <c r="V171" s="225"/>
      <c r="W171" s="225"/>
      <c r="X171" s="225"/>
      <c r="Y171" s="225"/>
      <c r="Z171" s="225"/>
    </row>
    <row r="172" spans="1:26" s="230" customFormat="1" hidden="1" x14ac:dyDescent="0.25">
      <c r="A172" s="773"/>
      <c r="B172" s="770"/>
      <c r="C172" s="771" t="s">
        <v>218</v>
      </c>
      <c r="D172" s="770" t="str">
        <f>+IF('5 Valoración Control'!G174="","",'5 Valoración Control'!G174)</f>
        <v/>
      </c>
      <c r="E172" s="761"/>
      <c r="F172" s="764"/>
      <c r="G172" s="767"/>
      <c r="H172" s="407" t="str">
        <f>+IF('8 Mapa Riesgo, Plan Acción'!M174="","",'8 Mapa Riesgo, Plan Acción'!M174)</f>
        <v/>
      </c>
      <c r="I172" s="408" t="str">
        <f>+IF('8 Mapa Riesgo, Plan Acción'!N174="","",'8 Mapa Riesgo, Plan Acción'!N174)</f>
        <v/>
      </c>
      <c r="J172" s="409" t="str">
        <f>+IF('8 Mapa Riesgo, Plan Acción'!O174="","",'8 Mapa Riesgo, Plan Acción'!O174)</f>
        <v/>
      </c>
      <c r="K172" s="409" t="str">
        <f>+IF('8 Mapa Riesgo, Plan Acción'!P174="","",'8 Mapa Riesgo, Plan Acción'!P174)</f>
        <v/>
      </c>
      <c r="L172" s="410" t="str">
        <f>+IF('8 Mapa Riesgo, Plan Acción'!Q174="","",'8 Mapa Riesgo, Plan Acción'!Q174)</f>
        <v/>
      </c>
      <c r="M172" s="411" t="str">
        <f>+IF('8 Mapa Riesgo, Plan Acción'!R174="","",'8 Mapa Riesgo, Plan Acción'!R174)</f>
        <v/>
      </c>
      <c r="N172" s="412" t="str">
        <f>+IF('8 Mapa Riesgo, Plan Acción'!S174="","",'8 Mapa Riesgo, Plan Acción'!S174)</f>
        <v/>
      </c>
      <c r="O172" s="409" t="str">
        <f>+IF('8 Mapa Riesgo, Plan Acción'!T174="","",'8 Mapa Riesgo, Plan Acción'!T174)</f>
        <v/>
      </c>
      <c r="P172" s="409" t="str">
        <f>+IF('8 Mapa Riesgo, Plan Acción'!U174="","",'8 Mapa Riesgo, Plan Acción'!U174)</f>
        <v/>
      </c>
      <c r="Q172" s="359" t="str">
        <f>+IF('8 Mapa Riesgo, Plan Acción'!V174="","",'8 Mapa Riesgo, Plan Acción'!V174)</f>
        <v/>
      </c>
      <c r="R172" s="359" t="str">
        <f>+IF('8 Mapa Riesgo, Plan Acción'!W174="","",'8 Mapa Riesgo, Plan Acción'!W174)</f>
        <v/>
      </c>
      <c r="U172" s="225"/>
      <c r="V172" s="225"/>
      <c r="W172" s="225"/>
      <c r="X172" s="225"/>
      <c r="Y172" s="225"/>
      <c r="Z172" s="225"/>
    </row>
    <row r="173" spans="1:26" s="230" customFormat="1" hidden="1" x14ac:dyDescent="0.25">
      <c r="A173" s="773"/>
      <c r="B173" s="770"/>
      <c r="C173" s="771"/>
      <c r="D173" s="770"/>
      <c r="E173" s="761"/>
      <c r="F173" s="764"/>
      <c r="G173" s="767"/>
      <c r="H173" s="407" t="str">
        <f>+IF('8 Mapa Riesgo, Plan Acción'!M175="","",'8 Mapa Riesgo, Plan Acción'!M175)</f>
        <v/>
      </c>
      <c r="I173" s="408" t="str">
        <f>+IF('8 Mapa Riesgo, Plan Acción'!N175="","",'8 Mapa Riesgo, Plan Acción'!N175)</f>
        <v/>
      </c>
      <c r="J173" s="409" t="str">
        <f>+IF('8 Mapa Riesgo, Plan Acción'!O175="","",'8 Mapa Riesgo, Plan Acción'!O175)</f>
        <v/>
      </c>
      <c r="K173" s="409" t="str">
        <f>+IF('8 Mapa Riesgo, Plan Acción'!P175="","",'8 Mapa Riesgo, Plan Acción'!P175)</f>
        <v/>
      </c>
      <c r="L173" s="410" t="str">
        <f>+IF('8 Mapa Riesgo, Plan Acción'!Q175="","",'8 Mapa Riesgo, Plan Acción'!Q175)</f>
        <v/>
      </c>
      <c r="M173" s="411" t="str">
        <f>+IF('8 Mapa Riesgo, Plan Acción'!R175="","",'8 Mapa Riesgo, Plan Acción'!R175)</f>
        <v/>
      </c>
      <c r="N173" s="412" t="str">
        <f>+IF('8 Mapa Riesgo, Plan Acción'!S175="","",'8 Mapa Riesgo, Plan Acción'!S175)</f>
        <v/>
      </c>
      <c r="O173" s="409" t="str">
        <f>+IF('8 Mapa Riesgo, Plan Acción'!T175="","",'8 Mapa Riesgo, Plan Acción'!T175)</f>
        <v/>
      </c>
      <c r="P173" s="409" t="str">
        <f>+IF('8 Mapa Riesgo, Plan Acción'!U175="","",'8 Mapa Riesgo, Plan Acción'!U175)</f>
        <v/>
      </c>
      <c r="Q173" s="359" t="str">
        <f>+IF('8 Mapa Riesgo, Plan Acción'!V175="","",'8 Mapa Riesgo, Plan Acción'!V175)</f>
        <v/>
      </c>
      <c r="R173" s="359" t="str">
        <f>+IF('8 Mapa Riesgo, Plan Acción'!W175="","",'8 Mapa Riesgo, Plan Acción'!W175)</f>
        <v/>
      </c>
      <c r="U173" s="225"/>
      <c r="V173" s="225"/>
      <c r="W173" s="225"/>
      <c r="X173" s="225"/>
      <c r="Y173" s="225"/>
      <c r="Z173" s="225"/>
    </row>
    <row r="174" spans="1:26" s="230" customFormat="1" ht="16.5" hidden="1" thickBot="1" x14ac:dyDescent="0.3">
      <c r="A174" s="774"/>
      <c r="B174" s="775"/>
      <c r="C174" s="777"/>
      <c r="D174" s="775"/>
      <c r="E174" s="762"/>
      <c r="F174" s="765"/>
      <c r="G174" s="768"/>
      <c r="H174" s="414" t="str">
        <f>+IF('8 Mapa Riesgo, Plan Acción'!M176="","",'8 Mapa Riesgo, Plan Acción'!M176)</f>
        <v/>
      </c>
      <c r="I174" s="415" t="str">
        <f>+IF('8 Mapa Riesgo, Plan Acción'!N176="","",'8 Mapa Riesgo, Plan Acción'!N176)</f>
        <v/>
      </c>
      <c r="J174" s="416" t="str">
        <f>+IF('8 Mapa Riesgo, Plan Acción'!O176="","",'8 Mapa Riesgo, Plan Acción'!O176)</f>
        <v/>
      </c>
      <c r="K174" s="416" t="str">
        <f>+IF('8 Mapa Riesgo, Plan Acción'!P176="","",'8 Mapa Riesgo, Plan Acción'!P176)</f>
        <v/>
      </c>
      <c r="L174" s="417" t="str">
        <f>+IF('8 Mapa Riesgo, Plan Acción'!Q176="","",'8 Mapa Riesgo, Plan Acción'!Q176)</f>
        <v/>
      </c>
      <c r="M174" s="418" t="str">
        <f>+IF('8 Mapa Riesgo, Plan Acción'!R176="","",'8 Mapa Riesgo, Plan Acción'!R176)</f>
        <v/>
      </c>
      <c r="N174" s="419" t="str">
        <f>+IF('8 Mapa Riesgo, Plan Acción'!S176="","",'8 Mapa Riesgo, Plan Acción'!S176)</f>
        <v/>
      </c>
      <c r="O174" s="416" t="str">
        <f>+IF('8 Mapa Riesgo, Plan Acción'!T176="","",'8 Mapa Riesgo, Plan Acción'!T176)</f>
        <v/>
      </c>
      <c r="P174" s="416" t="str">
        <f>+IF('8 Mapa Riesgo, Plan Acción'!U176="","",'8 Mapa Riesgo, Plan Acción'!U176)</f>
        <v/>
      </c>
      <c r="Q174" s="361" t="str">
        <f>+IF('8 Mapa Riesgo, Plan Acción'!V176="","",'8 Mapa Riesgo, Plan Acción'!V176)</f>
        <v/>
      </c>
      <c r="R174" s="361" t="str">
        <f>+IF('8 Mapa Riesgo, Plan Acción'!W176="","",'8 Mapa Riesgo, Plan Acción'!W176)</f>
        <v/>
      </c>
      <c r="U174" s="225"/>
      <c r="V174" s="225"/>
      <c r="W174" s="225"/>
      <c r="X174" s="225"/>
      <c r="Y174" s="225"/>
      <c r="Z174" s="225"/>
    </row>
    <row r="175" spans="1:26" s="230" customFormat="1" hidden="1" x14ac:dyDescent="0.25">
      <c r="A175" s="772" t="str">
        <f>'1 Contexto e Identificación'!$A$22</f>
        <v>R12</v>
      </c>
      <c r="B175" s="769" t="str">
        <f>+'1 Contexto e Identificación'!$E$22</f>
        <v xml:space="preserve">  </v>
      </c>
      <c r="C175" s="776" t="s">
        <v>211</v>
      </c>
      <c r="D175" s="769" t="str">
        <f>+IF('5 Valoración Control'!G177="","",'5 Valoración Control'!G177)</f>
        <v/>
      </c>
      <c r="E175" s="760" t="str">
        <f>+'6 Mapa Calor Residual'!$C$23</f>
        <v/>
      </c>
      <c r="F175" s="763" t="str">
        <f>+'6 Mapa Calor Residual'!$D$23</f>
        <v/>
      </c>
      <c r="G175" s="766" t="str">
        <f>+'6 Mapa Calor Residual'!$E$23</f>
        <v/>
      </c>
      <c r="H175" s="420" t="str">
        <f>+IF('8 Mapa Riesgo, Plan Acción'!M177="","",'8 Mapa Riesgo, Plan Acción'!M177)</f>
        <v/>
      </c>
      <c r="I175" s="421" t="str">
        <f>+IF('8 Mapa Riesgo, Plan Acción'!N177="","",'8 Mapa Riesgo, Plan Acción'!N177)</f>
        <v/>
      </c>
      <c r="J175" s="422" t="str">
        <f>+IF('8 Mapa Riesgo, Plan Acción'!O177="","",'8 Mapa Riesgo, Plan Acción'!O177)</f>
        <v/>
      </c>
      <c r="K175" s="422" t="str">
        <f>+IF('8 Mapa Riesgo, Plan Acción'!P177="","",'8 Mapa Riesgo, Plan Acción'!P177)</f>
        <v/>
      </c>
      <c r="L175" s="423" t="str">
        <f>+IF('8 Mapa Riesgo, Plan Acción'!Q177="","",'8 Mapa Riesgo, Plan Acción'!Q177)</f>
        <v/>
      </c>
      <c r="M175" s="424" t="str">
        <f>+IF('8 Mapa Riesgo, Plan Acción'!R177="","",'8 Mapa Riesgo, Plan Acción'!R177)</f>
        <v/>
      </c>
      <c r="N175" s="425" t="str">
        <f>+IF('8 Mapa Riesgo, Plan Acción'!S177="","",'8 Mapa Riesgo, Plan Acción'!S177)</f>
        <v/>
      </c>
      <c r="O175" s="422" t="str">
        <f>+IF('8 Mapa Riesgo, Plan Acción'!T177="","",'8 Mapa Riesgo, Plan Acción'!T177)</f>
        <v/>
      </c>
      <c r="P175" s="422" t="str">
        <f>+IF('8 Mapa Riesgo, Plan Acción'!U177="","",'8 Mapa Riesgo, Plan Acción'!U177)</f>
        <v/>
      </c>
      <c r="Q175" s="426" t="str">
        <f>+IF('8 Mapa Riesgo, Plan Acción'!V177="","",'8 Mapa Riesgo, Plan Acción'!V177)</f>
        <v/>
      </c>
      <c r="R175" s="426" t="str">
        <f>+IF('8 Mapa Riesgo, Plan Acción'!W177="","",'8 Mapa Riesgo, Plan Acción'!W177)</f>
        <v/>
      </c>
      <c r="U175" s="225"/>
      <c r="V175" s="225"/>
      <c r="W175" s="225"/>
      <c r="X175" s="225"/>
      <c r="Y175" s="225"/>
      <c r="Z175" s="225"/>
    </row>
    <row r="176" spans="1:26" s="230" customFormat="1" hidden="1" x14ac:dyDescent="0.25">
      <c r="A176" s="773"/>
      <c r="B176" s="770"/>
      <c r="C176" s="771"/>
      <c r="D176" s="770"/>
      <c r="E176" s="761"/>
      <c r="F176" s="764"/>
      <c r="G176" s="767"/>
      <c r="H176" s="407" t="str">
        <f>+IF('8 Mapa Riesgo, Plan Acción'!M178="","",'8 Mapa Riesgo, Plan Acción'!M178)</f>
        <v/>
      </c>
      <c r="I176" s="408" t="str">
        <f>+IF('8 Mapa Riesgo, Plan Acción'!N178="","",'8 Mapa Riesgo, Plan Acción'!N178)</f>
        <v/>
      </c>
      <c r="J176" s="409" t="str">
        <f>+IF('8 Mapa Riesgo, Plan Acción'!O178="","",'8 Mapa Riesgo, Plan Acción'!O178)</f>
        <v/>
      </c>
      <c r="K176" s="409" t="str">
        <f>+IF('8 Mapa Riesgo, Plan Acción'!P178="","",'8 Mapa Riesgo, Plan Acción'!P178)</f>
        <v/>
      </c>
      <c r="L176" s="410" t="str">
        <f>+IF('8 Mapa Riesgo, Plan Acción'!Q178="","",'8 Mapa Riesgo, Plan Acción'!Q178)</f>
        <v/>
      </c>
      <c r="M176" s="411" t="str">
        <f>+IF('8 Mapa Riesgo, Plan Acción'!R178="","",'8 Mapa Riesgo, Plan Acción'!R178)</f>
        <v/>
      </c>
      <c r="N176" s="412" t="str">
        <f>+IF('8 Mapa Riesgo, Plan Acción'!S178="","",'8 Mapa Riesgo, Plan Acción'!S178)</f>
        <v/>
      </c>
      <c r="O176" s="409" t="str">
        <f>+IF('8 Mapa Riesgo, Plan Acción'!T178="","",'8 Mapa Riesgo, Plan Acción'!T178)</f>
        <v/>
      </c>
      <c r="P176" s="409" t="str">
        <f>+IF('8 Mapa Riesgo, Plan Acción'!U178="","",'8 Mapa Riesgo, Plan Acción'!U178)</f>
        <v/>
      </c>
      <c r="Q176" s="359" t="str">
        <f>+IF('8 Mapa Riesgo, Plan Acción'!V178="","",'8 Mapa Riesgo, Plan Acción'!V178)</f>
        <v/>
      </c>
      <c r="R176" s="359" t="str">
        <f>+IF('8 Mapa Riesgo, Plan Acción'!W178="","",'8 Mapa Riesgo, Plan Acción'!W178)</f>
        <v/>
      </c>
      <c r="U176" s="225"/>
      <c r="V176" s="225"/>
      <c r="W176" s="225"/>
      <c r="X176" s="225"/>
      <c r="Y176" s="225"/>
      <c r="Z176" s="225"/>
    </row>
    <row r="177" spans="1:26" s="230" customFormat="1" hidden="1" x14ac:dyDescent="0.25">
      <c r="A177" s="773"/>
      <c r="B177" s="770"/>
      <c r="C177" s="771"/>
      <c r="D177" s="770"/>
      <c r="E177" s="761"/>
      <c r="F177" s="764"/>
      <c r="G177" s="767"/>
      <c r="H177" s="407" t="str">
        <f>+IF('8 Mapa Riesgo, Plan Acción'!M179="","",'8 Mapa Riesgo, Plan Acción'!M179)</f>
        <v/>
      </c>
      <c r="I177" s="408" t="str">
        <f>+IF('8 Mapa Riesgo, Plan Acción'!N179="","",'8 Mapa Riesgo, Plan Acción'!N179)</f>
        <v/>
      </c>
      <c r="J177" s="409" t="str">
        <f>+IF('8 Mapa Riesgo, Plan Acción'!O179="","",'8 Mapa Riesgo, Plan Acción'!O179)</f>
        <v/>
      </c>
      <c r="K177" s="409" t="str">
        <f>+IF('8 Mapa Riesgo, Plan Acción'!P179="","",'8 Mapa Riesgo, Plan Acción'!P179)</f>
        <v/>
      </c>
      <c r="L177" s="410" t="str">
        <f>+IF('8 Mapa Riesgo, Plan Acción'!Q179="","",'8 Mapa Riesgo, Plan Acción'!Q179)</f>
        <v/>
      </c>
      <c r="M177" s="411" t="str">
        <f>+IF('8 Mapa Riesgo, Plan Acción'!R179="","",'8 Mapa Riesgo, Plan Acción'!R179)</f>
        <v/>
      </c>
      <c r="N177" s="412" t="str">
        <f>+IF('8 Mapa Riesgo, Plan Acción'!S179="","",'8 Mapa Riesgo, Plan Acción'!S179)</f>
        <v/>
      </c>
      <c r="O177" s="409" t="str">
        <f>+IF('8 Mapa Riesgo, Plan Acción'!T179="","",'8 Mapa Riesgo, Plan Acción'!T179)</f>
        <v/>
      </c>
      <c r="P177" s="409" t="str">
        <f>+IF('8 Mapa Riesgo, Plan Acción'!U179="","",'8 Mapa Riesgo, Plan Acción'!U179)</f>
        <v/>
      </c>
      <c r="Q177" s="359" t="str">
        <f>+IF('8 Mapa Riesgo, Plan Acción'!V179="","",'8 Mapa Riesgo, Plan Acción'!V179)</f>
        <v/>
      </c>
      <c r="R177" s="359" t="str">
        <f>+IF('8 Mapa Riesgo, Plan Acción'!W179="","",'8 Mapa Riesgo, Plan Acción'!W179)</f>
        <v/>
      </c>
      <c r="U177" s="225"/>
      <c r="V177" s="225"/>
      <c r="W177" s="225"/>
      <c r="X177" s="225"/>
      <c r="Y177" s="225"/>
      <c r="Z177" s="225"/>
    </row>
    <row r="178" spans="1:26" s="230" customFormat="1" hidden="1" x14ac:dyDescent="0.25">
      <c r="A178" s="773"/>
      <c r="B178" s="770"/>
      <c r="C178" s="771" t="s">
        <v>215</v>
      </c>
      <c r="D178" s="770" t="str">
        <f>+IF('5 Valoración Control'!G180="","",'5 Valoración Control'!G180)</f>
        <v/>
      </c>
      <c r="E178" s="761"/>
      <c r="F178" s="764"/>
      <c r="G178" s="767"/>
      <c r="H178" s="407" t="str">
        <f>+IF('8 Mapa Riesgo, Plan Acción'!M180="","",'8 Mapa Riesgo, Plan Acción'!M180)</f>
        <v/>
      </c>
      <c r="I178" s="408" t="str">
        <f>+IF('8 Mapa Riesgo, Plan Acción'!N180="","",'8 Mapa Riesgo, Plan Acción'!N180)</f>
        <v/>
      </c>
      <c r="J178" s="409" t="str">
        <f>+IF('8 Mapa Riesgo, Plan Acción'!O180="","",'8 Mapa Riesgo, Plan Acción'!O180)</f>
        <v/>
      </c>
      <c r="K178" s="409" t="str">
        <f>+IF('8 Mapa Riesgo, Plan Acción'!P180="","",'8 Mapa Riesgo, Plan Acción'!P180)</f>
        <v/>
      </c>
      <c r="L178" s="410" t="str">
        <f>+IF('8 Mapa Riesgo, Plan Acción'!Q180="","",'8 Mapa Riesgo, Plan Acción'!Q180)</f>
        <v/>
      </c>
      <c r="M178" s="411" t="str">
        <f>+IF('8 Mapa Riesgo, Plan Acción'!R180="","",'8 Mapa Riesgo, Plan Acción'!R180)</f>
        <v/>
      </c>
      <c r="N178" s="412" t="str">
        <f>+IF('8 Mapa Riesgo, Plan Acción'!S180="","",'8 Mapa Riesgo, Plan Acción'!S180)</f>
        <v/>
      </c>
      <c r="O178" s="409" t="str">
        <f>+IF('8 Mapa Riesgo, Plan Acción'!T180="","",'8 Mapa Riesgo, Plan Acción'!T180)</f>
        <v/>
      </c>
      <c r="P178" s="409" t="str">
        <f>+IF('8 Mapa Riesgo, Plan Acción'!U180="","",'8 Mapa Riesgo, Plan Acción'!U180)</f>
        <v/>
      </c>
      <c r="Q178" s="359" t="str">
        <f>+IF('8 Mapa Riesgo, Plan Acción'!V180="","",'8 Mapa Riesgo, Plan Acción'!V180)</f>
        <v/>
      </c>
      <c r="R178" s="359" t="str">
        <f>+IF('8 Mapa Riesgo, Plan Acción'!W180="","",'8 Mapa Riesgo, Plan Acción'!W180)</f>
        <v/>
      </c>
      <c r="U178" s="225"/>
      <c r="V178" s="225"/>
      <c r="W178" s="225"/>
      <c r="X178" s="225"/>
      <c r="Y178" s="225"/>
      <c r="Z178" s="225"/>
    </row>
    <row r="179" spans="1:26" s="230" customFormat="1" hidden="1" x14ac:dyDescent="0.25">
      <c r="A179" s="773"/>
      <c r="B179" s="770"/>
      <c r="C179" s="771"/>
      <c r="D179" s="770"/>
      <c r="E179" s="761"/>
      <c r="F179" s="764"/>
      <c r="G179" s="767"/>
      <c r="H179" s="407" t="str">
        <f>+IF('8 Mapa Riesgo, Plan Acción'!M181="","",'8 Mapa Riesgo, Plan Acción'!M181)</f>
        <v/>
      </c>
      <c r="I179" s="408" t="str">
        <f>+IF('8 Mapa Riesgo, Plan Acción'!N181="","",'8 Mapa Riesgo, Plan Acción'!N181)</f>
        <v/>
      </c>
      <c r="J179" s="409" t="str">
        <f>+IF('8 Mapa Riesgo, Plan Acción'!O181="","",'8 Mapa Riesgo, Plan Acción'!O181)</f>
        <v/>
      </c>
      <c r="K179" s="409" t="str">
        <f>+IF('8 Mapa Riesgo, Plan Acción'!P181="","",'8 Mapa Riesgo, Plan Acción'!P181)</f>
        <v/>
      </c>
      <c r="L179" s="410" t="str">
        <f>+IF('8 Mapa Riesgo, Plan Acción'!Q181="","",'8 Mapa Riesgo, Plan Acción'!Q181)</f>
        <v/>
      </c>
      <c r="M179" s="411" t="str">
        <f>+IF('8 Mapa Riesgo, Plan Acción'!R181="","",'8 Mapa Riesgo, Plan Acción'!R181)</f>
        <v/>
      </c>
      <c r="N179" s="412" t="str">
        <f>+IF('8 Mapa Riesgo, Plan Acción'!S181="","",'8 Mapa Riesgo, Plan Acción'!S181)</f>
        <v/>
      </c>
      <c r="O179" s="409" t="str">
        <f>+IF('8 Mapa Riesgo, Plan Acción'!T181="","",'8 Mapa Riesgo, Plan Acción'!T181)</f>
        <v/>
      </c>
      <c r="P179" s="409" t="str">
        <f>+IF('8 Mapa Riesgo, Plan Acción'!U181="","",'8 Mapa Riesgo, Plan Acción'!U181)</f>
        <v/>
      </c>
      <c r="Q179" s="359" t="str">
        <f>+IF('8 Mapa Riesgo, Plan Acción'!V181="","",'8 Mapa Riesgo, Plan Acción'!V181)</f>
        <v/>
      </c>
      <c r="R179" s="359" t="str">
        <f>+IF('8 Mapa Riesgo, Plan Acción'!W181="","",'8 Mapa Riesgo, Plan Acción'!W181)</f>
        <v/>
      </c>
      <c r="U179" s="225"/>
      <c r="V179" s="225"/>
      <c r="W179" s="225"/>
      <c r="X179" s="225"/>
      <c r="Y179" s="225"/>
      <c r="Z179" s="225"/>
    </row>
    <row r="180" spans="1:26" s="230" customFormat="1" hidden="1" x14ac:dyDescent="0.25">
      <c r="A180" s="773"/>
      <c r="B180" s="770"/>
      <c r="C180" s="771"/>
      <c r="D180" s="770"/>
      <c r="E180" s="761"/>
      <c r="F180" s="764"/>
      <c r="G180" s="767"/>
      <c r="H180" s="407" t="str">
        <f>+IF('8 Mapa Riesgo, Plan Acción'!M182="","",'8 Mapa Riesgo, Plan Acción'!M182)</f>
        <v/>
      </c>
      <c r="I180" s="408" t="str">
        <f>+IF('8 Mapa Riesgo, Plan Acción'!N182="","",'8 Mapa Riesgo, Plan Acción'!N182)</f>
        <v/>
      </c>
      <c r="J180" s="409" t="str">
        <f>+IF('8 Mapa Riesgo, Plan Acción'!O182="","",'8 Mapa Riesgo, Plan Acción'!O182)</f>
        <v/>
      </c>
      <c r="K180" s="409" t="str">
        <f>+IF('8 Mapa Riesgo, Plan Acción'!P182="","",'8 Mapa Riesgo, Plan Acción'!P182)</f>
        <v/>
      </c>
      <c r="L180" s="410" t="str">
        <f>+IF('8 Mapa Riesgo, Plan Acción'!Q182="","",'8 Mapa Riesgo, Plan Acción'!Q182)</f>
        <v/>
      </c>
      <c r="M180" s="411" t="str">
        <f>+IF('8 Mapa Riesgo, Plan Acción'!R182="","",'8 Mapa Riesgo, Plan Acción'!R182)</f>
        <v/>
      </c>
      <c r="N180" s="412" t="str">
        <f>+IF('8 Mapa Riesgo, Plan Acción'!S182="","",'8 Mapa Riesgo, Plan Acción'!S182)</f>
        <v/>
      </c>
      <c r="O180" s="409" t="str">
        <f>+IF('8 Mapa Riesgo, Plan Acción'!T182="","",'8 Mapa Riesgo, Plan Acción'!T182)</f>
        <v/>
      </c>
      <c r="P180" s="409" t="str">
        <f>+IF('8 Mapa Riesgo, Plan Acción'!U182="","",'8 Mapa Riesgo, Plan Acción'!U182)</f>
        <v/>
      </c>
      <c r="Q180" s="359" t="str">
        <f>+IF('8 Mapa Riesgo, Plan Acción'!V182="","",'8 Mapa Riesgo, Plan Acción'!V182)</f>
        <v/>
      </c>
      <c r="R180" s="359" t="str">
        <f>+IF('8 Mapa Riesgo, Plan Acción'!W182="","",'8 Mapa Riesgo, Plan Acción'!W182)</f>
        <v/>
      </c>
      <c r="U180" s="225"/>
      <c r="V180" s="225"/>
      <c r="W180" s="225"/>
      <c r="X180" s="225"/>
      <c r="Y180" s="225"/>
      <c r="Z180" s="225"/>
    </row>
    <row r="181" spans="1:26" s="230" customFormat="1" hidden="1" x14ac:dyDescent="0.25">
      <c r="A181" s="773"/>
      <c r="B181" s="770"/>
      <c r="C181" s="771" t="s">
        <v>216</v>
      </c>
      <c r="D181" s="770" t="str">
        <f>+IF('5 Valoración Control'!G183="","",'5 Valoración Control'!G183)</f>
        <v/>
      </c>
      <c r="E181" s="761"/>
      <c r="F181" s="764"/>
      <c r="G181" s="767"/>
      <c r="H181" s="407" t="str">
        <f>+IF('8 Mapa Riesgo, Plan Acción'!M183="","",'8 Mapa Riesgo, Plan Acción'!M183)</f>
        <v/>
      </c>
      <c r="I181" s="408" t="str">
        <f>+IF('8 Mapa Riesgo, Plan Acción'!N183="","",'8 Mapa Riesgo, Plan Acción'!N183)</f>
        <v/>
      </c>
      <c r="J181" s="409" t="str">
        <f>+IF('8 Mapa Riesgo, Plan Acción'!O183="","",'8 Mapa Riesgo, Plan Acción'!O183)</f>
        <v/>
      </c>
      <c r="K181" s="409" t="str">
        <f>+IF('8 Mapa Riesgo, Plan Acción'!P183="","",'8 Mapa Riesgo, Plan Acción'!P183)</f>
        <v/>
      </c>
      <c r="L181" s="410" t="str">
        <f>+IF('8 Mapa Riesgo, Plan Acción'!Q183="","",'8 Mapa Riesgo, Plan Acción'!Q183)</f>
        <v/>
      </c>
      <c r="M181" s="411" t="str">
        <f>+IF('8 Mapa Riesgo, Plan Acción'!R183="","",'8 Mapa Riesgo, Plan Acción'!R183)</f>
        <v/>
      </c>
      <c r="N181" s="412" t="str">
        <f>+IF('8 Mapa Riesgo, Plan Acción'!S183="","",'8 Mapa Riesgo, Plan Acción'!S183)</f>
        <v/>
      </c>
      <c r="O181" s="409" t="str">
        <f>+IF('8 Mapa Riesgo, Plan Acción'!T183="","",'8 Mapa Riesgo, Plan Acción'!T183)</f>
        <v/>
      </c>
      <c r="P181" s="409" t="str">
        <f>+IF('8 Mapa Riesgo, Plan Acción'!U183="","",'8 Mapa Riesgo, Plan Acción'!U183)</f>
        <v/>
      </c>
      <c r="Q181" s="359" t="str">
        <f>+IF('8 Mapa Riesgo, Plan Acción'!V183="","",'8 Mapa Riesgo, Plan Acción'!V183)</f>
        <v/>
      </c>
      <c r="R181" s="359" t="str">
        <f>+IF('8 Mapa Riesgo, Plan Acción'!W183="","",'8 Mapa Riesgo, Plan Acción'!W183)</f>
        <v/>
      </c>
      <c r="U181" s="225"/>
      <c r="V181" s="225"/>
      <c r="W181" s="225"/>
      <c r="X181" s="225"/>
      <c r="Y181" s="225"/>
      <c r="Z181" s="225"/>
    </row>
    <row r="182" spans="1:26" s="230" customFormat="1" hidden="1" x14ac:dyDescent="0.25">
      <c r="A182" s="773"/>
      <c r="B182" s="770"/>
      <c r="C182" s="771"/>
      <c r="D182" s="770"/>
      <c r="E182" s="761"/>
      <c r="F182" s="764"/>
      <c r="G182" s="767"/>
      <c r="H182" s="407" t="str">
        <f>+IF('8 Mapa Riesgo, Plan Acción'!M184="","",'8 Mapa Riesgo, Plan Acción'!M184)</f>
        <v/>
      </c>
      <c r="I182" s="408" t="str">
        <f>+IF('8 Mapa Riesgo, Plan Acción'!N184="","",'8 Mapa Riesgo, Plan Acción'!N184)</f>
        <v/>
      </c>
      <c r="J182" s="409" t="str">
        <f>+IF('8 Mapa Riesgo, Plan Acción'!O184="","",'8 Mapa Riesgo, Plan Acción'!O184)</f>
        <v/>
      </c>
      <c r="K182" s="409" t="str">
        <f>+IF('8 Mapa Riesgo, Plan Acción'!P184="","",'8 Mapa Riesgo, Plan Acción'!P184)</f>
        <v/>
      </c>
      <c r="L182" s="410" t="str">
        <f>+IF('8 Mapa Riesgo, Plan Acción'!Q184="","",'8 Mapa Riesgo, Plan Acción'!Q184)</f>
        <v/>
      </c>
      <c r="M182" s="411" t="str">
        <f>+IF('8 Mapa Riesgo, Plan Acción'!R184="","",'8 Mapa Riesgo, Plan Acción'!R184)</f>
        <v/>
      </c>
      <c r="N182" s="412" t="str">
        <f>+IF('8 Mapa Riesgo, Plan Acción'!S184="","",'8 Mapa Riesgo, Plan Acción'!S184)</f>
        <v/>
      </c>
      <c r="O182" s="409" t="str">
        <f>+IF('8 Mapa Riesgo, Plan Acción'!T184="","",'8 Mapa Riesgo, Plan Acción'!T184)</f>
        <v/>
      </c>
      <c r="P182" s="409" t="str">
        <f>+IF('8 Mapa Riesgo, Plan Acción'!U184="","",'8 Mapa Riesgo, Plan Acción'!U184)</f>
        <v/>
      </c>
      <c r="Q182" s="359" t="str">
        <f>+IF('8 Mapa Riesgo, Plan Acción'!V184="","",'8 Mapa Riesgo, Plan Acción'!V184)</f>
        <v/>
      </c>
      <c r="R182" s="359" t="str">
        <f>+IF('8 Mapa Riesgo, Plan Acción'!W184="","",'8 Mapa Riesgo, Plan Acción'!W184)</f>
        <v/>
      </c>
      <c r="U182" s="225"/>
      <c r="V182" s="225"/>
      <c r="W182" s="225"/>
      <c r="X182" s="225"/>
      <c r="Y182" s="225"/>
      <c r="Z182" s="225"/>
    </row>
    <row r="183" spans="1:26" s="230" customFormat="1" hidden="1" x14ac:dyDescent="0.25">
      <c r="A183" s="773"/>
      <c r="B183" s="770"/>
      <c r="C183" s="771"/>
      <c r="D183" s="770"/>
      <c r="E183" s="761"/>
      <c r="F183" s="764"/>
      <c r="G183" s="767"/>
      <c r="H183" s="407" t="str">
        <f>+IF('8 Mapa Riesgo, Plan Acción'!M185="","",'8 Mapa Riesgo, Plan Acción'!M185)</f>
        <v/>
      </c>
      <c r="I183" s="408" t="str">
        <f>+IF('8 Mapa Riesgo, Plan Acción'!N185="","",'8 Mapa Riesgo, Plan Acción'!N185)</f>
        <v/>
      </c>
      <c r="J183" s="409" t="str">
        <f>+IF('8 Mapa Riesgo, Plan Acción'!O185="","",'8 Mapa Riesgo, Plan Acción'!O185)</f>
        <v/>
      </c>
      <c r="K183" s="409" t="str">
        <f>+IF('8 Mapa Riesgo, Plan Acción'!P185="","",'8 Mapa Riesgo, Plan Acción'!P185)</f>
        <v/>
      </c>
      <c r="L183" s="410" t="str">
        <f>+IF('8 Mapa Riesgo, Plan Acción'!Q185="","",'8 Mapa Riesgo, Plan Acción'!Q185)</f>
        <v/>
      </c>
      <c r="M183" s="411" t="str">
        <f>+IF('8 Mapa Riesgo, Plan Acción'!R185="","",'8 Mapa Riesgo, Plan Acción'!R185)</f>
        <v/>
      </c>
      <c r="N183" s="412" t="str">
        <f>+IF('8 Mapa Riesgo, Plan Acción'!S185="","",'8 Mapa Riesgo, Plan Acción'!S185)</f>
        <v/>
      </c>
      <c r="O183" s="409" t="str">
        <f>+IF('8 Mapa Riesgo, Plan Acción'!T185="","",'8 Mapa Riesgo, Plan Acción'!T185)</f>
        <v/>
      </c>
      <c r="P183" s="409" t="str">
        <f>+IF('8 Mapa Riesgo, Plan Acción'!U185="","",'8 Mapa Riesgo, Plan Acción'!U185)</f>
        <v/>
      </c>
      <c r="Q183" s="359" t="str">
        <f>+IF('8 Mapa Riesgo, Plan Acción'!V185="","",'8 Mapa Riesgo, Plan Acción'!V185)</f>
        <v/>
      </c>
      <c r="R183" s="359" t="str">
        <f>+IF('8 Mapa Riesgo, Plan Acción'!W185="","",'8 Mapa Riesgo, Plan Acción'!W185)</f>
        <v/>
      </c>
      <c r="U183" s="225"/>
      <c r="V183" s="225"/>
      <c r="W183" s="225"/>
      <c r="X183" s="225"/>
      <c r="Y183" s="225"/>
      <c r="Z183" s="225"/>
    </row>
    <row r="184" spans="1:26" s="230" customFormat="1" hidden="1" x14ac:dyDescent="0.25">
      <c r="A184" s="773"/>
      <c r="B184" s="770"/>
      <c r="C184" s="771" t="s">
        <v>217</v>
      </c>
      <c r="D184" s="770" t="str">
        <f>+IF('5 Valoración Control'!G186="","",'5 Valoración Control'!G186)</f>
        <v/>
      </c>
      <c r="E184" s="761"/>
      <c r="F184" s="764"/>
      <c r="G184" s="767"/>
      <c r="H184" s="407" t="str">
        <f>+IF('8 Mapa Riesgo, Plan Acción'!M186="","",'8 Mapa Riesgo, Plan Acción'!M186)</f>
        <v/>
      </c>
      <c r="I184" s="408" t="str">
        <f>+IF('8 Mapa Riesgo, Plan Acción'!N186="","",'8 Mapa Riesgo, Plan Acción'!N186)</f>
        <v/>
      </c>
      <c r="J184" s="409" t="str">
        <f>+IF('8 Mapa Riesgo, Plan Acción'!O186="","",'8 Mapa Riesgo, Plan Acción'!O186)</f>
        <v/>
      </c>
      <c r="K184" s="409" t="str">
        <f>+IF('8 Mapa Riesgo, Plan Acción'!P186="","",'8 Mapa Riesgo, Plan Acción'!P186)</f>
        <v/>
      </c>
      <c r="L184" s="410" t="str">
        <f>+IF('8 Mapa Riesgo, Plan Acción'!Q186="","",'8 Mapa Riesgo, Plan Acción'!Q186)</f>
        <v/>
      </c>
      <c r="M184" s="411" t="str">
        <f>+IF('8 Mapa Riesgo, Plan Acción'!R186="","",'8 Mapa Riesgo, Plan Acción'!R186)</f>
        <v/>
      </c>
      <c r="N184" s="412" t="str">
        <f>+IF('8 Mapa Riesgo, Plan Acción'!S186="","",'8 Mapa Riesgo, Plan Acción'!S186)</f>
        <v/>
      </c>
      <c r="O184" s="409" t="str">
        <f>+IF('8 Mapa Riesgo, Plan Acción'!T186="","",'8 Mapa Riesgo, Plan Acción'!T186)</f>
        <v/>
      </c>
      <c r="P184" s="409" t="str">
        <f>+IF('8 Mapa Riesgo, Plan Acción'!U186="","",'8 Mapa Riesgo, Plan Acción'!U186)</f>
        <v/>
      </c>
      <c r="Q184" s="359" t="str">
        <f>+IF('8 Mapa Riesgo, Plan Acción'!V186="","",'8 Mapa Riesgo, Plan Acción'!V186)</f>
        <v/>
      </c>
      <c r="R184" s="359" t="str">
        <f>+IF('8 Mapa Riesgo, Plan Acción'!W186="","",'8 Mapa Riesgo, Plan Acción'!W186)</f>
        <v/>
      </c>
      <c r="U184" s="225"/>
      <c r="V184" s="225"/>
      <c r="W184" s="225"/>
      <c r="X184" s="225"/>
      <c r="Y184" s="225"/>
      <c r="Z184" s="225"/>
    </row>
    <row r="185" spans="1:26" s="230" customFormat="1" hidden="1" x14ac:dyDescent="0.25">
      <c r="A185" s="773"/>
      <c r="B185" s="770"/>
      <c r="C185" s="771"/>
      <c r="D185" s="770"/>
      <c r="E185" s="761"/>
      <c r="F185" s="764"/>
      <c r="G185" s="767"/>
      <c r="H185" s="407" t="str">
        <f>+IF('8 Mapa Riesgo, Plan Acción'!M187="","",'8 Mapa Riesgo, Plan Acción'!M187)</f>
        <v/>
      </c>
      <c r="I185" s="408" t="str">
        <f>+IF('8 Mapa Riesgo, Plan Acción'!N187="","",'8 Mapa Riesgo, Plan Acción'!N187)</f>
        <v/>
      </c>
      <c r="J185" s="409" t="str">
        <f>+IF('8 Mapa Riesgo, Plan Acción'!O187="","",'8 Mapa Riesgo, Plan Acción'!O187)</f>
        <v/>
      </c>
      <c r="K185" s="409" t="str">
        <f>+IF('8 Mapa Riesgo, Plan Acción'!P187="","",'8 Mapa Riesgo, Plan Acción'!P187)</f>
        <v/>
      </c>
      <c r="L185" s="410" t="str">
        <f>+IF('8 Mapa Riesgo, Plan Acción'!Q187="","",'8 Mapa Riesgo, Plan Acción'!Q187)</f>
        <v/>
      </c>
      <c r="M185" s="411" t="str">
        <f>+IF('8 Mapa Riesgo, Plan Acción'!R187="","",'8 Mapa Riesgo, Plan Acción'!R187)</f>
        <v/>
      </c>
      <c r="N185" s="412" t="str">
        <f>+IF('8 Mapa Riesgo, Plan Acción'!S187="","",'8 Mapa Riesgo, Plan Acción'!S187)</f>
        <v/>
      </c>
      <c r="O185" s="409" t="str">
        <f>+IF('8 Mapa Riesgo, Plan Acción'!T187="","",'8 Mapa Riesgo, Plan Acción'!T187)</f>
        <v/>
      </c>
      <c r="P185" s="409" t="str">
        <f>+IF('8 Mapa Riesgo, Plan Acción'!U187="","",'8 Mapa Riesgo, Plan Acción'!U187)</f>
        <v/>
      </c>
      <c r="Q185" s="359" t="str">
        <f>+IF('8 Mapa Riesgo, Plan Acción'!V187="","",'8 Mapa Riesgo, Plan Acción'!V187)</f>
        <v/>
      </c>
      <c r="R185" s="359" t="str">
        <f>+IF('8 Mapa Riesgo, Plan Acción'!W187="","",'8 Mapa Riesgo, Plan Acción'!W187)</f>
        <v/>
      </c>
      <c r="U185" s="225"/>
      <c r="V185" s="225"/>
      <c r="W185" s="225"/>
      <c r="X185" s="225"/>
      <c r="Y185" s="225"/>
      <c r="Z185" s="225"/>
    </row>
    <row r="186" spans="1:26" s="230" customFormat="1" hidden="1" x14ac:dyDescent="0.25">
      <c r="A186" s="773"/>
      <c r="B186" s="770"/>
      <c r="C186" s="771"/>
      <c r="D186" s="770"/>
      <c r="E186" s="761"/>
      <c r="F186" s="764"/>
      <c r="G186" s="767"/>
      <c r="H186" s="407" t="str">
        <f>+IF('8 Mapa Riesgo, Plan Acción'!M188="","",'8 Mapa Riesgo, Plan Acción'!M188)</f>
        <v/>
      </c>
      <c r="I186" s="408" t="str">
        <f>+IF('8 Mapa Riesgo, Plan Acción'!N188="","",'8 Mapa Riesgo, Plan Acción'!N188)</f>
        <v/>
      </c>
      <c r="J186" s="409" t="str">
        <f>+IF('8 Mapa Riesgo, Plan Acción'!O188="","",'8 Mapa Riesgo, Plan Acción'!O188)</f>
        <v/>
      </c>
      <c r="K186" s="409" t="str">
        <f>+IF('8 Mapa Riesgo, Plan Acción'!P188="","",'8 Mapa Riesgo, Plan Acción'!P188)</f>
        <v/>
      </c>
      <c r="L186" s="410" t="str">
        <f>+IF('8 Mapa Riesgo, Plan Acción'!Q188="","",'8 Mapa Riesgo, Plan Acción'!Q188)</f>
        <v/>
      </c>
      <c r="M186" s="411" t="str">
        <f>+IF('8 Mapa Riesgo, Plan Acción'!R188="","",'8 Mapa Riesgo, Plan Acción'!R188)</f>
        <v/>
      </c>
      <c r="N186" s="412" t="str">
        <f>+IF('8 Mapa Riesgo, Plan Acción'!S188="","",'8 Mapa Riesgo, Plan Acción'!S188)</f>
        <v/>
      </c>
      <c r="O186" s="409" t="str">
        <f>+IF('8 Mapa Riesgo, Plan Acción'!T188="","",'8 Mapa Riesgo, Plan Acción'!T188)</f>
        <v/>
      </c>
      <c r="P186" s="409" t="str">
        <f>+IF('8 Mapa Riesgo, Plan Acción'!U188="","",'8 Mapa Riesgo, Plan Acción'!U188)</f>
        <v/>
      </c>
      <c r="Q186" s="359" t="str">
        <f>+IF('8 Mapa Riesgo, Plan Acción'!V188="","",'8 Mapa Riesgo, Plan Acción'!V188)</f>
        <v/>
      </c>
      <c r="R186" s="359" t="str">
        <f>+IF('8 Mapa Riesgo, Plan Acción'!W188="","",'8 Mapa Riesgo, Plan Acción'!W188)</f>
        <v/>
      </c>
      <c r="U186" s="225"/>
      <c r="V186" s="225"/>
      <c r="W186" s="225"/>
      <c r="X186" s="225"/>
      <c r="Y186" s="225"/>
      <c r="Z186" s="225"/>
    </row>
    <row r="187" spans="1:26" s="230" customFormat="1" hidden="1" x14ac:dyDescent="0.25">
      <c r="A187" s="773"/>
      <c r="B187" s="770"/>
      <c r="C187" s="771" t="s">
        <v>218</v>
      </c>
      <c r="D187" s="770" t="str">
        <f>+IF('5 Valoración Control'!G189="","",'5 Valoración Control'!G189)</f>
        <v/>
      </c>
      <c r="E187" s="761"/>
      <c r="F187" s="764"/>
      <c r="G187" s="767"/>
      <c r="H187" s="407" t="str">
        <f>+IF('8 Mapa Riesgo, Plan Acción'!M189="","",'8 Mapa Riesgo, Plan Acción'!M189)</f>
        <v/>
      </c>
      <c r="I187" s="408" t="str">
        <f>+IF('8 Mapa Riesgo, Plan Acción'!N189="","",'8 Mapa Riesgo, Plan Acción'!N189)</f>
        <v/>
      </c>
      <c r="J187" s="409" t="str">
        <f>+IF('8 Mapa Riesgo, Plan Acción'!O189="","",'8 Mapa Riesgo, Plan Acción'!O189)</f>
        <v/>
      </c>
      <c r="K187" s="409" t="str">
        <f>+IF('8 Mapa Riesgo, Plan Acción'!P189="","",'8 Mapa Riesgo, Plan Acción'!P189)</f>
        <v/>
      </c>
      <c r="L187" s="410" t="str">
        <f>+IF('8 Mapa Riesgo, Plan Acción'!Q189="","",'8 Mapa Riesgo, Plan Acción'!Q189)</f>
        <v/>
      </c>
      <c r="M187" s="411" t="str">
        <f>+IF('8 Mapa Riesgo, Plan Acción'!R189="","",'8 Mapa Riesgo, Plan Acción'!R189)</f>
        <v/>
      </c>
      <c r="N187" s="412" t="str">
        <f>+IF('8 Mapa Riesgo, Plan Acción'!S189="","",'8 Mapa Riesgo, Plan Acción'!S189)</f>
        <v/>
      </c>
      <c r="O187" s="409" t="str">
        <f>+IF('8 Mapa Riesgo, Plan Acción'!T189="","",'8 Mapa Riesgo, Plan Acción'!T189)</f>
        <v/>
      </c>
      <c r="P187" s="409" t="str">
        <f>+IF('8 Mapa Riesgo, Plan Acción'!U189="","",'8 Mapa Riesgo, Plan Acción'!U189)</f>
        <v/>
      </c>
      <c r="Q187" s="359" t="str">
        <f>+IF('8 Mapa Riesgo, Plan Acción'!V189="","",'8 Mapa Riesgo, Plan Acción'!V189)</f>
        <v/>
      </c>
      <c r="R187" s="359" t="str">
        <f>+IF('8 Mapa Riesgo, Plan Acción'!W189="","",'8 Mapa Riesgo, Plan Acción'!W189)</f>
        <v/>
      </c>
      <c r="U187" s="225"/>
      <c r="V187" s="225"/>
      <c r="W187" s="225"/>
      <c r="X187" s="225"/>
      <c r="Y187" s="225"/>
      <c r="Z187" s="225"/>
    </row>
    <row r="188" spans="1:26" s="230" customFormat="1" hidden="1" x14ac:dyDescent="0.25">
      <c r="A188" s="773"/>
      <c r="B188" s="770"/>
      <c r="C188" s="771"/>
      <c r="D188" s="770"/>
      <c r="E188" s="761"/>
      <c r="F188" s="764"/>
      <c r="G188" s="767"/>
      <c r="H188" s="407" t="str">
        <f>+IF('8 Mapa Riesgo, Plan Acción'!M190="","",'8 Mapa Riesgo, Plan Acción'!M190)</f>
        <v/>
      </c>
      <c r="I188" s="408" t="str">
        <f>+IF('8 Mapa Riesgo, Plan Acción'!N190="","",'8 Mapa Riesgo, Plan Acción'!N190)</f>
        <v/>
      </c>
      <c r="J188" s="409" t="str">
        <f>+IF('8 Mapa Riesgo, Plan Acción'!O190="","",'8 Mapa Riesgo, Plan Acción'!O190)</f>
        <v/>
      </c>
      <c r="K188" s="409" t="str">
        <f>+IF('8 Mapa Riesgo, Plan Acción'!P190="","",'8 Mapa Riesgo, Plan Acción'!P190)</f>
        <v/>
      </c>
      <c r="L188" s="410" t="str">
        <f>+IF('8 Mapa Riesgo, Plan Acción'!Q190="","",'8 Mapa Riesgo, Plan Acción'!Q190)</f>
        <v/>
      </c>
      <c r="M188" s="411" t="str">
        <f>+IF('8 Mapa Riesgo, Plan Acción'!R190="","",'8 Mapa Riesgo, Plan Acción'!R190)</f>
        <v/>
      </c>
      <c r="N188" s="412" t="str">
        <f>+IF('8 Mapa Riesgo, Plan Acción'!S190="","",'8 Mapa Riesgo, Plan Acción'!S190)</f>
        <v/>
      </c>
      <c r="O188" s="409" t="str">
        <f>+IF('8 Mapa Riesgo, Plan Acción'!T190="","",'8 Mapa Riesgo, Plan Acción'!T190)</f>
        <v/>
      </c>
      <c r="P188" s="409" t="str">
        <f>+IF('8 Mapa Riesgo, Plan Acción'!U190="","",'8 Mapa Riesgo, Plan Acción'!U190)</f>
        <v/>
      </c>
      <c r="Q188" s="359" t="str">
        <f>+IF('8 Mapa Riesgo, Plan Acción'!V190="","",'8 Mapa Riesgo, Plan Acción'!V190)</f>
        <v/>
      </c>
      <c r="R188" s="359" t="str">
        <f>+IF('8 Mapa Riesgo, Plan Acción'!W190="","",'8 Mapa Riesgo, Plan Acción'!W190)</f>
        <v/>
      </c>
      <c r="U188" s="225"/>
      <c r="V188" s="225"/>
      <c r="W188" s="225"/>
      <c r="X188" s="225"/>
      <c r="Y188" s="225"/>
      <c r="Z188" s="225"/>
    </row>
    <row r="189" spans="1:26" s="230" customFormat="1" ht="16.5" hidden="1" thickBot="1" x14ac:dyDescent="0.3">
      <c r="A189" s="774"/>
      <c r="B189" s="775"/>
      <c r="C189" s="777"/>
      <c r="D189" s="775"/>
      <c r="E189" s="762"/>
      <c r="F189" s="765"/>
      <c r="G189" s="768"/>
      <c r="H189" s="414" t="str">
        <f>+IF('8 Mapa Riesgo, Plan Acción'!M191="","",'8 Mapa Riesgo, Plan Acción'!M191)</f>
        <v/>
      </c>
      <c r="I189" s="415" t="str">
        <f>+IF('8 Mapa Riesgo, Plan Acción'!N191="","",'8 Mapa Riesgo, Plan Acción'!N191)</f>
        <v/>
      </c>
      <c r="J189" s="416" t="str">
        <f>+IF('8 Mapa Riesgo, Plan Acción'!O191="","",'8 Mapa Riesgo, Plan Acción'!O191)</f>
        <v/>
      </c>
      <c r="K189" s="416" t="str">
        <f>+IF('8 Mapa Riesgo, Plan Acción'!P191="","",'8 Mapa Riesgo, Plan Acción'!P191)</f>
        <v/>
      </c>
      <c r="L189" s="417" t="str">
        <f>+IF('8 Mapa Riesgo, Plan Acción'!Q191="","",'8 Mapa Riesgo, Plan Acción'!Q191)</f>
        <v/>
      </c>
      <c r="M189" s="418" t="str">
        <f>+IF('8 Mapa Riesgo, Plan Acción'!R191="","",'8 Mapa Riesgo, Plan Acción'!R191)</f>
        <v/>
      </c>
      <c r="N189" s="419" t="str">
        <f>+IF('8 Mapa Riesgo, Plan Acción'!S191="","",'8 Mapa Riesgo, Plan Acción'!S191)</f>
        <v/>
      </c>
      <c r="O189" s="416" t="str">
        <f>+IF('8 Mapa Riesgo, Plan Acción'!T191="","",'8 Mapa Riesgo, Plan Acción'!T191)</f>
        <v/>
      </c>
      <c r="P189" s="416" t="str">
        <f>+IF('8 Mapa Riesgo, Plan Acción'!U191="","",'8 Mapa Riesgo, Plan Acción'!U191)</f>
        <v/>
      </c>
      <c r="Q189" s="361" t="str">
        <f>+IF('8 Mapa Riesgo, Plan Acción'!V191="","",'8 Mapa Riesgo, Plan Acción'!V191)</f>
        <v/>
      </c>
      <c r="R189" s="361" t="str">
        <f>+IF('8 Mapa Riesgo, Plan Acción'!W191="","",'8 Mapa Riesgo, Plan Acción'!W191)</f>
        <v/>
      </c>
      <c r="U189" s="225"/>
      <c r="V189" s="225"/>
      <c r="W189" s="225"/>
      <c r="X189" s="225"/>
      <c r="Y189" s="225"/>
      <c r="Z189" s="225"/>
    </row>
    <row r="190" spans="1:26" s="230" customFormat="1" hidden="1" x14ac:dyDescent="0.25">
      <c r="A190" s="772" t="str">
        <f>'1 Contexto e Identificación'!$A$23</f>
        <v>R13</v>
      </c>
      <c r="B190" s="769" t="str">
        <f>+'1 Contexto e Identificación'!$E$23</f>
        <v xml:space="preserve">  </v>
      </c>
      <c r="C190" s="776" t="s">
        <v>211</v>
      </c>
      <c r="D190" s="769" t="str">
        <f>+IF('5 Valoración Control'!G192="","",'5 Valoración Control'!G192)</f>
        <v/>
      </c>
      <c r="E190" s="760" t="str">
        <f>+'6 Mapa Calor Residual'!$C$24</f>
        <v/>
      </c>
      <c r="F190" s="763" t="str">
        <f>+'6 Mapa Calor Residual'!$D$24</f>
        <v/>
      </c>
      <c r="G190" s="766" t="str">
        <f>+'6 Mapa Calor Residual'!$E$24</f>
        <v/>
      </c>
      <c r="H190" s="420" t="str">
        <f>+IF('8 Mapa Riesgo, Plan Acción'!M192="","",'8 Mapa Riesgo, Plan Acción'!M192)</f>
        <v/>
      </c>
      <c r="I190" s="421" t="str">
        <f>+IF('8 Mapa Riesgo, Plan Acción'!N192="","",'8 Mapa Riesgo, Plan Acción'!N192)</f>
        <v/>
      </c>
      <c r="J190" s="422" t="str">
        <f>+IF('8 Mapa Riesgo, Plan Acción'!O192="","",'8 Mapa Riesgo, Plan Acción'!O192)</f>
        <v/>
      </c>
      <c r="K190" s="422" t="str">
        <f>+IF('8 Mapa Riesgo, Plan Acción'!P192="","",'8 Mapa Riesgo, Plan Acción'!P192)</f>
        <v/>
      </c>
      <c r="L190" s="423" t="str">
        <f>+IF('8 Mapa Riesgo, Plan Acción'!Q192="","",'8 Mapa Riesgo, Plan Acción'!Q192)</f>
        <v/>
      </c>
      <c r="M190" s="424" t="str">
        <f>+IF('8 Mapa Riesgo, Plan Acción'!R192="","",'8 Mapa Riesgo, Plan Acción'!R192)</f>
        <v/>
      </c>
      <c r="N190" s="425" t="str">
        <f>+IF('8 Mapa Riesgo, Plan Acción'!S192="","",'8 Mapa Riesgo, Plan Acción'!S192)</f>
        <v/>
      </c>
      <c r="O190" s="422" t="str">
        <f>+IF('8 Mapa Riesgo, Plan Acción'!T192="","",'8 Mapa Riesgo, Plan Acción'!T192)</f>
        <v/>
      </c>
      <c r="P190" s="422" t="str">
        <f>+IF('8 Mapa Riesgo, Plan Acción'!U192="","",'8 Mapa Riesgo, Plan Acción'!U192)</f>
        <v/>
      </c>
      <c r="Q190" s="426" t="str">
        <f>+IF('8 Mapa Riesgo, Plan Acción'!V192="","",'8 Mapa Riesgo, Plan Acción'!V192)</f>
        <v/>
      </c>
      <c r="R190" s="426" t="str">
        <f>+IF('8 Mapa Riesgo, Plan Acción'!W192="","",'8 Mapa Riesgo, Plan Acción'!W192)</f>
        <v/>
      </c>
      <c r="U190" s="225"/>
      <c r="V190" s="225"/>
      <c r="W190" s="225"/>
      <c r="X190" s="225"/>
      <c r="Y190" s="225"/>
      <c r="Z190" s="225"/>
    </row>
    <row r="191" spans="1:26" s="230" customFormat="1" hidden="1" x14ac:dyDescent="0.25">
      <c r="A191" s="773"/>
      <c r="B191" s="770"/>
      <c r="C191" s="771"/>
      <c r="D191" s="770"/>
      <c r="E191" s="761"/>
      <c r="F191" s="764"/>
      <c r="G191" s="767"/>
      <c r="H191" s="407" t="str">
        <f>+IF('8 Mapa Riesgo, Plan Acción'!M193="","",'8 Mapa Riesgo, Plan Acción'!M193)</f>
        <v/>
      </c>
      <c r="I191" s="408" t="str">
        <f>+IF('8 Mapa Riesgo, Plan Acción'!N193="","",'8 Mapa Riesgo, Plan Acción'!N193)</f>
        <v/>
      </c>
      <c r="J191" s="409" t="str">
        <f>+IF('8 Mapa Riesgo, Plan Acción'!O193="","",'8 Mapa Riesgo, Plan Acción'!O193)</f>
        <v/>
      </c>
      <c r="K191" s="409" t="str">
        <f>+IF('8 Mapa Riesgo, Plan Acción'!P193="","",'8 Mapa Riesgo, Plan Acción'!P193)</f>
        <v/>
      </c>
      <c r="L191" s="410" t="str">
        <f>+IF('8 Mapa Riesgo, Plan Acción'!Q193="","",'8 Mapa Riesgo, Plan Acción'!Q193)</f>
        <v/>
      </c>
      <c r="M191" s="411" t="str">
        <f>+IF('8 Mapa Riesgo, Plan Acción'!R193="","",'8 Mapa Riesgo, Plan Acción'!R193)</f>
        <v/>
      </c>
      <c r="N191" s="412" t="str">
        <f>+IF('8 Mapa Riesgo, Plan Acción'!S193="","",'8 Mapa Riesgo, Plan Acción'!S193)</f>
        <v/>
      </c>
      <c r="O191" s="409" t="str">
        <f>+IF('8 Mapa Riesgo, Plan Acción'!T193="","",'8 Mapa Riesgo, Plan Acción'!T193)</f>
        <v/>
      </c>
      <c r="P191" s="409" t="str">
        <f>+IF('8 Mapa Riesgo, Plan Acción'!U193="","",'8 Mapa Riesgo, Plan Acción'!U193)</f>
        <v/>
      </c>
      <c r="Q191" s="359" t="str">
        <f>+IF('8 Mapa Riesgo, Plan Acción'!V193="","",'8 Mapa Riesgo, Plan Acción'!V193)</f>
        <v/>
      </c>
      <c r="R191" s="359" t="str">
        <f>+IF('8 Mapa Riesgo, Plan Acción'!W193="","",'8 Mapa Riesgo, Plan Acción'!W193)</f>
        <v/>
      </c>
      <c r="U191" s="225"/>
      <c r="V191" s="225"/>
      <c r="W191" s="225"/>
      <c r="X191" s="225"/>
      <c r="Y191" s="225"/>
      <c r="Z191" s="225"/>
    </row>
    <row r="192" spans="1:26" s="230" customFormat="1" hidden="1" x14ac:dyDescent="0.25">
      <c r="A192" s="773"/>
      <c r="B192" s="770"/>
      <c r="C192" s="771"/>
      <c r="D192" s="770"/>
      <c r="E192" s="761"/>
      <c r="F192" s="764"/>
      <c r="G192" s="767"/>
      <c r="H192" s="407" t="str">
        <f>+IF('8 Mapa Riesgo, Plan Acción'!M194="","",'8 Mapa Riesgo, Plan Acción'!M194)</f>
        <v/>
      </c>
      <c r="I192" s="408" t="str">
        <f>+IF('8 Mapa Riesgo, Plan Acción'!N194="","",'8 Mapa Riesgo, Plan Acción'!N194)</f>
        <v/>
      </c>
      <c r="J192" s="409" t="str">
        <f>+IF('8 Mapa Riesgo, Plan Acción'!O194="","",'8 Mapa Riesgo, Plan Acción'!O194)</f>
        <v/>
      </c>
      <c r="K192" s="409" t="str">
        <f>+IF('8 Mapa Riesgo, Plan Acción'!P194="","",'8 Mapa Riesgo, Plan Acción'!P194)</f>
        <v/>
      </c>
      <c r="L192" s="410" t="str">
        <f>+IF('8 Mapa Riesgo, Plan Acción'!Q194="","",'8 Mapa Riesgo, Plan Acción'!Q194)</f>
        <v/>
      </c>
      <c r="M192" s="411" t="str">
        <f>+IF('8 Mapa Riesgo, Plan Acción'!R194="","",'8 Mapa Riesgo, Plan Acción'!R194)</f>
        <v/>
      </c>
      <c r="N192" s="412" t="str">
        <f>+IF('8 Mapa Riesgo, Plan Acción'!S194="","",'8 Mapa Riesgo, Plan Acción'!S194)</f>
        <v/>
      </c>
      <c r="O192" s="409" t="str">
        <f>+IF('8 Mapa Riesgo, Plan Acción'!T194="","",'8 Mapa Riesgo, Plan Acción'!T194)</f>
        <v/>
      </c>
      <c r="P192" s="409" t="str">
        <f>+IF('8 Mapa Riesgo, Plan Acción'!U194="","",'8 Mapa Riesgo, Plan Acción'!U194)</f>
        <v/>
      </c>
      <c r="Q192" s="359" t="str">
        <f>+IF('8 Mapa Riesgo, Plan Acción'!V194="","",'8 Mapa Riesgo, Plan Acción'!V194)</f>
        <v/>
      </c>
      <c r="R192" s="359" t="str">
        <f>+IF('8 Mapa Riesgo, Plan Acción'!W194="","",'8 Mapa Riesgo, Plan Acción'!W194)</f>
        <v/>
      </c>
      <c r="U192" s="225"/>
      <c r="V192" s="225"/>
      <c r="W192" s="225"/>
      <c r="X192" s="225"/>
      <c r="Y192" s="225"/>
      <c r="Z192" s="225"/>
    </row>
    <row r="193" spans="1:26" s="230" customFormat="1" hidden="1" x14ac:dyDescent="0.25">
      <c r="A193" s="773"/>
      <c r="B193" s="770"/>
      <c r="C193" s="771" t="s">
        <v>215</v>
      </c>
      <c r="D193" s="770" t="str">
        <f>+IF('5 Valoración Control'!G195="","",'5 Valoración Control'!G195)</f>
        <v/>
      </c>
      <c r="E193" s="761"/>
      <c r="F193" s="764"/>
      <c r="G193" s="767"/>
      <c r="H193" s="407" t="str">
        <f>+IF('8 Mapa Riesgo, Plan Acción'!M195="","",'8 Mapa Riesgo, Plan Acción'!M195)</f>
        <v/>
      </c>
      <c r="I193" s="408" t="str">
        <f>+IF('8 Mapa Riesgo, Plan Acción'!N195="","",'8 Mapa Riesgo, Plan Acción'!N195)</f>
        <v/>
      </c>
      <c r="J193" s="409" t="str">
        <f>+IF('8 Mapa Riesgo, Plan Acción'!O195="","",'8 Mapa Riesgo, Plan Acción'!O195)</f>
        <v/>
      </c>
      <c r="K193" s="409" t="str">
        <f>+IF('8 Mapa Riesgo, Plan Acción'!P195="","",'8 Mapa Riesgo, Plan Acción'!P195)</f>
        <v/>
      </c>
      <c r="L193" s="410" t="str">
        <f>+IF('8 Mapa Riesgo, Plan Acción'!Q195="","",'8 Mapa Riesgo, Plan Acción'!Q195)</f>
        <v/>
      </c>
      <c r="M193" s="411" t="str">
        <f>+IF('8 Mapa Riesgo, Plan Acción'!R195="","",'8 Mapa Riesgo, Plan Acción'!R195)</f>
        <v/>
      </c>
      <c r="N193" s="412" t="str">
        <f>+IF('8 Mapa Riesgo, Plan Acción'!S195="","",'8 Mapa Riesgo, Plan Acción'!S195)</f>
        <v/>
      </c>
      <c r="O193" s="409" t="str">
        <f>+IF('8 Mapa Riesgo, Plan Acción'!T195="","",'8 Mapa Riesgo, Plan Acción'!T195)</f>
        <v/>
      </c>
      <c r="P193" s="409" t="str">
        <f>+IF('8 Mapa Riesgo, Plan Acción'!U195="","",'8 Mapa Riesgo, Plan Acción'!U195)</f>
        <v/>
      </c>
      <c r="Q193" s="359" t="str">
        <f>+IF('8 Mapa Riesgo, Plan Acción'!V195="","",'8 Mapa Riesgo, Plan Acción'!V195)</f>
        <v/>
      </c>
      <c r="R193" s="359" t="str">
        <f>+IF('8 Mapa Riesgo, Plan Acción'!W195="","",'8 Mapa Riesgo, Plan Acción'!W195)</f>
        <v/>
      </c>
      <c r="U193" s="225"/>
      <c r="V193" s="225"/>
      <c r="W193" s="225"/>
      <c r="X193" s="225"/>
      <c r="Y193" s="225"/>
      <c r="Z193" s="225"/>
    </row>
    <row r="194" spans="1:26" s="230" customFormat="1" hidden="1" x14ac:dyDescent="0.25">
      <c r="A194" s="773"/>
      <c r="B194" s="770"/>
      <c r="C194" s="771"/>
      <c r="D194" s="770"/>
      <c r="E194" s="761"/>
      <c r="F194" s="764"/>
      <c r="G194" s="767"/>
      <c r="H194" s="407" t="str">
        <f>+IF('8 Mapa Riesgo, Plan Acción'!M196="","",'8 Mapa Riesgo, Plan Acción'!M196)</f>
        <v/>
      </c>
      <c r="I194" s="408" t="str">
        <f>+IF('8 Mapa Riesgo, Plan Acción'!N196="","",'8 Mapa Riesgo, Plan Acción'!N196)</f>
        <v/>
      </c>
      <c r="J194" s="409" t="str">
        <f>+IF('8 Mapa Riesgo, Plan Acción'!O196="","",'8 Mapa Riesgo, Plan Acción'!O196)</f>
        <v/>
      </c>
      <c r="K194" s="409" t="str">
        <f>+IF('8 Mapa Riesgo, Plan Acción'!P196="","",'8 Mapa Riesgo, Plan Acción'!P196)</f>
        <v/>
      </c>
      <c r="L194" s="410" t="str">
        <f>+IF('8 Mapa Riesgo, Plan Acción'!Q196="","",'8 Mapa Riesgo, Plan Acción'!Q196)</f>
        <v/>
      </c>
      <c r="M194" s="411" t="str">
        <f>+IF('8 Mapa Riesgo, Plan Acción'!R196="","",'8 Mapa Riesgo, Plan Acción'!R196)</f>
        <v/>
      </c>
      <c r="N194" s="412" t="str">
        <f>+IF('8 Mapa Riesgo, Plan Acción'!S196="","",'8 Mapa Riesgo, Plan Acción'!S196)</f>
        <v/>
      </c>
      <c r="O194" s="409" t="str">
        <f>+IF('8 Mapa Riesgo, Plan Acción'!T196="","",'8 Mapa Riesgo, Plan Acción'!T196)</f>
        <v/>
      </c>
      <c r="P194" s="409" t="str">
        <f>+IF('8 Mapa Riesgo, Plan Acción'!U196="","",'8 Mapa Riesgo, Plan Acción'!U196)</f>
        <v/>
      </c>
      <c r="Q194" s="359" t="str">
        <f>+IF('8 Mapa Riesgo, Plan Acción'!V196="","",'8 Mapa Riesgo, Plan Acción'!V196)</f>
        <v/>
      </c>
      <c r="R194" s="359" t="str">
        <f>+IF('8 Mapa Riesgo, Plan Acción'!W196="","",'8 Mapa Riesgo, Plan Acción'!W196)</f>
        <v/>
      </c>
      <c r="U194" s="225"/>
      <c r="V194" s="225"/>
      <c r="W194" s="225"/>
      <c r="X194" s="225"/>
      <c r="Y194" s="225"/>
      <c r="Z194" s="225"/>
    </row>
    <row r="195" spans="1:26" s="230" customFormat="1" hidden="1" x14ac:dyDescent="0.25">
      <c r="A195" s="773"/>
      <c r="B195" s="770"/>
      <c r="C195" s="771"/>
      <c r="D195" s="770"/>
      <c r="E195" s="761"/>
      <c r="F195" s="764"/>
      <c r="G195" s="767"/>
      <c r="H195" s="407" t="str">
        <f>+IF('8 Mapa Riesgo, Plan Acción'!M197="","",'8 Mapa Riesgo, Plan Acción'!M197)</f>
        <v/>
      </c>
      <c r="I195" s="408" t="str">
        <f>+IF('8 Mapa Riesgo, Plan Acción'!N197="","",'8 Mapa Riesgo, Plan Acción'!N197)</f>
        <v/>
      </c>
      <c r="J195" s="409" t="str">
        <f>+IF('8 Mapa Riesgo, Plan Acción'!O197="","",'8 Mapa Riesgo, Plan Acción'!O197)</f>
        <v/>
      </c>
      <c r="K195" s="409" t="str">
        <f>+IF('8 Mapa Riesgo, Plan Acción'!P197="","",'8 Mapa Riesgo, Plan Acción'!P197)</f>
        <v/>
      </c>
      <c r="L195" s="410" t="str">
        <f>+IF('8 Mapa Riesgo, Plan Acción'!Q197="","",'8 Mapa Riesgo, Plan Acción'!Q197)</f>
        <v/>
      </c>
      <c r="M195" s="411" t="str">
        <f>+IF('8 Mapa Riesgo, Plan Acción'!R197="","",'8 Mapa Riesgo, Plan Acción'!R197)</f>
        <v/>
      </c>
      <c r="N195" s="412" t="str">
        <f>+IF('8 Mapa Riesgo, Plan Acción'!S197="","",'8 Mapa Riesgo, Plan Acción'!S197)</f>
        <v/>
      </c>
      <c r="O195" s="409" t="str">
        <f>+IF('8 Mapa Riesgo, Plan Acción'!T197="","",'8 Mapa Riesgo, Plan Acción'!T197)</f>
        <v/>
      </c>
      <c r="P195" s="409" t="str">
        <f>+IF('8 Mapa Riesgo, Plan Acción'!U197="","",'8 Mapa Riesgo, Plan Acción'!U197)</f>
        <v/>
      </c>
      <c r="Q195" s="359" t="str">
        <f>+IF('8 Mapa Riesgo, Plan Acción'!V197="","",'8 Mapa Riesgo, Plan Acción'!V197)</f>
        <v/>
      </c>
      <c r="R195" s="359" t="str">
        <f>+IF('8 Mapa Riesgo, Plan Acción'!W197="","",'8 Mapa Riesgo, Plan Acción'!W197)</f>
        <v/>
      </c>
      <c r="U195" s="225"/>
      <c r="V195" s="225"/>
      <c r="W195" s="225"/>
      <c r="X195" s="225"/>
      <c r="Y195" s="225"/>
      <c r="Z195" s="225"/>
    </row>
    <row r="196" spans="1:26" s="230" customFormat="1" hidden="1" x14ac:dyDescent="0.25">
      <c r="A196" s="773"/>
      <c r="B196" s="770"/>
      <c r="C196" s="771" t="s">
        <v>216</v>
      </c>
      <c r="D196" s="770" t="str">
        <f>+IF('5 Valoración Control'!G198="","",'5 Valoración Control'!G198)</f>
        <v/>
      </c>
      <c r="E196" s="761"/>
      <c r="F196" s="764"/>
      <c r="G196" s="767"/>
      <c r="H196" s="407" t="str">
        <f>+IF('8 Mapa Riesgo, Plan Acción'!M198="","",'8 Mapa Riesgo, Plan Acción'!M198)</f>
        <v/>
      </c>
      <c r="I196" s="408" t="str">
        <f>+IF('8 Mapa Riesgo, Plan Acción'!N198="","",'8 Mapa Riesgo, Plan Acción'!N198)</f>
        <v/>
      </c>
      <c r="J196" s="409" t="str">
        <f>+IF('8 Mapa Riesgo, Plan Acción'!O198="","",'8 Mapa Riesgo, Plan Acción'!O198)</f>
        <v/>
      </c>
      <c r="K196" s="409" t="str">
        <f>+IF('8 Mapa Riesgo, Plan Acción'!P198="","",'8 Mapa Riesgo, Plan Acción'!P198)</f>
        <v/>
      </c>
      <c r="L196" s="410" t="str">
        <f>+IF('8 Mapa Riesgo, Plan Acción'!Q198="","",'8 Mapa Riesgo, Plan Acción'!Q198)</f>
        <v/>
      </c>
      <c r="M196" s="411" t="str">
        <f>+IF('8 Mapa Riesgo, Plan Acción'!R198="","",'8 Mapa Riesgo, Plan Acción'!R198)</f>
        <v/>
      </c>
      <c r="N196" s="412" t="str">
        <f>+IF('8 Mapa Riesgo, Plan Acción'!S198="","",'8 Mapa Riesgo, Plan Acción'!S198)</f>
        <v/>
      </c>
      <c r="O196" s="409" t="str">
        <f>+IF('8 Mapa Riesgo, Plan Acción'!T198="","",'8 Mapa Riesgo, Plan Acción'!T198)</f>
        <v/>
      </c>
      <c r="P196" s="409" t="str">
        <f>+IF('8 Mapa Riesgo, Plan Acción'!U198="","",'8 Mapa Riesgo, Plan Acción'!U198)</f>
        <v/>
      </c>
      <c r="Q196" s="359" t="str">
        <f>+IF('8 Mapa Riesgo, Plan Acción'!V198="","",'8 Mapa Riesgo, Plan Acción'!V198)</f>
        <v/>
      </c>
      <c r="R196" s="359" t="str">
        <f>+IF('8 Mapa Riesgo, Plan Acción'!W198="","",'8 Mapa Riesgo, Plan Acción'!W198)</f>
        <v/>
      </c>
      <c r="U196" s="225"/>
      <c r="V196" s="225"/>
      <c r="W196" s="225"/>
      <c r="X196" s="225"/>
      <c r="Y196" s="225"/>
      <c r="Z196" s="225"/>
    </row>
    <row r="197" spans="1:26" s="230" customFormat="1" hidden="1" x14ac:dyDescent="0.25">
      <c r="A197" s="773"/>
      <c r="B197" s="770"/>
      <c r="C197" s="771"/>
      <c r="D197" s="770"/>
      <c r="E197" s="761"/>
      <c r="F197" s="764"/>
      <c r="G197" s="767"/>
      <c r="H197" s="407" t="str">
        <f>+IF('8 Mapa Riesgo, Plan Acción'!M199="","",'8 Mapa Riesgo, Plan Acción'!M199)</f>
        <v/>
      </c>
      <c r="I197" s="408" t="str">
        <f>+IF('8 Mapa Riesgo, Plan Acción'!N199="","",'8 Mapa Riesgo, Plan Acción'!N199)</f>
        <v/>
      </c>
      <c r="J197" s="409" t="str">
        <f>+IF('8 Mapa Riesgo, Plan Acción'!O199="","",'8 Mapa Riesgo, Plan Acción'!O199)</f>
        <v/>
      </c>
      <c r="K197" s="409" t="str">
        <f>+IF('8 Mapa Riesgo, Plan Acción'!P199="","",'8 Mapa Riesgo, Plan Acción'!P199)</f>
        <v/>
      </c>
      <c r="L197" s="410" t="str">
        <f>+IF('8 Mapa Riesgo, Plan Acción'!Q199="","",'8 Mapa Riesgo, Plan Acción'!Q199)</f>
        <v/>
      </c>
      <c r="M197" s="411" t="str">
        <f>+IF('8 Mapa Riesgo, Plan Acción'!R199="","",'8 Mapa Riesgo, Plan Acción'!R199)</f>
        <v/>
      </c>
      <c r="N197" s="412" t="str">
        <f>+IF('8 Mapa Riesgo, Plan Acción'!S199="","",'8 Mapa Riesgo, Plan Acción'!S199)</f>
        <v/>
      </c>
      <c r="O197" s="409" t="str">
        <f>+IF('8 Mapa Riesgo, Plan Acción'!T199="","",'8 Mapa Riesgo, Plan Acción'!T199)</f>
        <v/>
      </c>
      <c r="P197" s="409" t="str">
        <f>+IF('8 Mapa Riesgo, Plan Acción'!U199="","",'8 Mapa Riesgo, Plan Acción'!U199)</f>
        <v/>
      </c>
      <c r="Q197" s="359" t="str">
        <f>+IF('8 Mapa Riesgo, Plan Acción'!V199="","",'8 Mapa Riesgo, Plan Acción'!V199)</f>
        <v/>
      </c>
      <c r="R197" s="359" t="str">
        <f>+IF('8 Mapa Riesgo, Plan Acción'!W199="","",'8 Mapa Riesgo, Plan Acción'!W199)</f>
        <v/>
      </c>
      <c r="U197" s="225"/>
      <c r="V197" s="225"/>
      <c r="W197" s="225"/>
      <c r="X197" s="225"/>
      <c r="Y197" s="225"/>
      <c r="Z197" s="225"/>
    </row>
    <row r="198" spans="1:26" s="230" customFormat="1" hidden="1" x14ac:dyDescent="0.25">
      <c r="A198" s="773"/>
      <c r="B198" s="770"/>
      <c r="C198" s="771"/>
      <c r="D198" s="770"/>
      <c r="E198" s="761"/>
      <c r="F198" s="764"/>
      <c r="G198" s="767"/>
      <c r="H198" s="407" t="str">
        <f>+IF('8 Mapa Riesgo, Plan Acción'!M200="","",'8 Mapa Riesgo, Plan Acción'!M200)</f>
        <v/>
      </c>
      <c r="I198" s="408" t="str">
        <f>+IF('8 Mapa Riesgo, Plan Acción'!N200="","",'8 Mapa Riesgo, Plan Acción'!N200)</f>
        <v/>
      </c>
      <c r="J198" s="409" t="str">
        <f>+IF('8 Mapa Riesgo, Plan Acción'!O200="","",'8 Mapa Riesgo, Plan Acción'!O200)</f>
        <v/>
      </c>
      <c r="K198" s="409" t="str">
        <f>+IF('8 Mapa Riesgo, Plan Acción'!P200="","",'8 Mapa Riesgo, Plan Acción'!P200)</f>
        <v/>
      </c>
      <c r="L198" s="410" t="str">
        <f>+IF('8 Mapa Riesgo, Plan Acción'!Q200="","",'8 Mapa Riesgo, Plan Acción'!Q200)</f>
        <v/>
      </c>
      <c r="M198" s="411" t="str">
        <f>+IF('8 Mapa Riesgo, Plan Acción'!R200="","",'8 Mapa Riesgo, Plan Acción'!R200)</f>
        <v/>
      </c>
      <c r="N198" s="412" t="str">
        <f>+IF('8 Mapa Riesgo, Plan Acción'!S200="","",'8 Mapa Riesgo, Plan Acción'!S200)</f>
        <v/>
      </c>
      <c r="O198" s="409" t="str">
        <f>+IF('8 Mapa Riesgo, Plan Acción'!T200="","",'8 Mapa Riesgo, Plan Acción'!T200)</f>
        <v/>
      </c>
      <c r="P198" s="409" t="str">
        <f>+IF('8 Mapa Riesgo, Plan Acción'!U200="","",'8 Mapa Riesgo, Plan Acción'!U200)</f>
        <v/>
      </c>
      <c r="Q198" s="359" t="str">
        <f>+IF('8 Mapa Riesgo, Plan Acción'!V200="","",'8 Mapa Riesgo, Plan Acción'!V200)</f>
        <v/>
      </c>
      <c r="R198" s="359" t="str">
        <f>+IF('8 Mapa Riesgo, Plan Acción'!W200="","",'8 Mapa Riesgo, Plan Acción'!W200)</f>
        <v/>
      </c>
      <c r="U198" s="225"/>
      <c r="V198" s="225"/>
      <c r="W198" s="225"/>
      <c r="X198" s="225"/>
      <c r="Y198" s="225"/>
      <c r="Z198" s="225"/>
    </row>
    <row r="199" spans="1:26" s="230" customFormat="1" hidden="1" x14ac:dyDescent="0.25">
      <c r="A199" s="773"/>
      <c r="B199" s="770"/>
      <c r="C199" s="771" t="s">
        <v>217</v>
      </c>
      <c r="D199" s="770" t="str">
        <f>+IF('5 Valoración Control'!G201="","",'5 Valoración Control'!G201)</f>
        <v/>
      </c>
      <c r="E199" s="761"/>
      <c r="F199" s="764"/>
      <c r="G199" s="767"/>
      <c r="H199" s="407" t="str">
        <f>+IF('8 Mapa Riesgo, Plan Acción'!M201="","",'8 Mapa Riesgo, Plan Acción'!M201)</f>
        <v/>
      </c>
      <c r="I199" s="408" t="str">
        <f>+IF('8 Mapa Riesgo, Plan Acción'!N201="","",'8 Mapa Riesgo, Plan Acción'!N201)</f>
        <v/>
      </c>
      <c r="J199" s="409" t="str">
        <f>+IF('8 Mapa Riesgo, Plan Acción'!O201="","",'8 Mapa Riesgo, Plan Acción'!O201)</f>
        <v/>
      </c>
      <c r="K199" s="409" t="str">
        <f>+IF('8 Mapa Riesgo, Plan Acción'!P201="","",'8 Mapa Riesgo, Plan Acción'!P201)</f>
        <v/>
      </c>
      <c r="L199" s="410" t="str">
        <f>+IF('8 Mapa Riesgo, Plan Acción'!Q201="","",'8 Mapa Riesgo, Plan Acción'!Q201)</f>
        <v/>
      </c>
      <c r="M199" s="411" t="str">
        <f>+IF('8 Mapa Riesgo, Plan Acción'!R201="","",'8 Mapa Riesgo, Plan Acción'!R201)</f>
        <v/>
      </c>
      <c r="N199" s="412" t="str">
        <f>+IF('8 Mapa Riesgo, Plan Acción'!S201="","",'8 Mapa Riesgo, Plan Acción'!S201)</f>
        <v/>
      </c>
      <c r="O199" s="409" t="str">
        <f>+IF('8 Mapa Riesgo, Plan Acción'!T201="","",'8 Mapa Riesgo, Plan Acción'!T201)</f>
        <v/>
      </c>
      <c r="P199" s="409" t="str">
        <f>+IF('8 Mapa Riesgo, Plan Acción'!U201="","",'8 Mapa Riesgo, Plan Acción'!U201)</f>
        <v/>
      </c>
      <c r="Q199" s="359" t="str">
        <f>+IF('8 Mapa Riesgo, Plan Acción'!V201="","",'8 Mapa Riesgo, Plan Acción'!V201)</f>
        <v/>
      </c>
      <c r="R199" s="359" t="str">
        <f>+IF('8 Mapa Riesgo, Plan Acción'!W201="","",'8 Mapa Riesgo, Plan Acción'!W201)</f>
        <v/>
      </c>
      <c r="U199" s="225"/>
      <c r="V199" s="225"/>
      <c r="W199" s="225"/>
      <c r="X199" s="225"/>
      <c r="Y199" s="225"/>
      <c r="Z199" s="225"/>
    </row>
    <row r="200" spans="1:26" s="230" customFormat="1" hidden="1" x14ac:dyDescent="0.25">
      <c r="A200" s="773"/>
      <c r="B200" s="770"/>
      <c r="C200" s="771"/>
      <c r="D200" s="770"/>
      <c r="E200" s="761"/>
      <c r="F200" s="764"/>
      <c r="G200" s="767"/>
      <c r="H200" s="407" t="str">
        <f>+IF('8 Mapa Riesgo, Plan Acción'!M202="","",'8 Mapa Riesgo, Plan Acción'!M202)</f>
        <v/>
      </c>
      <c r="I200" s="408" t="str">
        <f>+IF('8 Mapa Riesgo, Plan Acción'!N202="","",'8 Mapa Riesgo, Plan Acción'!N202)</f>
        <v/>
      </c>
      <c r="J200" s="409" t="str">
        <f>+IF('8 Mapa Riesgo, Plan Acción'!O202="","",'8 Mapa Riesgo, Plan Acción'!O202)</f>
        <v/>
      </c>
      <c r="K200" s="409" t="str">
        <f>+IF('8 Mapa Riesgo, Plan Acción'!P202="","",'8 Mapa Riesgo, Plan Acción'!P202)</f>
        <v/>
      </c>
      <c r="L200" s="410" t="str">
        <f>+IF('8 Mapa Riesgo, Plan Acción'!Q202="","",'8 Mapa Riesgo, Plan Acción'!Q202)</f>
        <v/>
      </c>
      <c r="M200" s="411" t="str">
        <f>+IF('8 Mapa Riesgo, Plan Acción'!R202="","",'8 Mapa Riesgo, Plan Acción'!R202)</f>
        <v/>
      </c>
      <c r="N200" s="412" t="str">
        <f>+IF('8 Mapa Riesgo, Plan Acción'!S202="","",'8 Mapa Riesgo, Plan Acción'!S202)</f>
        <v/>
      </c>
      <c r="O200" s="409" t="str">
        <f>+IF('8 Mapa Riesgo, Plan Acción'!T202="","",'8 Mapa Riesgo, Plan Acción'!T202)</f>
        <v/>
      </c>
      <c r="P200" s="409" t="str">
        <f>+IF('8 Mapa Riesgo, Plan Acción'!U202="","",'8 Mapa Riesgo, Plan Acción'!U202)</f>
        <v/>
      </c>
      <c r="Q200" s="359" t="str">
        <f>+IF('8 Mapa Riesgo, Plan Acción'!V202="","",'8 Mapa Riesgo, Plan Acción'!V202)</f>
        <v/>
      </c>
      <c r="R200" s="359" t="str">
        <f>+IF('8 Mapa Riesgo, Plan Acción'!W202="","",'8 Mapa Riesgo, Plan Acción'!W202)</f>
        <v/>
      </c>
      <c r="U200" s="225"/>
      <c r="V200" s="225"/>
      <c r="W200" s="225"/>
      <c r="X200" s="225"/>
      <c r="Y200" s="225"/>
      <c r="Z200" s="225"/>
    </row>
    <row r="201" spans="1:26" s="230" customFormat="1" hidden="1" x14ac:dyDescent="0.25">
      <c r="A201" s="773"/>
      <c r="B201" s="770"/>
      <c r="C201" s="771"/>
      <c r="D201" s="770"/>
      <c r="E201" s="761"/>
      <c r="F201" s="764"/>
      <c r="G201" s="767"/>
      <c r="H201" s="407" t="str">
        <f>+IF('8 Mapa Riesgo, Plan Acción'!M203="","",'8 Mapa Riesgo, Plan Acción'!M203)</f>
        <v/>
      </c>
      <c r="I201" s="408" t="str">
        <f>+IF('8 Mapa Riesgo, Plan Acción'!N203="","",'8 Mapa Riesgo, Plan Acción'!N203)</f>
        <v/>
      </c>
      <c r="J201" s="409" t="str">
        <f>+IF('8 Mapa Riesgo, Plan Acción'!O203="","",'8 Mapa Riesgo, Plan Acción'!O203)</f>
        <v/>
      </c>
      <c r="K201" s="409" t="str">
        <f>+IF('8 Mapa Riesgo, Plan Acción'!P203="","",'8 Mapa Riesgo, Plan Acción'!P203)</f>
        <v/>
      </c>
      <c r="L201" s="410" t="str">
        <f>+IF('8 Mapa Riesgo, Plan Acción'!Q203="","",'8 Mapa Riesgo, Plan Acción'!Q203)</f>
        <v/>
      </c>
      <c r="M201" s="411" t="str">
        <f>+IF('8 Mapa Riesgo, Plan Acción'!R203="","",'8 Mapa Riesgo, Plan Acción'!R203)</f>
        <v/>
      </c>
      <c r="N201" s="412" t="str">
        <f>+IF('8 Mapa Riesgo, Plan Acción'!S203="","",'8 Mapa Riesgo, Plan Acción'!S203)</f>
        <v/>
      </c>
      <c r="O201" s="409" t="str">
        <f>+IF('8 Mapa Riesgo, Plan Acción'!T203="","",'8 Mapa Riesgo, Plan Acción'!T203)</f>
        <v/>
      </c>
      <c r="P201" s="409" t="str">
        <f>+IF('8 Mapa Riesgo, Plan Acción'!U203="","",'8 Mapa Riesgo, Plan Acción'!U203)</f>
        <v/>
      </c>
      <c r="Q201" s="359" t="str">
        <f>+IF('8 Mapa Riesgo, Plan Acción'!V203="","",'8 Mapa Riesgo, Plan Acción'!V203)</f>
        <v/>
      </c>
      <c r="R201" s="359" t="str">
        <f>+IF('8 Mapa Riesgo, Plan Acción'!W203="","",'8 Mapa Riesgo, Plan Acción'!W203)</f>
        <v/>
      </c>
      <c r="U201" s="225"/>
      <c r="V201" s="225"/>
      <c r="W201" s="225"/>
      <c r="X201" s="225"/>
      <c r="Y201" s="225"/>
      <c r="Z201" s="225"/>
    </row>
    <row r="202" spans="1:26" s="230" customFormat="1" hidden="1" x14ac:dyDescent="0.25">
      <c r="A202" s="773"/>
      <c r="B202" s="770"/>
      <c r="C202" s="771" t="s">
        <v>218</v>
      </c>
      <c r="D202" s="770" t="str">
        <f>+IF('5 Valoración Control'!G204="","",'5 Valoración Control'!G204)</f>
        <v/>
      </c>
      <c r="E202" s="761"/>
      <c r="F202" s="764"/>
      <c r="G202" s="767"/>
      <c r="H202" s="407" t="str">
        <f>+IF('8 Mapa Riesgo, Plan Acción'!M204="","",'8 Mapa Riesgo, Plan Acción'!M204)</f>
        <v/>
      </c>
      <c r="I202" s="408" t="str">
        <f>+IF('8 Mapa Riesgo, Plan Acción'!N204="","",'8 Mapa Riesgo, Plan Acción'!N204)</f>
        <v/>
      </c>
      <c r="J202" s="409" t="str">
        <f>+IF('8 Mapa Riesgo, Plan Acción'!O204="","",'8 Mapa Riesgo, Plan Acción'!O204)</f>
        <v/>
      </c>
      <c r="K202" s="409" t="str">
        <f>+IF('8 Mapa Riesgo, Plan Acción'!P204="","",'8 Mapa Riesgo, Plan Acción'!P204)</f>
        <v/>
      </c>
      <c r="L202" s="410" t="str">
        <f>+IF('8 Mapa Riesgo, Plan Acción'!Q204="","",'8 Mapa Riesgo, Plan Acción'!Q204)</f>
        <v/>
      </c>
      <c r="M202" s="411" t="str">
        <f>+IF('8 Mapa Riesgo, Plan Acción'!R204="","",'8 Mapa Riesgo, Plan Acción'!R204)</f>
        <v/>
      </c>
      <c r="N202" s="412" t="str">
        <f>+IF('8 Mapa Riesgo, Plan Acción'!S204="","",'8 Mapa Riesgo, Plan Acción'!S204)</f>
        <v/>
      </c>
      <c r="O202" s="409" t="str">
        <f>+IF('8 Mapa Riesgo, Plan Acción'!T204="","",'8 Mapa Riesgo, Plan Acción'!T204)</f>
        <v/>
      </c>
      <c r="P202" s="409" t="str">
        <f>+IF('8 Mapa Riesgo, Plan Acción'!U204="","",'8 Mapa Riesgo, Plan Acción'!U204)</f>
        <v/>
      </c>
      <c r="Q202" s="359" t="str">
        <f>+IF('8 Mapa Riesgo, Plan Acción'!V204="","",'8 Mapa Riesgo, Plan Acción'!V204)</f>
        <v/>
      </c>
      <c r="R202" s="359" t="str">
        <f>+IF('8 Mapa Riesgo, Plan Acción'!W204="","",'8 Mapa Riesgo, Plan Acción'!W204)</f>
        <v/>
      </c>
      <c r="U202" s="225"/>
      <c r="V202" s="225"/>
      <c r="W202" s="225"/>
      <c r="X202" s="225"/>
      <c r="Y202" s="225"/>
      <c r="Z202" s="225"/>
    </row>
    <row r="203" spans="1:26" s="230" customFormat="1" hidden="1" x14ac:dyDescent="0.25">
      <c r="A203" s="773"/>
      <c r="B203" s="770"/>
      <c r="C203" s="771"/>
      <c r="D203" s="770"/>
      <c r="E203" s="761"/>
      <c r="F203" s="764"/>
      <c r="G203" s="767"/>
      <c r="H203" s="407" t="str">
        <f>+IF('8 Mapa Riesgo, Plan Acción'!M205="","",'8 Mapa Riesgo, Plan Acción'!M205)</f>
        <v/>
      </c>
      <c r="I203" s="408" t="str">
        <f>+IF('8 Mapa Riesgo, Plan Acción'!N205="","",'8 Mapa Riesgo, Plan Acción'!N205)</f>
        <v/>
      </c>
      <c r="J203" s="409" t="str">
        <f>+IF('8 Mapa Riesgo, Plan Acción'!O205="","",'8 Mapa Riesgo, Plan Acción'!O205)</f>
        <v/>
      </c>
      <c r="K203" s="409" t="str">
        <f>+IF('8 Mapa Riesgo, Plan Acción'!P205="","",'8 Mapa Riesgo, Plan Acción'!P205)</f>
        <v/>
      </c>
      <c r="L203" s="410" t="str">
        <f>+IF('8 Mapa Riesgo, Plan Acción'!Q205="","",'8 Mapa Riesgo, Plan Acción'!Q205)</f>
        <v/>
      </c>
      <c r="M203" s="411" t="str">
        <f>+IF('8 Mapa Riesgo, Plan Acción'!R205="","",'8 Mapa Riesgo, Plan Acción'!R205)</f>
        <v/>
      </c>
      <c r="N203" s="412" t="str">
        <f>+IF('8 Mapa Riesgo, Plan Acción'!S205="","",'8 Mapa Riesgo, Plan Acción'!S205)</f>
        <v/>
      </c>
      <c r="O203" s="409" t="str">
        <f>+IF('8 Mapa Riesgo, Plan Acción'!T205="","",'8 Mapa Riesgo, Plan Acción'!T205)</f>
        <v/>
      </c>
      <c r="P203" s="409" t="str">
        <f>+IF('8 Mapa Riesgo, Plan Acción'!U205="","",'8 Mapa Riesgo, Plan Acción'!U205)</f>
        <v/>
      </c>
      <c r="Q203" s="359" t="str">
        <f>+IF('8 Mapa Riesgo, Plan Acción'!V205="","",'8 Mapa Riesgo, Plan Acción'!V205)</f>
        <v/>
      </c>
      <c r="R203" s="359" t="str">
        <f>+IF('8 Mapa Riesgo, Plan Acción'!W205="","",'8 Mapa Riesgo, Plan Acción'!W205)</f>
        <v/>
      </c>
      <c r="U203" s="225"/>
      <c r="V203" s="225"/>
      <c r="W203" s="225"/>
      <c r="X203" s="225"/>
      <c r="Y203" s="225"/>
      <c r="Z203" s="225"/>
    </row>
    <row r="204" spans="1:26" s="230" customFormat="1" ht="16.5" hidden="1" thickBot="1" x14ac:dyDescent="0.3">
      <c r="A204" s="774"/>
      <c r="B204" s="775"/>
      <c r="C204" s="777"/>
      <c r="D204" s="775"/>
      <c r="E204" s="762"/>
      <c r="F204" s="765"/>
      <c r="G204" s="768"/>
      <c r="H204" s="414" t="str">
        <f>+IF('8 Mapa Riesgo, Plan Acción'!M206="","",'8 Mapa Riesgo, Plan Acción'!M206)</f>
        <v/>
      </c>
      <c r="I204" s="415" t="str">
        <f>+IF('8 Mapa Riesgo, Plan Acción'!N206="","",'8 Mapa Riesgo, Plan Acción'!N206)</f>
        <v/>
      </c>
      <c r="J204" s="416" t="str">
        <f>+IF('8 Mapa Riesgo, Plan Acción'!O206="","",'8 Mapa Riesgo, Plan Acción'!O206)</f>
        <v/>
      </c>
      <c r="K204" s="416" t="str">
        <f>+IF('8 Mapa Riesgo, Plan Acción'!P206="","",'8 Mapa Riesgo, Plan Acción'!P206)</f>
        <v/>
      </c>
      <c r="L204" s="417" t="str">
        <f>+IF('8 Mapa Riesgo, Plan Acción'!Q206="","",'8 Mapa Riesgo, Plan Acción'!Q206)</f>
        <v/>
      </c>
      <c r="M204" s="418" t="str">
        <f>+IF('8 Mapa Riesgo, Plan Acción'!R206="","",'8 Mapa Riesgo, Plan Acción'!R206)</f>
        <v/>
      </c>
      <c r="N204" s="419" t="str">
        <f>+IF('8 Mapa Riesgo, Plan Acción'!S206="","",'8 Mapa Riesgo, Plan Acción'!S206)</f>
        <v/>
      </c>
      <c r="O204" s="416" t="str">
        <f>+IF('8 Mapa Riesgo, Plan Acción'!T206="","",'8 Mapa Riesgo, Plan Acción'!T206)</f>
        <v/>
      </c>
      <c r="P204" s="416" t="str">
        <f>+IF('8 Mapa Riesgo, Plan Acción'!U206="","",'8 Mapa Riesgo, Plan Acción'!U206)</f>
        <v/>
      </c>
      <c r="Q204" s="361" t="str">
        <f>+IF('8 Mapa Riesgo, Plan Acción'!V206="","",'8 Mapa Riesgo, Plan Acción'!V206)</f>
        <v/>
      </c>
      <c r="R204" s="361" t="str">
        <f>+IF('8 Mapa Riesgo, Plan Acción'!W206="","",'8 Mapa Riesgo, Plan Acción'!W206)</f>
        <v/>
      </c>
      <c r="U204" s="225"/>
      <c r="V204" s="225"/>
      <c r="W204" s="225"/>
      <c r="X204" s="225"/>
      <c r="Y204" s="225"/>
      <c r="Z204" s="225"/>
    </row>
    <row r="205" spans="1:26" s="230" customFormat="1" hidden="1" x14ac:dyDescent="0.25">
      <c r="A205" s="772" t="str">
        <f>'1 Contexto e Identificación'!$A$24</f>
        <v>R14</v>
      </c>
      <c r="B205" s="769" t="str">
        <f>+'1 Contexto e Identificación'!$E$24</f>
        <v xml:space="preserve">  </v>
      </c>
      <c r="C205" s="776" t="s">
        <v>211</v>
      </c>
      <c r="D205" s="769" t="str">
        <f>+IF('5 Valoración Control'!G207="","",'5 Valoración Control'!G207)</f>
        <v/>
      </c>
      <c r="E205" s="760" t="str">
        <f>+'6 Mapa Calor Residual'!$C$25</f>
        <v/>
      </c>
      <c r="F205" s="763" t="str">
        <f>+'6 Mapa Calor Residual'!$D$25</f>
        <v/>
      </c>
      <c r="G205" s="766" t="str">
        <f>+'6 Mapa Calor Residual'!$E$25</f>
        <v/>
      </c>
      <c r="H205" s="420" t="str">
        <f>+IF('8 Mapa Riesgo, Plan Acción'!M207="","",'8 Mapa Riesgo, Plan Acción'!M207)</f>
        <v/>
      </c>
      <c r="I205" s="421" t="str">
        <f>+IF('8 Mapa Riesgo, Plan Acción'!N207="","",'8 Mapa Riesgo, Plan Acción'!N207)</f>
        <v/>
      </c>
      <c r="J205" s="422" t="str">
        <f>+IF('8 Mapa Riesgo, Plan Acción'!O207="","",'8 Mapa Riesgo, Plan Acción'!O207)</f>
        <v/>
      </c>
      <c r="K205" s="422" t="str">
        <f>+IF('8 Mapa Riesgo, Plan Acción'!P207="","",'8 Mapa Riesgo, Plan Acción'!P207)</f>
        <v/>
      </c>
      <c r="L205" s="423" t="str">
        <f>+IF('8 Mapa Riesgo, Plan Acción'!Q207="","",'8 Mapa Riesgo, Plan Acción'!Q207)</f>
        <v/>
      </c>
      <c r="M205" s="424" t="str">
        <f>+IF('8 Mapa Riesgo, Plan Acción'!R207="","",'8 Mapa Riesgo, Plan Acción'!R207)</f>
        <v/>
      </c>
      <c r="N205" s="425" t="str">
        <f>+IF('8 Mapa Riesgo, Plan Acción'!S207="","",'8 Mapa Riesgo, Plan Acción'!S207)</f>
        <v/>
      </c>
      <c r="O205" s="422" t="str">
        <f>+IF('8 Mapa Riesgo, Plan Acción'!T207="","",'8 Mapa Riesgo, Plan Acción'!T207)</f>
        <v/>
      </c>
      <c r="P205" s="422" t="str">
        <f>+IF('8 Mapa Riesgo, Plan Acción'!U207="","",'8 Mapa Riesgo, Plan Acción'!U207)</f>
        <v/>
      </c>
      <c r="Q205" s="426" t="str">
        <f>+IF('8 Mapa Riesgo, Plan Acción'!V207="","",'8 Mapa Riesgo, Plan Acción'!V207)</f>
        <v/>
      </c>
      <c r="R205" s="426" t="str">
        <f>+IF('8 Mapa Riesgo, Plan Acción'!W207="","",'8 Mapa Riesgo, Plan Acción'!W207)</f>
        <v/>
      </c>
      <c r="U205" s="225"/>
      <c r="V205" s="225"/>
      <c r="W205" s="225"/>
      <c r="X205" s="225"/>
      <c r="Y205" s="225"/>
      <c r="Z205" s="225"/>
    </row>
    <row r="206" spans="1:26" s="230" customFormat="1" hidden="1" x14ac:dyDescent="0.25">
      <c r="A206" s="773"/>
      <c r="B206" s="770"/>
      <c r="C206" s="771"/>
      <c r="D206" s="770"/>
      <c r="E206" s="761"/>
      <c r="F206" s="764"/>
      <c r="G206" s="767"/>
      <c r="H206" s="407" t="str">
        <f>+IF('8 Mapa Riesgo, Plan Acción'!M208="","",'8 Mapa Riesgo, Plan Acción'!M208)</f>
        <v/>
      </c>
      <c r="I206" s="408" t="str">
        <f>+IF('8 Mapa Riesgo, Plan Acción'!N208="","",'8 Mapa Riesgo, Plan Acción'!N208)</f>
        <v/>
      </c>
      <c r="J206" s="409" t="str">
        <f>+IF('8 Mapa Riesgo, Plan Acción'!O208="","",'8 Mapa Riesgo, Plan Acción'!O208)</f>
        <v/>
      </c>
      <c r="K206" s="409" t="str">
        <f>+IF('8 Mapa Riesgo, Plan Acción'!P208="","",'8 Mapa Riesgo, Plan Acción'!P208)</f>
        <v/>
      </c>
      <c r="L206" s="410" t="str">
        <f>+IF('8 Mapa Riesgo, Plan Acción'!Q208="","",'8 Mapa Riesgo, Plan Acción'!Q208)</f>
        <v/>
      </c>
      <c r="M206" s="411" t="str">
        <f>+IF('8 Mapa Riesgo, Plan Acción'!R208="","",'8 Mapa Riesgo, Plan Acción'!R208)</f>
        <v/>
      </c>
      <c r="N206" s="412" t="str">
        <f>+IF('8 Mapa Riesgo, Plan Acción'!S208="","",'8 Mapa Riesgo, Plan Acción'!S208)</f>
        <v/>
      </c>
      <c r="O206" s="409" t="str">
        <f>+IF('8 Mapa Riesgo, Plan Acción'!T208="","",'8 Mapa Riesgo, Plan Acción'!T208)</f>
        <v/>
      </c>
      <c r="P206" s="409" t="str">
        <f>+IF('8 Mapa Riesgo, Plan Acción'!U208="","",'8 Mapa Riesgo, Plan Acción'!U208)</f>
        <v/>
      </c>
      <c r="Q206" s="359" t="str">
        <f>+IF('8 Mapa Riesgo, Plan Acción'!V208="","",'8 Mapa Riesgo, Plan Acción'!V208)</f>
        <v/>
      </c>
      <c r="R206" s="359" t="str">
        <f>+IF('8 Mapa Riesgo, Plan Acción'!W208="","",'8 Mapa Riesgo, Plan Acción'!W208)</f>
        <v/>
      </c>
      <c r="U206" s="225"/>
      <c r="V206" s="225"/>
      <c r="W206" s="225"/>
      <c r="X206" s="225"/>
      <c r="Y206" s="225"/>
      <c r="Z206" s="225"/>
    </row>
    <row r="207" spans="1:26" s="230" customFormat="1" hidden="1" x14ac:dyDescent="0.25">
      <c r="A207" s="773"/>
      <c r="B207" s="770"/>
      <c r="C207" s="771"/>
      <c r="D207" s="770"/>
      <c r="E207" s="761"/>
      <c r="F207" s="764"/>
      <c r="G207" s="767"/>
      <c r="H207" s="407" t="str">
        <f>+IF('8 Mapa Riesgo, Plan Acción'!M209="","",'8 Mapa Riesgo, Plan Acción'!M209)</f>
        <v/>
      </c>
      <c r="I207" s="408" t="str">
        <f>+IF('8 Mapa Riesgo, Plan Acción'!N209="","",'8 Mapa Riesgo, Plan Acción'!N209)</f>
        <v/>
      </c>
      <c r="J207" s="409" t="str">
        <f>+IF('8 Mapa Riesgo, Plan Acción'!O209="","",'8 Mapa Riesgo, Plan Acción'!O209)</f>
        <v/>
      </c>
      <c r="K207" s="409" t="str">
        <f>+IF('8 Mapa Riesgo, Plan Acción'!P209="","",'8 Mapa Riesgo, Plan Acción'!P209)</f>
        <v/>
      </c>
      <c r="L207" s="410" t="str">
        <f>+IF('8 Mapa Riesgo, Plan Acción'!Q209="","",'8 Mapa Riesgo, Plan Acción'!Q209)</f>
        <v/>
      </c>
      <c r="M207" s="411" t="str">
        <f>+IF('8 Mapa Riesgo, Plan Acción'!R209="","",'8 Mapa Riesgo, Plan Acción'!R209)</f>
        <v/>
      </c>
      <c r="N207" s="412" t="str">
        <f>+IF('8 Mapa Riesgo, Plan Acción'!S209="","",'8 Mapa Riesgo, Plan Acción'!S209)</f>
        <v/>
      </c>
      <c r="O207" s="409" t="str">
        <f>+IF('8 Mapa Riesgo, Plan Acción'!T209="","",'8 Mapa Riesgo, Plan Acción'!T209)</f>
        <v/>
      </c>
      <c r="P207" s="409" t="str">
        <f>+IF('8 Mapa Riesgo, Plan Acción'!U209="","",'8 Mapa Riesgo, Plan Acción'!U209)</f>
        <v/>
      </c>
      <c r="Q207" s="359" t="str">
        <f>+IF('8 Mapa Riesgo, Plan Acción'!V209="","",'8 Mapa Riesgo, Plan Acción'!V209)</f>
        <v/>
      </c>
      <c r="R207" s="359" t="str">
        <f>+IF('8 Mapa Riesgo, Plan Acción'!W209="","",'8 Mapa Riesgo, Plan Acción'!W209)</f>
        <v/>
      </c>
      <c r="U207" s="225"/>
      <c r="V207" s="225"/>
      <c r="W207" s="225"/>
      <c r="X207" s="225"/>
      <c r="Y207" s="225"/>
      <c r="Z207" s="225"/>
    </row>
    <row r="208" spans="1:26" s="230" customFormat="1" hidden="1" x14ac:dyDescent="0.25">
      <c r="A208" s="773"/>
      <c r="B208" s="770"/>
      <c r="C208" s="771" t="s">
        <v>215</v>
      </c>
      <c r="D208" s="770" t="str">
        <f>+IF('5 Valoración Control'!G210="","",'5 Valoración Control'!G210)</f>
        <v/>
      </c>
      <c r="E208" s="761"/>
      <c r="F208" s="764"/>
      <c r="G208" s="767"/>
      <c r="H208" s="407" t="str">
        <f>+IF('8 Mapa Riesgo, Plan Acción'!M210="","",'8 Mapa Riesgo, Plan Acción'!M210)</f>
        <v/>
      </c>
      <c r="I208" s="408" t="str">
        <f>+IF('8 Mapa Riesgo, Plan Acción'!N210="","",'8 Mapa Riesgo, Plan Acción'!N210)</f>
        <v/>
      </c>
      <c r="J208" s="409" t="str">
        <f>+IF('8 Mapa Riesgo, Plan Acción'!O210="","",'8 Mapa Riesgo, Plan Acción'!O210)</f>
        <v/>
      </c>
      <c r="K208" s="409" t="str">
        <f>+IF('8 Mapa Riesgo, Plan Acción'!P210="","",'8 Mapa Riesgo, Plan Acción'!P210)</f>
        <v/>
      </c>
      <c r="L208" s="410" t="str">
        <f>+IF('8 Mapa Riesgo, Plan Acción'!Q210="","",'8 Mapa Riesgo, Plan Acción'!Q210)</f>
        <v/>
      </c>
      <c r="M208" s="411" t="str">
        <f>+IF('8 Mapa Riesgo, Plan Acción'!R210="","",'8 Mapa Riesgo, Plan Acción'!R210)</f>
        <v/>
      </c>
      <c r="N208" s="412" t="str">
        <f>+IF('8 Mapa Riesgo, Plan Acción'!S210="","",'8 Mapa Riesgo, Plan Acción'!S210)</f>
        <v/>
      </c>
      <c r="O208" s="409" t="str">
        <f>+IF('8 Mapa Riesgo, Plan Acción'!T210="","",'8 Mapa Riesgo, Plan Acción'!T210)</f>
        <v/>
      </c>
      <c r="P208" s="409" t="str">
        <f>+IF('8 Mapa Riesgo, Plan Acción'!U210="","",'8 Mapa Riesgo, Plan Acción'!U210)</f>
        <v/>
      </c>
      <c r="Q208" s="359" t="str">
        <f>+IF('8 Mapa Riesgo, Plan Acción'!V210="","",'8 Mapa Riesgo, Plan Acción'!V210)</f>
        <v/>
      </c>
      <c r="R208" s="359" t="str">
        <f>+IF('8 Mapa Riesgo, Plan Acción'!W210="","",'8 Mapa Riesgo, Plan Acción'!W210)</f>
        <v/>
      </c>
      <c r="U208" s="225"/>
      <c r="V208" s="225"/>
      <c r="W208" s="225"/>
      <c r="X208" s="225"/>
      <c r="Y208" s="225"/>
      <c r="Z208" s="225"/>
    </row>
    <row r="209" spans="1:26" s="230" customFormat="1" hidden="1" x14ac:dyDescent="0.25">
      <c r="A209" s="773"/>
      <c r="B209" s="770"/>
      <c r="C209" s="771"/>
      <c r="D209" s="770"/>
      <c r="E209" s="761"/>
      <c r="F209" s="764"/>
      <c r="G209" s="767"/>
      <c r="H209" s="407" t="str">
        <f>+IF('8 Mapa Riesgo, Plan Acción'!M211="","",'8 Mapa Riesgo, Plan Acción'!M211)</f>
        <v/>
      </c>
      <c r="I209" s="408" t="str">
        <f>+IF('8 Mapa Riesgo, Plan Acción'!N211="","",'8 Mapa Riesgo, Plan Acción'!N211)</f>
        <v/>
      </c>
      <c r="J209" s="409" t="str">
        <f>+IF('8 Mapa Riesgo, Plan Acción'!O211="","",'8 Mapa Riesgo, Plan Acción'!O211)</f>
        <v/>
      </c>
      <c r="K209" s="409" t="str">
        <f>+IF('8 Mapa Riesgo, Plan Acción'!P211="","",'8 Mapa Riesgo, Plan Acción'!P211)</f>
        <v/>
      </c>
      <c r="L209" s="410" t="str">
        <f>+IF('8 Mapa Riesgo, Plan Acción'!Q211="","",'8 Mapa Riesgo, Plan Acción'!Q211)</f>
        <v/>
      </c>
      <c r="M209" s="411" t="str">
        <f>+IF('8 Mapa Riesgo, Plan Acción'!R211="","",'8 Mapa Riesgo, Plan Acción'!R211)</f>
        <v/>
      </c>
      <c r="N209" s="412" t="str">
        <f>+IF('8 Mapa Riesgo, Plan Acción'!S211="","",'8 Mapa Riesgo, Plan Acción'!S211)</f>
        <v/>
      </c>
      <c r="O209" s="409" t="str">
        <f>+IF('8 Mapa Riesgo, Plan Acción'!T211="","",'8 Mapa Riesgo, Plan Acción'!T211)</f>
        <v/>
      </c>
      <c r="P209" s="409" t="str">
        <f>+IF('8 Mapa Riesgo, Plan Acción'!U211="","",'8 Mapa Riesgo, Plan Acción'!U211)</f>
        <v/>
      </c>
      <c r="Q209" s="359" t="str">
        <f>+IF('8 Mapa Riesgo, Plan Acción'!V211="","",'8 Mapa Riesgo, Plan Acción'!V211)</f>
        <v/>
      </c>
      <c r="R209" s="359" t="str">
        <f>+IF('8 Mapa Riesgo, Plan Acción'!W211="","",'8 Mapa Riesgo, Plan Acción'!W211)</f>
        <v/>
      </c>
      <c r="U209" s="225"/>
      <c r="V209" s="225"/>
      <c r="W209" s="225"/>
      <c r="X209" s="225"/>
      <c r="Y209" s="225"/>
      <c r="Z209" s="225"/>
    </row>
    <row r="210" spans="1:26" s="230" customFormat="1" hidden="1" x14ac:dyDescent="0.25">
      <c r="A210" s="773"/>
      <c r="B210" s="770"/>
      <c r="C210" s="771"/>
      <c r="D210" s="770"/>
      <c r="E210" s="761"/>
      <c r="F210" s="764"/>
      <c r="G210" s="767"/>
      <c r="H210" s="407" t="str">
        <f>+IF('8 Mapa Riesgo, Plan Acción'!M212="","",'8 Mapa Riesgo, Plan Acción'!M212)</f>
        <v/>
      </c>
      <c r="I210" s="408" t="str">
        <f>+IF('8 Mapa Riesgo, Plan Acción'!N212="","",'8 Mapa Riesgo, Plan Acción'!N212)</f>
        <v/>
      </c>
      <c r="J210" s="409" t="str">
        <f>+IF('8 Mapa Riesgo, Plan Acción'!O212="","",'8 Mapa Riesgo, Plan Acción'!O212)</f>
        <v/>
      </c>
      <c r="K210" s="409" t="str">
        <f>+IF('8 Mapa Riesgo, Plan Acción'!P212="","",'8 Mapa Riesgo, Plan Acción'!P212)</f>
        <v/>
      </c>
      <c r="L210" s="410" t="str">
        <f>+IF('8 Mapa Riesgo, Plan Acción'!Q212="","",'8 Mapa Riesgo, Plan Acción'!Q212)</f>
        <v/>
      </c>
      <c r="M210" s="411" t="str">
        <f>+IF('8 Mapa Riesgo, Plan Acción'!R212="","",'8 Mapa Riesgo, Plan Acción'!R212)</f>
        <v/>
      </c>
      <c r="N210" s="412" t="str">
        <f>+IF('8 Mapa Riesgo, Plan Acción'!S212="","",'8 Mapa Riesgo, Plan Acción'!S212)</f>
        <v/>
      </c>
      <c r="O210" s="409" t="str">
        <f>+IF('8 Mapa Riesgo, Plan Acción'!T212="","",'8 Mapa Riesgo, Plan Acción'!T212)</f>
        <v/>
      </c>
      <c r="P210" s="409" t="str">
        <f>+IF('8 Mapa Riesgo, Plan Acción'!U212="","",'8 Mapa Riesgo, Plan Acción'!U212)</f>
        <v/>
      </c>
      <c r="Q210" s="359" t="str">
        <f>+IF('8 Mapa Riesgo, Plan Acción'!V212="","",'8 Mapa Riesgo, Plan Acción'!V212)</f>
        <v/>
      </c>
      <c r="R210" s="359" t="str">
        <f>+IF('8 Mapa Riesgo, Plan Acción'!W212="","",'8 Mapa Riesgo, Plan Acción'!W212)</f>
        <v/>
      </c>
      <c r="U210" s="225"/>
      <c r="V210" s="225"/>
      <c r="W210" s="225"/>
      <c r="X210" s="225"/>
      <c r="Y210" s="225"/>
      <c r="Z210" s="225"/>
    </row>
    <row r="211" spans="1:26" s="230" customFormat="1" hidden="1" x14ac:dyDescent="0.25">
      <c r="A211" s="773"/>
      <c r="B211" s="770"/>
      <c r="C211" s="771" t="s">
        <v>216</v>
      </c>
      <c r="D211" s="770" t="str">
        <f>+IF('5 Valoración Control'!G213="","",'5 Valoración Control'!G213)</f>
        <v/>
      </c>
      <c r="E211" s="761"/>
      <c r="F211" s="764"/>
      <c r="G211" s="767"/>
      <c r="H211" s="407" t="str">
        <f>+IF('8 Mapa Riesgo, Plan Acción'!M213="","",'8 Mapa Riesgo, Plan Acción'!M213)</f>
        <v/>
      </c>
      <c r="I211" s="408" t="str">
        <f>+IF('8 Mapa Riesgo, Plan Acción'!N213="","",'8 Mapa Riesgo, Plan Acción'!N213)</f>
        <v/>
      </c>
      <c r="J211" s="409" t="str">
        <f>+IF('8 Mapa Riesgo, Plan Acción'!O213="","",'8 Mapa Riesgo, Plan Acción'!O213)</f>
        <v/>
      </c>
      <c r="K211" s="409" t="str">
        <f>+IF('8 Mapa Riesgo, Plan Acción'!P213="","",'8 Mapa Riesgo, Plan Acción'!P213)</f>
        <v/>
      </c>
      <c r="L211" s="410" t="str">
        <f>+IF('8 Mapa Riesgo, Plan Acción'!Q213="","",'8 Mapa Riesgo, Plan Acción'!Q213)</f>
        <v/>
      </c>
      <c r="M211" s="411" t="str">
        <f>+IF('8 Mapa Riesgo, Plan Acción'!R213="","",'8 Mapa Riesgo, Plan Acción'!R213)</f>
        <v/>
      </c>
      <c r="N211" s="412" t="str">
        <f>+IF('8 Mapa Riesgo, Plan Acción'!S213="","",'8 Mapa Riesgo, Plan Acción'!S213)</f>
        <v/>
      </c>
      <c r="O211" s="409" t="str">
        <f>+IF('8 Mapa Riesgo, Plan Acción'!T213="","",'8 Mapa Riesgo, Plan Acción'!T213)</f>
        <v/>
      </c>
      <c r="P211" s="409" t="str">
        <f>+IF('8 Mapa Riesgo, Plan Acción'!U213="","",'8 Mapa Riesgo, Plan Acción'!U213)</f>
        <v/>
      </c>
      <c r="Q211" s="359" t="str">
        <f>+IF('8 Mapa Riesgo, Plan Acción'!V213="","",'8 Mapa Riesgo, Plan Acción'!V213)</f>
        <v/>
      </c>
      <c r="R211" s="359" t="str">
        <f>+IF('8 Mapa Riesgo, Plan Acción'!W213="","",'8 Mapa Riesgo, Plan Acción'!W213)</f>
        <v/>
      </c>
      <c r="U211" s="225"/>
      <c r="V211" s="225"/>
      <c r="W211" s="225"/>
      <c r="X211" s="225"/>
      <c r="Y211" s="225"/>
      <c r="Z211" s="225"/>
    </row>
    <row r="212" spans="1:26" s="230" customFormat="1" hidden="1" x14ac:dyDescent="0.25">
      <c r="A212" s="773"/>
      <c r="B212" s="770"/>
      <c r="C212" s="771"/>
      <c r="D212" s="770"/>
      <c r="E212" s="761"/>
      <c r="F212" s="764"/>
      <c r="G212" s="767"/>
      <c r="H212" s="407" t="str">
        <f>+IF('8 Mapa Riesgo, Plan Acción'!M214="","",'8 Mapa Riesgo, Plan Acción'!M214)</f>
        <v/>
      </c>
      <c r="I212" s="408" t="str">
        <f>+IF('8 Mapa Riesgo, Plan Acción'!N214="","",'8 Mapa Riesgo, Plan Acción'!N214)</f>
        <v/>
      </c>
      <c r="J212" s="409" t="str">
        <f>+IF('8 Mapa Riesgo, Plan Acción'!O214="","",'8 Mapa Riesgo, Plan Acción'!O214)</f>
        <v/>
      </c>
      <c r="K212" s="409" t="str">
        <f>+IF('8 Mapa Riesgo, Plan Acción'!P214="","",'8 Mapa Riesgo, Plan Acción'!P214)</f>
        <v/>
      </c>
      <c r="L212" s="410" t="str">
        <f>+IF('8 Mapa Riesgo, Plan Acción'!Q214="","",'8 Mapa Riesgo, Plan Acción'!Q214)</f>
        <v/>
      </c>
      <c r="M212" s="411" t="str">
        <f>+IF('8 Mapa Riesgo, Plan Acción'!R214="","",'8 Mapa Riesgo, Plan Acción'!R214)</f>
        <v/>
      </c>
      <c r="N212" s="412" t="str">
        <f>+IF('8 Mapa Riesgo, Plan Acción'!S214="","",'8 Mapa Riesgo, Plan Acción'!S214)</f>
        <v/>
      </c>
      <c r="O212" s="409" t="str">
        <f>+IF('8 Mapa Riesgo, Plan Acción'!T214="","",'8 Mapa Riesgo, Plan Acción'!T214)</f>
        <v/>
      </c>
      <c r="P212" s="409" t="str">
        <f>+IF('8 Mapa Riesgo, Plan Acción'!U214="","",'8 Mapa Riesgo, Plan Acción'!U214)</f>
        <v/>
      </c>
      <c r="Q212" s="359" t="str">
        <f>+IF('8 Mapa Riesgo, Plan Acción'!V214="","",'8 Mapa Riesgo, Plan Acción'!V214)</f>
        <v/>
      </c>
      <c r="R212" s="359" t="str">
        <f>+IF('8 Mapa Riesgo, Plan Acción'!W214="","",'8 Mapa Riesgo, Plan Acción'!W214)</f>
        <v/>
      </c>
      <c r="U212" s="225"/>
      <c r="V212" s="225"/>
      <c r="W212" s="225"/>
      <c r="X212" s="225"/>
      <c r="Y212" s="225"/>
      <c r="Z212" s="225"/>
    </row>
    <row r="213" spans="1:26" s="230" customFormat="1" hidden="1" x14ac:dyDescent="0.25">
      <c r="A213" s="773"/>
      <c r="B213" s="770"/>
      <c r="C213" s="771"/>
      <c r="D213" s="770"/>
      <c r="E213" s="761"/>
      <c r="F213" s="764"/>
      <c r="G213" s="767"/>
      <c r="H213" s="407" t="str">
        <f>+IF('8 Mapa Riesgo, Plan Acción'!M215="","",'8 Mapa Riesgo, Plan Acción'!M215)</f>
        <v/>
      </c>
      <c r="I213" s="408" t="str">
        <f>+IF('8 Mapa Riesgo, Plan Acción'!N215="","",'8 Mapa Riesgo, Plan Acción'!N215)</f>
        <v/>
      </c>
      <c r="J213" s="409" t="str">
        <f>+IF('8 Mapa Riesgo, Plan Acción'!O215="","",'8 Mapa Riesgo, Plan Acción'!O215)</f>
        <v/>
      </c>
      <c r="K213" s="409" t="str">
        <f>+IF('8 Mapa Riesgo, Plan Acción'!P215="","",'8 Mapa Riesgo, Plan Acción'!P215)</f>
        <v/>
      </c>
      <c r="L213" s="410" t="str">
        <f>+IF('8 Mapa Riesgo, Plan Acción'!Q215="","",'8 Mapa Riesgo, Plan Acción'!Q215)</f>
        <v/>
      </c>
      <c r="M213" s="411" t="str">
        <f>+IF('8 Mapa Riesgo, Plan Acción'!R215="","",'8 Mapa Riesgo, Plan Acción'!R215)</f>
        <v/>
      </c>
      <c r="N213" s="412" t="str">
        <f>+IF('8 Mapa Riesgo, Plan Acción'!S215="","",'8 Mapa Riesgo, Plan Acción'!S215)</f>
        <v/>
      </c>
      <c r="O213" s="409" t="str">
        <f>+IF('8 Mapa Riesgo, Plan Acción'!T215="","",'8 Mapa Riesgo, Plan Acción'!T215)</f>
        <v/>
      </c>
      <c r="P213" s="409" t="str">
        <f>+IF('8 Mapa Riesgo, Plan Acción'!U215="","",'8 Mapa Riesgo, Plan Acción'!U215)</f>
        <v/>
      </c>
      <c r="Q213" s="359" t="str">
        <f>+IF('8 Mapa Riesgo, Plan Acción'!V215="","",'8 Mapa Riesgo, Plan Acción'!V215)</f>
        <v/>
      </c>
      <c r="R213" s="359" t="str">
        <f>+IF('8 Mapa Riesgo, Plan Acción'!W215="","",'8 Mapa Riesgo, Plan Acción'!W215)</f>
        <v/>
      </c>
      <c r="U213" s="225"/>
      <c r="V213" s="225"/>
      <c r="W213" s="225"/>
      <c r="X213" s="225"/>
      <c r="Y213" s="225"/>
      <c r="Z213" s="225"/>
    </row>
    <row r="214" spans="1:26" s="230" customFormat="1" hidden="1" x14ac:dyDescent="0.25">
      <c r="A214" s="773"/>
      <c r="B214" s="770"/>
      <c r="C214" s="771" t="s">
        <v>217</v>
      </c>
      <c r="D214" s="770" t="str">
        <f>+IF('5 Valoración Control'!G216="","",'5 Valoración Control'!G216)</f>
        <v/>
      </c>
      <c r="E214" s="761"/>
      <c r="F214" s="764"/>
      <c r="G214" s="767"/>
      <c r="H214" s="407" t="str">
        <f>+IF('8 Mapa Riesgo, Plan Acción'!M216="","",'8 Mapa Riesgo, Plan Acción'!M216)</f>
        <v/>
      </c>
      <c r="I214" s="408" t="str">
        <f>+IF('8 Mapa Riesgo, Plan Acción'!N216="","",'8 Mapa Riesgo, Plan Acción'!N216)</f>
        <v/>
      </c>
      <c r="J214" s="409" t="str">
        <f>+IF('8 Mapa Riesgo, Plan Acción'!O216="","",'8 Mapa Riesgo, Plan Acción'!O216)</f>
        <v/>
      </c>
      <c r="K214" s="409" t="str">
        <f>+IF('8 Mapa Riesgo, Plan Acción'!P216="","",'8 Mapa Riesgo, Plan Acción'!P216)</f>
        <v/>
      </c>
      <c r="L214" s="410" t="str">
        <f>+IF('8 Mapa Riesgo, Plan Acción'!Q216="","",'8 Mapa Riesgo, Plan Acción'!Q216)</f>
        <v/>
      </c>
      <c r="M214" s="411" t="str">
        <f>+IF('8 Mapa Riesgo, Plan Acción'!R216="","",'8 Mapa Riesgo, Plan Acción'!R216)</f>
        <v/>
      </c>
      <c r="N214" s="412" t="str">
        <f>+IF('8 Mapa Riesgo, Plan Acción'!S216="","",'8 Mapa Riesgo, Plan Acción'!S216)</f>
        <v/>
      </c>
      <c r="O214" s="409" t="str">
        <f>+IF('8 Mapa Riesgo, Plan Acción'!T216="","",'8 Mapa Riesgo, Plan Acción'!T216)</f>
        <v/>
      </c>
      <c r="P214" s="409" t="str">
        <f>+IF('8 Mapa Riesgo, Plan Acción'!U216="","",'8 Mapa Riesgo, Plan Acción'!U216)</f>
        <v/>
      </c>
      <c r="Q214" s="359" t="str">
        <f>+IF('8 Mapa Riesgo, Plan Acción'!V216="","",'8 Mapa Riesgo, Plan Acción'!V216)</f>
        <v/>
      </c>
      <c r="R214" s="359" t="str">
        <f>+IF('8 Mapa Riesgo, Plan Acción'!W216="","",'8 Mapa Riesgo, Plan Acción'!W216)</f>
        <v/>
      </c>
      <c r="U214" s="225"/>
      <c r="V214" s="225"/>
      <c r="W214" s="225"/>
      <c r="X214" s="225"/>
      <c r="Y214" s="225"/>
      <c r="Z214" s="225"/>
    </row>
    <row r="215" spans="1:26" s="230" customFormat="1" hidden="1" x14ac:dyDescent="0.25">
      <c r="A215" s="773"/>
      <c r="B215" s="770"/>
      <c r="C215" s="771"/>
      <c r="D215" s="770"/>
      <c r="E215" s="761"/>
      <c r="F215" s="764"/>
      <c r="G215" s="767"/>
      <c r="H215" s="407" t="str">
        <f>+IF('8 Mapa Riesgo, Plan Acción'!M217="","",'8 Mapa Riesgo, Plan Acción'!M217)</f>
        <v/>
      </c>
      <c r="I215" s="408" t="str">
        <f>+IF('8 Mapa Riesgo, Plan Acción'!N217="","",'8 Mapa Riesgo, Plan Acción'!N217)</f>
        <v/>
      </c>
      <c r="J215" s="409" t="str">
        <f>+IF('8 Mapa Riesgo, Plan Acción'!O217="","",'8 Mapa Riesgo, Plan Acción'!O217)</f>
        <v/>
      </c>
      <c r="K215" s="409" t="str">
        <f>+IF('8 Mapa Riesgo, Plan Acción'!P217="","",'8 Mapa Riesgo, Plan Acción'!P217)</f>
        <v/>
      </c>
      <c r="L215" s="410" t="str">
        <f>+IF('8 Mapa Riesgo, Plan Acción'!Q217="","",'8 Mapa Riesgo, Plan Acción'!Q217)</f>
        <v/>
      </c>
      <c r="M215" s="411" t="str">
        <f>+IF('8 Mapa Riesgo, Plan Acción'!R217="","",'8 Mapa Riesgo, Plan Acción'!R217)</f>
        <v/>
      </c>
      <c r="N215" s="412" t="str">
        <f>+IF('8 Mapa Riesgo, Plan Acción'!S217="","",'8 Mapa Riesgo, Plan Acción'!S217)</f>
        <v/>
      </c>
      <c r="O215" s="409" t="str">
        <f>+IF('8 Mapa Riesgo, Plan Acción'!T217="","",'8 Mapa Riesgo, Plan Acción'!T217)</f>
        <v/>
      </c>
      <c r="P215" s="409" t="str">
        <f>+IF('8 Mapa Riesgo, Plan Acción'!U217="","",'8 Mapa Riesgo, Plan Acción'!U217)</f>
        <v/>
      </c>
      <c r="Q215" s="359" t="str">
        <f>+IF('8 Mapa Riesgo, Plan Acción'!V217="","",'8 Mapa Riesgo, Plan Acción'!V217)</f>
        <v/>
      </c>
      <c r="R215" s="359" t="str">
        <f>+IF('8 Mapa Riesgo, Plan Acción'!W217="","",'8 Mapa Riesgo, Plan Acción'!W217)</f>
        <v/>
      </c>
      <c r="U215" s="225"/>
      <c r="V215" s="225"/>
      <c r="W215" s="225"/>
      <c r="X215" s="225"/>
      <c r="Y215" s="225"/>
      <c r="Z215" s="225"/>
    </row>
    <row r="216" spans="1:26" s="230" customFormat="1" hidden="1" x14ac:dyDescent="0.25">
      <c r="A216" s="773"/>
      <c r="B216" s="770"/>
      <c r="C216" s="771"/>
      <c r="D216" s="770"/>
      <c r="E216" s="761"/>
      <c r="F216" s="764"/>
      <c r="G216" s="767"/>
      <c r="H216" s="407" t="str">
        <f>+IF('8 Mapa Riesgo, Plan Acción'!M218="","",'8 Mapa Riesgo, Plan Acción'!M218)</f>
        <v/>
      </c>
      <c r="I216" s="408" t="str">
        <f>+IF('8 Mapa Riesgo, Plan Acción'!N218="","",'8 Mapa Riesgo, Plan Acción'!N218)</f>
        <v/>
      </c>
      <c r="J216" s="409" t="str">
        <f>+IF('8 Mapa Riesgo, Plan Acción'!O218="","",'8 Mapa Riesgo, Plan Acción'!O218)</f>
        <v/>
      </c>
      <c r="K216" s="409" t="str">
        <f>+IF('8 Mapa Riesgo, Plan Acción'!P218="","",'8 Mapa Riesgo, Plan Acción'!P218)</f>
        <v/>
      </c>
      <c r="L216" s="410" t="str">
        <f>+IF('8 Mapa Riesgo, Plan Acción'!Q218="","",'8 Mapa Riesgo, Plan Acción'!Q218)</f>
        <v/>
      </c>
      <c r="M216" s="411" t="str">
        <f>+IF('8 Mapa Riesgo, Plan Acción'!R218="","",'8 Mapa Riesgo, Plan Acción'!R218)</f>
        <v/>
      </c>
      <c r="N216" s="412" t="str">
        <f>+IF('8 Mapa Riesgo, Plan Acción'!S218="","",'8 Mapa Riesgo, Plan Acción'!S218)</f>
        <v/>
      </c>
      <c r="O216" s="409" t="str">
        <f>+IF('8 Mapa Riesgo, Plan Acción'!T218="","",'8 Mapa Riesgo, Plan Acción'!T218)</f>
        <v/>
      </c>
      <c r="P216" s="409" t="str">
        <f>+IF('8 Mapa Riesgo, Plan Acción'!U218="","",'8 Mapa Riesgo, Plan Acción'!U218)</f>
        <v/>
      </c>
      <c r="Q216" s="359" t="str">
        <f>+IF('8 Mapa Riesgo, Plan Acción'!V218="","",'8 Mapa Riesgo, Plan Acción'!V218)</f>
        <v/>
      </c>
      <c r="R216" s="359" t="str">
        <f>+IF('8 Mapa Riesgo, Plan Acción'!W218="","",'8 Mapa Riesgo, Plan Acción'!W218)</f>
        <v/>
      </c>
      <c r="U216" s="225"/>
      <c r="V216" s="225"/>
      <c r="W216" s="225"/>
      <c r="X216" s="225"/>
      <c r="Y216" s="225"/>
      <c r="Z216" s="225"/>
    </row>
    <row r="217" spans="1:26" s="230" customFormat="1" hidden="1" x14ac:dyDescent="0.25">
      <c r="A217" s="773"/>
      <c r="B217" s="770"/>
      <c r="C217" s="771" t="s">
        <v>218</v>
      </c>
      <c r="D217" s="770" t="str">
        <f>+IF('5 Valoración Control'!G219="","",'5 Valoración Control'!G219)</f>
        <v/>
      </c>
      <c r="E217" s="761"/>
      <c r="F217" s="764"/>
      <c r="G217" s="767"/>
      <c r="H217" s="407" t="str">
        <f>+IF('8 Mapa Riesgo, Plan Acción'!M219="","",'8 Mapa Riesgo, Plan Acción'!M219)</f>
        <v/>
      </c>
      <c r="I217" s="408" t="str">
        <f>+IF('8 Mapa Riesgo, Plan Acción'!N219="","",'8 Mapa Riesgo, Plan Acción'!N219)</f>
        <v/>
      </c>
      <c r="J217" s="409" t="str">
        <f>+IF('8 Mapa Riesgo, Plan Acción'!O219="","",'8 Mapa Riesgo, Plan Acción'!O219)</f>
        <v/>
      </c>
      <c r="K217" s="409" t="str">
        <f>+IF('8 Mapa Riesgo, Plan Acción'!P219="","",'8 Mapa Riesgo, Plan Acción'!P219)</f>
        <v/>
      </c>
      <c r="L217" s="410" t="str">
        <f>+IF('8 Mapa Riesgo, Plan Acción'!Q219="","",'8 Mapa Riesgo, Plan Acción'!Q219)</f>
        <v/>
      </c>
      <c r="M217" s="411" t="str">
        <f>+IF('8 Mapa Riesgo, Plan Acción'!R219="","",'8 Mapa Riesgo, Plan Acción'!R219)</f>
        <v/>
      </c>
      <c r="N217" s="412" t="str">
        <f>+IF('8 Mapa Riesgo, Plan Acción'!S219="","",'8 Mapa Riesgo, Plan Acción'!S219)</f>
        <v/>
      </c>
      <c r="O217" s="409" t="str">
        <f>+IF('8 Mapa Riesgo, Plan Acción'!T219="","",'8 Mapa Riesgo, Plan Acción'!T219)</f>
        <v/>
      </c>
      <c r="P217" s="409" t="str">
        <f>+IF('8 Mapa Riesgo, Plan Acción'!U219="","",'8 Mapa Riesgo, Plan Acción'!U219)</f>
        <v/>
      </c>
      <c r="Q217" s="359" t="str">
        <f>+IF('8 Mapa Riesgo, Plan Acción'!V219="","",'8 Mapa Riesgo, Plan Acción'!V219)</f>
        <v/>
      </c>
      <c r="R217" s="359" t="str">
        <f>+IF('8 Mapa Riesgo, Plan Acción'!W219="","",'8 Mapa Riesgo, Plan Acción'!W219)</f>
        <v/>
      </c>
      <c r="U217" s="225"/>
      <c r="V217" s="225"/>
      <c r="W217" s="225"/>
      <c r="X217" s="225"/>
      <c r="Y217" s="225"/>
      <c r="Z217" s="225"/>
    </row>
    <row r="218" spans="1:26" s="230" customFormat="1" hidden="1" x14ac:dyDescent="0.25">
      <c r="A218" s="773"/>
      <c r="B218" s="770"/>
      <c r="C218" s="771"/>
      <c r="D218" s="770"/>
      <c r="E218" s="761"/>
      <c r="F218" s="764"/>
      <c r="G218" s="767"/>
      <c r="H218" s="407" t="str">
        <f>+IF('8 Mapa Riesgo, Plan Acción'!M220="","",'8 Mapa Riesgo, Plan Acción'!M220)</f>
        <v/>
      </c>
      <c r="I218" s="408" t="str">
        <f>+IF('8 Mapa Riesgo, Plan Acción'!N220="","",'8 Mapa Riesgo, Plan Acción'!N220)</f>
        <v/>
      </c>
      <c r="J218" s="409" t="str">
        <f>+IF('8 Mapa Riesgo, Plan Acción'!O220="","",'8 Mapa Riesgo, Plan Acción'!O220)</f>
        <v/>
      </c>
      <c r="K218" s="409" t="str">
        <f>+IF('8 Mapa Riesgo, Plan Acción'!P220="","",'8 Mapa Riesgo, Plan Acción'!P220)</f>
        <v/>
      </c>
      <c r="L218" s="410" t="str">
        <f>+IF('8 Mapa Riesgo, Plan Acción'!Q220="","",'8 Mapa Riesgo, Plan Acción'!Q220)</f>
        <v/>
      </c>
      <c r="M218" s="411" t="str">
        <f>+IF('8 Mapa Riesgo, Plan Acción'!R220="","",'8 Mapa Riesgo, Plan Acción'!R220)</f>
        <v/>
      </c>
      <c r="N218" s="412" t="str">
        <f>+IF('8 Mapa Riesgo, Plan Acción'!S220="","",'8 Mapa Riesgo, Plan Acción'!S220)</f>
        <v/>
      </c>
      <c r="O218" s="409" t="str">
        <f>+IF('8 Mapa Riesgo, Plan Acción'!T220="","",'8 Mapa Riesgo, Plan Acción'!T220)</f>
        <v/>
      </c>
      <c r="P218" s="409" t="str">
        <f>+IF('8 Mapa Riesgo, Plan Acción'!U220="","",'8 Mapa Riesgo, Plan Acción'!U220)</f>
        <v/>
      </c>
      <c r="Q218" s="359" t="str">
        <f>+IF('8 Mapa Riesgo, Plan Acción'!V220="","",'8 Mapa Riesgo, Plan Acción'!V220)</f>
        <v/>
      </c>
      <c r="R218" s="359" t="str">
        <f>+IF('8 Mapa Riesgo, Plan Acción'!W220="","",'8 Mapa Riesgo, Plan Acción'!W220)</f>
        <v/>
      </c>
      <c r="U218" s="225"/>
      <c r="V218" s="225"/>
      <c r="W218" s="225"/>
      <c r="X218" s="225"/>
      <c r="Y218" s="225"/>
      <c r="Z218" s="225"/>
    </row>
    <row r="219" spans="1:26" s="230" customFormat="1" ht="16.5" hidden="1" thickBot="1" x14ac:dyDescent="0.3">
      <c r="A219" s="774"/>
      <c r="B219" s="775"/>
      <c r="C219" s="777"/>
      <c r="D219" s="775"/>
      <c r="E219" s="762"/>
      <c r="F219" s="765"/>
      <c r="G219" s="768"/>
      <c r="H219" s="414" t="str">
        <f>+IF('8 Mapa Riesgo, Plan Acción'!M221="","",'8 Mapa Riesgo, Plan Acción'!M221)</f>
        <v/>
      </c>
      <c r="I219" s="415" t="str">
        <f>+IF('8 Mapa Riesgo, Plan Acción'!N221="","",'8 Mapa Riesgo, Plan Acción'!N221)</f>
        <v/>
      </c>
      <c r="J219" s="416" t="str">
        <f>+IF('8 Mapa Riesgo, Plan Acción'!O221="","",'8 Mapa Riesgo, Plan Acción'!O221)</f>
        <v/>
      </c>
      <c r="K219" s="416" t="str">
        <f>+IF('8 Mapa Riesgo, Plan Acción'!P221="","",'8 Mapa Riesgo, Plan Acción'!P221)</f>
        <v/>
      </c>
      <c r="L219" s="417" t="str">
        <f>+IF('8 Mapa Riesgo, Plan Acción'!Q221="","",'8 Mapa Riesgo, Plan Acción'!Q221)</f>
        <v/>
      </c>
      <c r="M219" s="418" t="str">
        <f>+IF('8 Mapa Riesgo, Plan Acción'!R221="","",'8 Mapa Riesgo, Plan Acción'!R221)</f>
        <v/>
      </c>
      <c r="N219" s="419" t="str">
        <f>+IF('8 Mapa Riesgo, Plan Acción'!S221="","",'8 Mapa Riesgo, Plan Acción'!S221)</f>
        <v/>
      </c>
      <c r="O219" s="416" t="str">
        <f>+IF('8 Mapa Riesgo, Plan Acción'!T221="","",'8 Mapa Riesgo, Plan Acción'!T221)</f>
        <v/>
      </c>
      <c r="P219" s="416" t="str">
        <f>+IF('8 Mapa Riesgo, Plan Acción'!U221="","",'8 Mapa Riesgo, Plan Acción'!U221)</f>
        <v/>
      </c>
      <c r="Q219" s="361" t="str">
        <f>+IF('8 Mapa Riesgo, Plan Acción'!V221="","",'8 Mapa Riesgo, Plan Acción'!V221)</f>
        <v/>
      </c>
      <c r="R219" s="361" t="str">
        <f>+IF('8 Mapa Riesgo, Plan Acción'!W221="","",'8 Mapa Riesgo, Plan Acción'!W221)</f>
        <v/>
      </c>
      <c r="U219" s="225"/>
      <c r="V219" s="225"/>
      <c r="W219" s="225"/>
      <c r="X219" s="225"/>
      <c r="Y219" s="225"/>
      <c r="Z219" s="225"/>
    </row>
    <row r="220" spans="1:26" s="230" customFormat="1" hidden="1" x14ac:dyDescent="0.25">
      <c r="A220" s="772" t="str">
        <f>'1 Contexto e Identificación'!$A$25</f>
        <v>R15</v>
      </c>
      <c r="B220" s="769" t="str">
        <f>+'1 Contexto e Identificación'!$E$25</f>
        <v xml:space="preserve">  </v>
      </c>
      <c r="C220" s="776" t="s">
        <v>211</v>
      </c>
      <c r="D220" s="769" t="str">
        <f>+IF('5 Valoración Control'!G222="","",'5 Valoración Control'!G222)</f>
        <v/>
      </c>
      <c r="E220" s="760" t="str">
        <f>+'6 Mapa Calor Residual'!$C$26</f>
        <v/>
      </c>
      <c r="F220" s="763" t="str">
        <f>+'6 Mapa Calor Residual'!$D$26</f>
        <v/>
      </c>
      <c r="G220" s="766" t="str">
        <f>+'6 Mapa Calor Residual'!$E$26</f>
        <v/>
      </c>
      <c r="H220" s="420" t="str">
        <f>+IF('8 Mapa Riesgo, Plan Acción'!M222="","",'8 Mapa Riesgo, Plan Acción'!M222)</f>
        <v/>
      </c>
      <c r="I220" s="421" t="str">
        <f>+IF('8 Mapa Riesgo, Plan Acción'!N222="","",'8 Mapa Riesgo, Plan Acción'!N222)</f>
        <v/>
      </c>
      <c r="J220" s="422" t="str">
        <f>+IF('8 Mapa Riesgo, Plan Acción'!O222="","",'8 Mapa Riesgo, Plan Acción'!O222)</f>
        <v/>
      </c>
      <c r="K220" s="422" t="str">
        <f>+IF('8 Mapa Riesgo, Plan Acción'!P222="","",'8 Mapa Riesgo, Plan Acción'!P222)</f>
        <v/>
      </c>
      <c r="L220" s="423" t="str">
        <f>+IF('8 Mapa Riesgo, Plan Acción'!Q222="","",'8 Mapa Riesgo, Plan Acción'!Q222)</f>
        <v/>
      </c>
      <c r="M220" s="424" t="str">
        <f>+IF('8 Mapa Riesgo, Plan Acción'!R222="","",'8 Mapa Riesgo, Plan Acción'!R222)</f>
        <v/>
      </c>
      <c r="N220" s="425" t="str">
        <f>+IF('8 Mapa Riesgo, Plan Acción'!S222="","",'8 Mapa Riesgo, Plan Acción'!S222)</f>
        <v/>
      </c>
      <c r="O220" s="422" t="str">
        <f>+IF('8 Mapa Riesgo, Plan Acción'!T222="","",'8 Mapa Riesgo, Plan Acción'!T222)</f>
        <v/>
      </c>
      <c r="P220" s="422" t="str">
        <f>+IF('8 Mapa Riesgo, Plan Acción'!U222="","",'8 Mapa Riesgo, Plan Acción'!U222)</f>
        <v/>
      </c>
      <c r="Q220" s="426" t="str">
        <f>+IF('8 Mapa Riesgo, Plan Acción'!V222="","",'8 Mapa Riesgo, Plan Acción'!V222)</f>
        <v/>
      </c>
      <c r="R220" s="426" t="str">
        <f>+IF('8 Mapa Riesgo, Plan Acción'!W222="","",'8 Mapa Riesgo, Plan Acción'!W222)</f>
        <v/>
      </c>
      <c r="U220" s="225"/>
      <c r="V220" s="225"/>
      <c r="W220" s="225"/>
      <c r="X220" s="225"/>
      <c r="Y220" s="225"/>
      <c r="Z220" s="225"/>
    </row>
    <row r="221" spans="1:26" s="230" customFormat="1" hidden="1" x14ac:dyDescent="0.25">
      <c r="A221" s="773"/>
      <c r="B221" s="770"/>
      <c r="C221" s="771"/>
      <c r="D221" s="770"/>
      <c r="E221" s="761"/>
      <c r="F221" s="764"/>
      <c r="G221" s="767"/>
      <c r="H221" s="407" t="str">
        <f>+IF('8 Mapa Riesgo, Plan Acción'!M223="","",'8 Mapa Riesgo, Plan Acción'!M223)</f>
        <v/>
      </c>
      <c r="I221" s="408" t="str">
        <f>+IF('8 Mapa Riesgo, Plan Acción'!N223="","",'8 Mapa Riesgo, Plan Acción'!N223)</f>
        <v/>
      </c>
      <c r="J221" s="409" t="str">
        <f>+IF('8 Mapa Riesgo, Plan Acción'!O223="","",'8 Mapa Riesgo, Plan Acción'!O223)</f>
        <v/>
      </c>
      <c r="K221" s="409" t="str">
        <f>+IF('8 Mapa Riesgo, Plan Acción'!P223="","",'8 Mapa Riesgo, Plan Acción'!P223)</f>
        <v/>
      </c>
      <c r="L221" s="410" t="str">
        <f>+IF('8 Mapa Riesgo, Plan Acción'!Q223="","",'8 Mapa Riesgo, Plan Acción'!Q223)</f>
        <v/>
      </c>
      <c r="M221" s="411" t="str">
        <f>+IF('8 Mapa Riesgo, Plan Acción'!R223="","",'8 Mapa Riesgo, Plan Acción'!R223)</f>
        <v/>
      </c>
      <c r="N221" s="412" t="str">
        <f>+IF('8 Mapa Riesgo, Plan Acción'!S223="","",'8 Mapa Riesgo, Plan Acción'!S223)</f>
        <v/>
      </c>
      <c r="O221" s="409" t="str">
        <f>+IF('8 Mapa Riesgo, Plan Acción'!T223="","",'8 Mapa Riesgo, Plan Acción'!T223)</f>
        <v/>
      </c>
      <c r="P221" s="409" t="str">
        <f>+IF('8 Mapa Riesgo, Plan Acción'!U223="","",'8 Mapa Riesgo, Plan Acción'!U223)</f>
        <v/>
      </c>
      <c r="Q221" s="359" t="str">
        <f>+IF('8 Mapa Riesgo, Plan Acción'!V223="","",'8 Mapa Riesgo, Plan Acción'!V223)</f>
        <v/>
      </c>
      <c r="R221" s="359" t="str">
        <f>+IF('8 Mapa Riesgo, Plan Acción'!W223="","",'8 Mapa Riesgo, Plan Acción'!W223)</f>
        <v/>
      </c>
      <c r="U221" s="225"/>
      <c r="V221" s="225"/>
      <c r="W221" s="225"/>
      <c r="X221" s="225"/>
      <c r="Y221" s="225"/>
      <c r="Z221" s="225"/>
    </row>
    <row r="222" spans="1:26" s="230" customFormat="1" hidden="1" x14ac:dyDescent="0.25">
      <c r="A222" s="773"/>
      <c r="B222" s="770"/>
      <c r="C222" s="771"/>
      <c r="D222" s="770"/>
      <c r="E222" s="761"/>
      <c r="F222" s="764"/>
      <c r="G222" s="767"/>
      <c r="H222" s="407" t="str">
        <f>+IF('8 Mapa Riesgo, Plan Acción'!M224="","",'8 Mapa Riesgo, Plan Acción'!M224)</f>
        <v/>
      </c>
      <c r="I222" s="408" t="str">
        <f>+IF('8 Mapa Riesgo, Plan Acción'!N224="","",'8 Mapa Riesgo, Plan Acción'!N224)</f>
        <v/>
      </c>
      <c r="J222" s="409" t="str">
        <f>+IF('8 Mapa Riesgo, Plan Acción'!O224="","",'8 Mapa Riesgo, Plan Acción'!O224)</f>
        <v/>
      </c>
      <c r="K222" s="409" t="str">
        <f>+IF('8 Mapa Riesgo, Plan Acción'!P224="","",'8 Mapa Riesgo, Plan Acción'!P224)</f>
        <v/>
      </c>
      <c r="L222" s="410" t="str">
        <f>+IF('8 Mapa Riesgo, Plan Acción'!Q224="","",'8 Mapa Riesgo, Plan Acción'!Q224)</f>
        <v/>
      </c>
      <c r="M222" s="411" t="str">
        <f>+IF('8 Mapa Riesgo, Plan Acción'!R224="","",'8 Mapa Riesgo, Plan Acción'!R224)</f>
        <v/>
      </c>
      <c r="N222" s="412" t="str">
        <f>+IF('8 Mapa Riesgo, Plan Acción'!S224="","",'8 Mapa Riesgo, Plan Acción'!S224)</f>
        <v/>
      </c>
      <c r="O222" s="409" t="str">
        <f>+IF('8 Mapa Riesgo, Plan Acción'!T224="","",'8 Mapa Riesgo, Plan Acción'!T224)</f>
        <v/>
      </c>
      <c r="P222" s="409" t="str">
        <f>+IF('8 Mapa Riesgo, Plan Acción'!U224="","",'8 Mapa Riesgo, Plan Acción'!U224)</f>
        <v/>
      </c>
      <c r="Q222" s="359" t="str">
        <f>+IF('8 Mapa Riesgo, Plan Acción'!V224="","",'8 Mapa Riesgo, Plan Acción'!V224)</f>
        <v/>
      </c>
      <c r="R222" s="359" t="str">
        <f>+IF('8 Mapa Riesgo, Plan Acción'!W224="","",'8 Mapa Riesgo, Plan Acción'!W224)</f>
        <v/>
      </c>
      <c r="U222" s="225"/>
      <c r="V222" s="225"/>
      <c r="W222" s="225"/>
      <c r="X222" s="225"/>
      <c r="Y222" s="225"/>
      <c r="Z222" s="225"/>
    </row>
    <row r="223" spans="1:26" s="230" customFormat="1" hidden="1" x14ac:dyDescent="0.25">
      <c r="A223" s="773"/>
      <c r="B223" s="770"/>
      <c r="C223" s="771" t="s">
        <v>215</v>
      </c>
      <c r="D223" s="770" t="str">
        <f>+IF('5 Valoración Control'!G225="","",'5 Valoración Control'!G225)</f>
        <v/>
      </c>
      <c r="E223" s="761"/>
      <c r="F223" s="764"/>
      <c r="G223" s="767"/>
      <c r="H223" s="407" t="str">
        <f>+IF('8 Mapa Riesgo, Plan Acción'!M225="","",'8 Mapa Riesgo, Plan Acción'!M225)</f>
        <v/>
      </c>
      <c r="I223" s="408" t="str">
        <f>+IF('8 Mapa Riesgo, Plan Acción'!N225="","",'8 Mapa Riesgo, Plan Acción'!N225)</f>
        <v/>
      </c>
      <c r="J223" s="409" t="str">
        <f>+IF('8 Mapa Riesgo, Plan Acción'!O225="","",'8 Mapa Riesgo, Plan Acción'!O225)</f>
        <v/>
      </c>
      <c r="K223" s="409" t="str">
        <f>+IF('8 Mapa Riesgo, Plan Acción'!P225="","",'8 Mapa Riesgo, Plan Acción'!P225)</f>
        <v/>
      </c>
      <c r="L223" s="410" t="str">
        <f>+IF('8 Mapa Riesgo, Plan Acción'!Q225="","",'8 Mapa Riesgo, Plan Acción'!Q225)</f>
        <v/>
      </c>
      <c r="M223" s="411" t="str">
        <f>+IF('8 Mapa Riesgo, Plan Acción'!R225="","",'8 Mapa Riesgo, Plan Acción'!R225)</f>
        <v/>
      </c>
      <c r="N223" s="412" t="str">
        <f>+IF('8 Mapa Riesgo, Plan Acción'!S225="","",'8 Mapa Riesgo, Plan Acción'!S225)</f>
        <v/>
      </c>
      <c r="O223" s="409" t="str">
        <f>+IF('8 Mapa Riesgo, Plan Acción'!T225="","",'8 Mapa Riesgo, Plan Acción'!T225)</f>
        <v/>
      </c>
      <c r="P223" s="409" t="str">
        <f>+IF('8 Mapa Riesgo, Plan Acción'!U225="","",'8 Mapa Riesgo, Plan Acción'!U225)</f>
        <v/>
      </c>
      <c r="Q223" s="359" t="str">
        <f>+IF('8 Mapa Riesgo, Plan Acción'!V225="","",'8 Mapa Riesgo, Plan Acción'!V225)</f>
        <v/>
      </c>
      <c r="R223" s="359" t="str">
        <f>+IF('8 Mapa Riesgo, Plan Acción'!W225="","",'8 Mapa Riesgo, Plan Acción'!W225)</f>
        <v/>
      </c>
      <c r="U223" s="225"/>
      <c r="V223" s="225"/>
      <c r="W223" s="225"/>
      <c r="X223" s="225"/>
      <c r="Y223" s="225"/>
      <c r="Z223" s="225"/>
    </row>
    <row r="224" spans="1:26" s="230" customFormat="1" hidden="1" x14ac:dyDescent="0.25">
      <c r="A224" s="773"/>
      <c r="B224" s="770"/>
      <c r="C224" s="771"/>
      <c r="D224" s="770"/>
      <c r="E224" s="761"/>
      <c r="F224" s="764"/>
      <c r="G224" s="767"/>
      <c r="H224" s="407" t="str">
        <f>+IF('8 Mapa Riesgo, Plan Acción'!M226="","",'8 Mapa Riesgo, Plan Acción'!M226)</f>
        <v/>
      </c>
      <c r="I224" s="408" t="str">
        <f>+IF('8 Mapa Riesgo, Plan Acción'!N226="","",'8 Mapa Riesgo, Plan Acción'!N226)</f>
        <v/>
      </c>
      <c r="J224" s="409" t="str">
        <f>+IF('8 Mapa Riesgo, Plan Acción'!O226="","",'8 Mapa Riesgo, Plan Acción'!O226)</f>
        <v/>
      </c>
      <c r="K224" s="409" t="str">
        <f>+IF('8 Mapa Riesgo, Plan Acción'!P226="","",'8 Mapa Riesgo, Plan Acción'!P226)</f>
        <v/>
      </c>
      <c r="L224" s="410" t="str">
        <f>+IF('8 Mapa Riesgo, Plan Acción'!Q226="","",'8 Mapa Riesgo, Plan Acción'!Q226)</f>
        <v/>
      </c>
      <c r="M224" s="411" t="str">
        <f>+IF('8 Mapa Riesgo, Plan Acción'!R226="","",'8 Mapa Riesgo, Plan Acción'!R226)</f>
        <v/>
      </c>
      <c r="N224" s="412" t="str">
        <f>+IF('8 Mapa Riesgo, Plan Acción'!S226="","",'8 Mapa Riesgo, Plan Acción'!S226)</f>
        <v/>
      </c>
      <c r="O224" s="409" t="str">
        <f>+IF('8 Mapa Riesgo, Plan Acción'!T226="","",'8 Mapa Riesgo, Plan Acción'!T226)</f>
        <v/>
      </c>
      <c r="P224" s="409" t="str">
        <f>+IF('8 Mapa Riesgo, Plan Acción'!U226="","",'8 Mapa Riesgo, Plan Acción'!U226)</f>
        <v/>
      </c>
      <c r="Q224" s="359" t="str">
        <f>+IF('8 Mapa Riesgo, Plan Acción'!V226="","",'8 Mapa Riesgo, Plan Acción'!V226)</f>
        <v/>
      </c>
      <c r="R224" s="359" t="str">
        <f>+IF('8 Mapa Riesgo, Plan Acción'!W226="","",'8 Mapa Riesgo, Plan Acción'!W226)</f>
        <v/>
      </c>
      <c r="U224" s="225"/>
      <c r="V224" s="225"/>
      <c r="W224" s="225"/>
      <c r="X224" s="225"/>
      <c r="Y224" s="225"/>
      <c r="Z224" s="225"/>
    </row>
    <row r="225" spans="1:26" s="230" customFormat="1" hidden="1" x14ac:dyDescent="0.25">
      <c r="A225" s="773"/>
      <c r="B225" s="770"/>
      <c r="C225" s="771"/>
      <c r="D225" s="770"/>
      <c r="E225" s="761"/>
      <c r="F225" s="764"/>
      <c r="G225" s="767"/>
      <c r="H225" s="407" t="str">
        <f>+IF('8 Mapa Riesgo, Plan Acción'!M227="","",'8 Mapa Riesgo, Plan Acción'!M227)</f>
        <v/>
      </c>
      <c r="I225" s="408" t="str">
        <f>+IF('8 Mapa Riesgo, Plan Acción'!N227="","",'8 Mapa Riesgo, Plan Acción'!N227)</f>
        <v/>
      </c>
      <c r="J225" s="409" t="str">
        <f>+IF('8 Mapa Riesgo, Plan Acción'!O227="","",'8 Mapa Riesgo, Plan Acción'!O227)</f>
        <v/>
      </c>
      <c r="K225" s="409" t="str">
        <f>+IF('8 Mapa Riesgo, Plan Acción'!P227="","",'8 Mapa Riesgo, Plan Acción'!P227)</f>
        <v/>
      </c>
      <c r="L225" s="410" t="str">
        <f>+IF('8 Mapa Riesgo, Plan Acción'!Q227="","",'8 Mapa Riesgo, Plan Acción'!Q227)</f>
        <v/>
      </c>
      <c r="M225" s="411" t="str">
        <f>+IF('8 Mapa Riesgo, Plan Acción'!R227="","",'8 Mapa Riesgo, Plan Acción'!R227)</f>
        <v/>
      </c>
      <c r="N225" s="412" t="str">
        <f>+IF('8 Mapa Riesgo, Plan Acción'!S227="","",'8 Mapa Riesgo, Plan Acción'!S227)</f>
        <v/>
      </c>
      <c r="O225" s="409" t="str">
        <f>+IF('8 Mapa Riesgo, Plan Acción'!T227="","",'8 Mapa Riesgo, Plan Acción'!T227)</f>
        <v/>
      </c>
      <c r="P225" s="409" t="str">
        <f>+IF('8 Mapa Riesgo, Plan Acción'!U227="","",'8 Mapa Riesgo, Plan Acción'!U227)</f>
        <v/>
      </c>
      <c r="Q225" s="359" t="str">
        <f>+IF('8 Mapa Riesgo, Plan Acción'!V227="","",'8 Mapa Riesgo, Plan Acción'!V227)</f>
        <v/>
      </c>
      <c r="R225" s="359" t="str">
        <f>+IF('8 Mapa Riesgo, Plan Acción'!W227="","",'8 Mapa Riesgo, Plan Acción'!W227)</f>
        <v/>
      </c>
      <c r="U225" s="225"/>
      <c r="V225" s="225"/>
      <c r="W225" s="225"/>
      <c r="X225" s="225"/>
      <c r="Y225" s="225"/>
      <c r="Z225" s="225"/>
    </row>
    <row r="226" spans="1:26" s="230" customFormat="1" hidden="1" x14ac:dyDescent="0.25">
      <c r="A226" s="773"/>
      <c r="B226" s="770"/>
      <c r="C226" s="771" t="s">
        <v>216</v>
      </c>
      <c r="D226" s="770" t="str">
        <f>+IF('5 Valoración Control'!G228="","",'5 Valoración Control'!G228)</f>
        <v/>
      </c>
      <c r="E226" s="761"/>
      <c r="F226" s="764"/>
      <c r="G226" s="767"/>
      <c r="H226" s="407" t="str">
        <f>+IF('8 Mapa Riesgo, Plan Acción'!M228="","",'8 Mapa Riesgo, Plan Acción'!M228)</f>
        <v/>
      </c>
      <c r="I226" s="408" t="str">
        <f>+IF('8 Mapa Riesgo, Plan Acción'!N228="","",'8 Mapa Riesgo, Plan Acción'!N228)</f>
        <v/>
      </c>
      <c r="J226" s="409" t="str">
        <f>+IF('8 Mapa Riesgo, Plan Acción'!O228="","",'8 Mapa Riesgo, Plan Acción'!O228)</f>
        <v/>
      </c>
      <c r="K226" s="409" t="str">
        <f>+IF('8 Mapa Riesgo, Plan Acción'!P228="","",'8 Mapa Riesgo, Plan Acción'!P228)</f>
        <v/>
      </c>
      <c r="L226" s="410" t="str">
        <f>+IF('8 Mapa Riesgo, Plan Acción'!Q228="","",'8 Mapa Riesgo, Plan Acción'!Q228)</f>
        <v/>
      </c>
      <c r="M226" s="411" t="str">
        <f>+IF('8 Mapa Riesgo, Plan Acción'!R228="","",'8 Mapa Riesgo, Plan Acción'!R228)</f>
        <v/>
      </c>
      <c r="N226" s="412" t="str">
        <f>+IF('8 Mapa Riesgo, Plan Acción'!S228="","",'8 Mapa Riesgo, Plan Acción'!S228)</f>
        <v/>
      </c>
      <c r="O226" s="409" t="str">
        <f>+IF('8 Mapa Riesgo, Plan Acción'!T228="","",'8 Mapa Riesgo, Plan Acción'!T228)</f>
        <v/>
      </c>
      <c r="P226" s="409" t="str">
        <f>+IF('8 Mapa Riesgo, Plan Acción'!U228="","",'8 Mapa Riesgo, Plan Acción'!U228)</f>
        <v/>
      </c>
      <c r="Q226" s="359" t="str">
        <f>+IF('8 Mapa Riesgo, Plan Acción'!V228="","",'8 Mapa Riesgo, Plan Acción'!V228)</f>
        <v/>
      </c>
      <c r="R226" s="359" t="str">
        <f>+IF('8 Mapa Riesgo, Plan Acción'!W228="","",'8 Mapa Riesgo, Plan Acción'!W228)</f>
        <v/>
      </c>
      <c r="U226" s="225"/>
      <c r="V226" s="225"/>
      <c r="W226" s="225"/>
      <c r="X226" s="225"/>
      <c r="Y226" s="225"/>
      <c r="Z226" s="225"/>
    </row>
    <row r="227" spans="1:26" s="230" customFormat="1" hidden="1" x14ac:dyDescent="0.25">
      <c r="A227" s="773"/>
      <c r="B227" s="770"/>
      <c r="C227" s="771"/>
      <c r="D227" s="770"/>
      <c r="E227" s="761"/>
      <c r="F227" s="764"/>
      <c r="G227" s="767"/>
      <c r="H227" s="407" t="str">
        <f>+IF('8 Mapa Riesgo, Plan Acción'!M229="","",'8 Mapa Riesgo, Plan Acción'!M229)</f>
        <v/>
      </c>
      <c r="I227" s="408" t="str">
        <f>+IF('8 Mapa Riesgo, Plan Acción'!N229="","",'8 Mapa Riesgo, Plan Acción'!N229)</f>
        <v/>
      </c>
      <c r="J227" s="409" t="str">
        <f>+IF('8 Mapa Riesgo, Plan Acción'!O229="","",'8 Mapa Riesgo, Plan Acción'!O229)</f>
        <v/>
      </c>
      <c r="K227" s="409" t="str">
        <f>+IF('8 Mapa Riesgo, Plan Acción'!P229="","",'8 Mapa Riesgo, Plan Acción'!P229)</f>
        <v/>
      </c>
      <c r="L227" s="410" t="str">
        <f>+IF('8 Mapa Riesgo, Plan Acción'!Q229="","",'8 Mapa Riesgo, Plan Acción'!Q229)</f>
        <v/>
      </c>
      <c r="M227" s="411" t="str">
        <f>+IF('8 Mapa Riesgo, Plan Acción'!R229="","",'8 Mapa Riesgo, Plan Acción'!R229)</f>
        <v/>
      </c>
      <c r="N227" s="412" t="str">
        <f>+IF('8 Mapa Riesgo, Plan Acción'!S229="","",'8 Mapa Riesgo, Plan Acción'!S229)</f>
        <v/>
      </c>
      <c r="O227" s="409" t="str">
        <f>+IF('8 Mapa Riesgo, Plan Acción'!T229="","",'8 Mapa Riesgo, Plan Acción'!T229)</f>
        <v/>
      </c>
      <c r="P227" s="409" t="str">
        <f>+IF('8 Mapa Riesgo, Plan Acción'!U229="","",'8 Mapa Riesgo, Plan Acción'!U229)</f>
        <v/>
      </c>
      <c r="Q227" s="359" t="str">
        <f>+IF('8 Mapa Riesgo, Plan Acción'!V229="","",'8 Mapa Riesgo, Plan Acción'!V229)</f>
        <v/>
      </c>
      <c r="R227" s="359" t="str">
        <f>+IF('8 Mapa Riesgo, Plan Acción'!W229="","",'8 Mapa Riesgo, Plan Acción'!W229)</f>
        <v/>
      </c>
      <c r="U227" s="225"/>
      <c r="V227" s="225"/>
      <c r="W227" s="225"/>
      <c r="X227" s="225"/>
      <c r="Y227" s="225"/>
      <c r="Z227" s="225"/>
    </row>
    <row r="228" spans="1:26" s="230" customFormat="1" hidden="1" x14ac:dyDescent="0.25">
      <c r="A228" s="773"/>
      <c r="B228" s="770"/>
      <c r="C228" s="771"/>
      <c r="D228" s="770"/>
      <c r="E228" s="761"/>
      <c r="F228" s="764"/>
      <c r="G228" s="767"/>
      <c r="H228" s="407" t="str">
        <f>+IF('8 Mapa Riesgo, Plan Acción'!M230="","",'8 Mapa Riesgo, Plan Acción'!M230)</f>
        <v/>
      </c>
      <c r="I228" s="408" t="str">
        <f>+IF('8 Mapa Riesgo, Plan Acción'!N230="","",'8 Mapa Riesgo, Plan Acción'!N230)</f>
        <v/>
      </c>
      <c r="J228" s="409" t="str">
        <f>+IF('8 Mapa Riesgo, Plan Acción'!O230="","",'8 Mapa Riesgo, Plan Acción'!O230)</f>
        <v/>
      </c>
      <c r="K228" s="409" t="str">
        <f>+IF('8 Mapa Riesgo, Plan Acción'!P230="","",'8 Mapa Riesgo, Plan Acción'!P230)</f>
        <v/>
      </c>
      <c r="L228" s="410" t="str">
        <f>+IF('8 Mapa Riesgo, Plan Acción'!Q230="","",'8 Mapa Riesgo, Plan Acción'!Q230)</f>
        <v/>
      </c>
      <c r="M228" s="411" t="str">
        <f>+IF('8 Mapa Riesgo, Plan Acción'!R230="","",'8 Mapa Riesgo, Plan Acción'!R230)</f>
        <v/>
      </c>
      <c r="N228" s="412" t="str">
        <f>+IF('8 Mapa Riesgo, Plan Acción'!S230="","",'8 Mapa Riesgo, Plan Acción'!S230)</f>
        <v/>
      </c>
      <c r="O228" s="409" t="str">
        <f>+IF('8 Mapa Riesgo, Plan Acción'!T230="","",'8 Mapa Riesgo, Plan Acción'!T230)</f>
        <v/>
      </c>
      <c r="P228" s="409" t="str">
        <f>+IF('8 Mapa Riesgo, Plan Acción'!U230="","",'8 Mapa Riesgo, Plan Acción'!U230)</f>
        <v/>
      </c>
      <c r="Q228" s="359" t="str">
        <f>+IF('8 Mapa Riesgo, Plan Acción'!V230="","",'8 Mapa Riesgo, Plan Acción'!V230)</f>
        <v/>
      </c>
      <c r="R228" s="359" t="str">
        <f>+IF('8 Mapa Riesgo, Plan Acción'!W230="","",'8 Mapa Riesgo, Plan Acción'!W230)</f>
        <v/>
      </c>
      <c r="U228" s="225"/>
      <c r="V228" s="225"/>
      <c r="W228" s="225"/>
      <c r="X228" s="225"/>
      <c r="Y228" s="225"/>
      <c r="Z228" s="225"/>
    </row>
    <row r="229" spans="1:26" s="230" customFormat="1" hidden="1" x14ac:dyDescent="0.25">
      <c r="A229" s="773"/>
      <c r="B229" s="770"/>
      <c r="C229" s="771" t="s">
        <v>217</v>
      </c>
      <c r="D229" s="770" t="str">
        <f>+IF('5 Valoración Control'!G231="","",'5 Valoración Control'!G231)</f>
        <v/>
      </c>
      <c r="E229" s="761"/>
      <c r="F229" s="764"/>
      <c r="G229" s="767"/>
      <c r="H229" s="407" t="str">
        <f>+IF('8 Mapa Riesgo, Plan Acción'!M231="","",'8 Mapa Riesgo, Plan Acción'!M231)</f>
        <v/>
      </c>
      <c r="I229" s="408" t="str">
        <f>+IF('8 Mapa Riesgo, Plan Acción'!N231="","",'8 Mapa Riesgo, Plan Acción'!N231)</f>
        <v/>
      </c>
      <c r="J229" s="409" t="str">
        <f>+IF('8 Mapa Riesgo, Plan Acción'!O231="","",'8 Mapa Riesgo, Plan Acción'!O231)</f>
        <v/>
      </c>
      <c r="K229" s="409" t="str">
        <f>+IF('8 Mapa Riesgo, Plan Acción'!P231="","",'8 Mapa Riesgo, Plan Acción'!P231)</f>
        <v/>
      </c>
      <c r="L229" s="410" t="str">
        <f>+IF('8 Mapa Riesgo, Plan Acción'!Q231="","",'8 Mapa Riesgo, Plan Acción'!Q231)</f>
        <v/>
      </c>
      <c r="M229" s="411" t="str">
        <f>+IF('8 Mapa Riesgo, Plan Acción'!R231="","",'8 Mapa Riesgo, Plan Acción'!R231)</f>
        <v/>
      </c>
      <c r="N229" s="412" t="str">
        <f>+IF('8 Mapa Riesgo, Plan Acción'!S231="","",'8 Mapa Riesgo, Plan Acción'!S231)</f>
        <v/>
      </c>
      <c r="O229" s="409" t="str">
        <f>+IF('8 Mapa Riesgo, Plan Acción'!T231="","",'8 Mapa Riesgo, Plan Acción'!T231)</f>
        <v/>
      </c>
      <c r="P229" s="409" t="str">
        <f>+IF('8 Mapa Riesgo, Plan Acción'!U231="","",'8 Mapa Riesgo, Plan Acción'!U231)</f>
        <v/>
      </c>
      <c r="Q229" s="359" t="str">
        <f>+IF('8 Mapa Riesgo, Plan Acción'!V231="","",'8 Mapa Riesgo, Plan Acción'!V231)</f>
        <v/>
      </c>
      <c r="R229" s="359" t="str">
        <f>+IF('8 Mapa Riesgo, Plan Acción'!W231="","",'8 Mapa Riesgo, Plan Acción'!W231)</f>
        <v/>
      </c>
      <c r="U229" s="225"/>
      <c r="V229" s="225"/>
      <c r="W229" s="225"/>
      <c r="X229" s="225"/>
      <c r="Y229" s="225"/>
      <c r="Z229" s="225"/>
    </row>
    <row r="230" spans="1:26" s="230" customFormat="1" hidden="1" x14ac:dyDescent="0.25">
      <c r="A230" s="773"/>
      <c r="B230" s="770"/>
      <c r="C230" s="771"/>
      <c r="D230" s="770"/>
      <c r="E230" s="761"/>
      <c r="F230" s="764"/>
      <c r="G230" s="767"/>
      <c r="H230" s="407" t="str">
        <f>+IF('8 Mapa Riesgo, Plan Acción'!M232="","",'8 Mapa Riesgo, Plan Acción'!M232)</f>
        <v/>
      </c>
      <c r="I230" s="408" t="str">
        <f>+IF('8 Mapa Riesgo, Plan Acción'!N232="","",'8 Mapa Riesgo, Plan Acción'!N232)</f>
        <v/>
      </c>
      <c r="J230" s="409" t="str">
        <f>+IF('8 Mapa Riesgo, Plan Acción'!O232="","",'8 Mapa Riesgo, Plan Acción'!O232)</f>
        <v/>
      </c>
      <c r="K230" s="409" t="str">
        <f>+IF('8 Mapa Riesgo, Plan Acción'!P232="","",'8 Mapa Riesgo, Plan Acción'!P232)</f>
        <v/>
      </c>
      <c r="L230" s="410" t="str">
        <f>+IF('8 Mapa Riesgo, Plan Acción'!Q232="","",'8 Mapa Riesgo, Plan Acción'!Q232)</f>
        <v/>
      </c>
      <c r="M230" s="411" t="str">
        <f>+IF('8 Mapa Riesgo, Plan Acción'!R232="","",'8 Mapa Riesgo, Plan Acción'!R232)</f>
        <v/>
      </c>
      <c r="N230" s="412" t="str">
        <f>+IF('8 Mapa Riesgo, Plan Acción'!S232="","",'8 Mapa Riesgo, Plan Acción'!S232)</f>
        <v/>
      </c>
      <c r="O230" s="409" t="str">
        <f>+IF('8 Mapa Riesgo, Plan Acción'!T232="","",'8 Mapa Riesgo, Plan Acción'!T232)</f>
        <v/>
      </c>
      <c r="P230" s="409" t="str">
        <f>+IF('8 Mapa Riesgo, Plan Acción'!U232="","",'8 Mapa Riesgo, Plan Acción'!U232)</f>
        <v/>
      </c>
      <c r="Q230" s="359" t="str">
        <f>+IF('8 Mapa Riesgo, Plan Acción'!V232="","",'8 Mapa Riesgo, Plan Acción'!V232)</f>
        <v/>
      </c>
      <c r="R230" s="359" t="str">
        <f>+IF('8 Mapa Riesgo, Plan Acción'!W232="","",'8 Mapa Riesgo, Plan Acción'!W232)</f>
        <v/>
      </c>
      <c r="U230" s="225"/>
      <c r="V230" s="225"/>
      <c r="W230" s="225"/>
      <c r="X230" s="225"/>
      <c r="Y230" s="225"/>
      <c r="Z230" s="225"/>
    </row>
    <row r="231" spans="1:26" s="230" customFormat="1" hidden="1" x14ac:dyDescent="0.25">
      <c r="A231" s="773"/>
      <c r="B231" s="770"/>
      <c r="C231" s="771"/>
      <c r="D231" s="770"/>
      <c r="E231" s="761"/>
      <c r="F231" s="764"/>
      <c r="G231" s="767"/>
      <c r="H231" s="407" t="str">
        <f>+IF('8 Mapa Riesgo, Plan Acción'!M233="","",'8 Mapa Riesgo, Plan Acción'!M233)</f>
        <v/>
      </c>
      <c r="I231" s="408" t="str">
        <f>+IF('8 Mapa Riesgo, Plan Acción'!N233="","",'8 Mapa Riesgo, Plan Acción'!N233)</f>
        <v/>
      </c>
      <c r="J231" s="409" t="str">
        <f>+IF('8 Mapa Riesgo, Plan Acción'!O233="","",'8 Mapa Riesgo, Plan Acción'!O233)</f>
        <v/>
      </c>
      <c r="K231" s="409" t="str">
        <f>+IF('8 Mapa Riesgo, Plan Acción'!P233="","",'8 Mapa Riesgo, Plan Acción'!P233)</f>
        <v/>
      </c>
      <c r="L231" s="410" t="str">
        <f>+IF('8 Mapa Riesgo, Plan Acción'!Q233="","",'8 Mapa Riesgo, Plan Acción'!Q233)</f>
        <v/>
      </c>
      <c r="M231" s="411" t="str">
        <f>+IF('8 Mapa Riesgo, Plan Acción'!R233="","",'8 Mapa Riesgo, Plan Acción'!R233)</f>
        <v/>
      </c>
      <c r="N231" s="412" t="str">
        <f>+IF('8 Mapa Riesgo, Plan Acción'!S233="","",'8 Mapa Riesgo, Plan Acción'!S233)</f>
        <v/>
      </c>
      <c r="O231" s="409" t="str">
        <f>+IF('8 Mapa Riesgo, Plan Acción'!T233="","",'8 Mapa Riesgo, Plan Acción'!T233)</f>
        <v/>
      </c>
      <c r="P231" s="409" t="str">
        <f>+IF('8 Mapa Riesgo, Plan Acción'!U233="","",'8 Mapa Riesgo, Plan Acción'!U233)</f>
        <v/>
      </c>
      <c r="Q231" s="359" t="str">
        <f>+IF('8 Mapa Riesgo, Plan Acción'!V233="","",'8 Mapa Riesgo, Plan Acción'!V233)</f>
        <v/>
      </c>
      <c r="R231" s="359" t="str">
        <f>+IF('8 Mapa Riesgo, Plan Acción'!W233="","",'8 Mapa Riesgo, Plan Acción'!W233)</f>
        <v/>
      </c>
      <c r="U231" s="225"/>
      <c r="V231" s="225"/>
      <c r="W231" s="225"/>
      <c r="X231" s="225"/>
      <c r="Y231" s="225"/>
      <c r="Z231" s="225"/>
    </row>
    <row r="232" spans="1:26" s="230" customFormat="1" hidden="1" x14ac:dyDescent="0.25">
      <c r="A232" s="773"/>
      <c r="B232" s="770"/>
      <c r="C232" s="771" t="s">
        <v>218</v>
      </c>
      <c r="D232" s="770" t="str">
        <f>+IF('5 Valoración Control'!G234="","",'5 Valoración Control'!G234)</f>
        <v/>
      </c>
      <c r="E232" s="761"/>
      <c r="F232" s="764"/>
      <c r="G232" s="767"/>
      <c r="H232" s="407" t="str">
        <f>+IF('8 Mapa Riesgo, Plan Acción'!M234="","",'8 Mapa Riesgo, Plan Acción'!M234)</f>
        <v/>
      </c>
      <c r="I232" s="408" t="str">
        <f>+IF('8 Mapa Riesgo, Plan Acción'!N234="","",'8 Mapa Riesgo, Plan Acción'!N234)</f>
        <v/>
      </c>
      <c r="J232" s="409" t="str">
        <f>+IF('8 Mapa Riesgo, Plan Acción'!O234="","",'8 Mapa Riesgo, Plan Acción'!O234)</f>
        <v/>
      </c>
      <c r="K232" s="409" t="str">
        <f>+IF('8 Mapa Riesgo, Plan Acción'!P234="","",'8 Mapa Riesgo, Plan Acción'!P234)</f>
        <v/>
      </c>
      <c r="L232" s="410" t="str">
        <f>+IF('8 Mapa Riesgo, Plan Acción'!Q234="","",'8 Mapa Riesgo, Plan Acción'!Q234)</f>
        <v/>
      </c>
      <c r="M232" s="411" t="str">
        <f>+IF('8 Mapa Riesgo, Plan Acción'!R234="","",'8 Mapa Riesgo, Plan Acción'!R234)</f>
        <v/>
      </c>
      <c r="N232" s="412" t="str">
        <f>+IF('8 Mapa Riesgo, Plan Acción'!S234="","",'8 Mapa Riesgo, Plan Acción'!S234)</f>
        <v/>
      </c>
      <c r="O232" s="409" t="str">
        <f>+IF('8 Mapa Riesgo, Plan Acción'!T234="","",'8 Mapa Riesgo, Plan Acción'!T234)</f>
        <v/>
      </c>
      <c r="P232" s="409" t="str">
        <f>+IF('8 Mapa Riesgo, Plan Acción'!U234="","",'8 Mapa Riesgo, Plan Acción'!U234)</f>
        <v/>
      </c>
      <c r="Q232" s="359" t="str">
        <f>+IF('8 Mapa Riesgo, Plan Acción'!V234="","",'8 Mapa Riesgo, Plan Acción'!V234)</f>
        <v/>
      </c>
      <c r="R232" s="359" t="str">
        <f>+IF('8 Mapa Riesgo, Plan Acción'!W234="","",'8 Mapa Riesgo, Plan Acción'!W234)</f>
        <v/>
      </c>
      <c r="U232" s="225"/>
      <c r="V232" s="225"/>
      <c r="W232" s="225"/>
      <c r="X232" s="225"/>
      <c r="Y232" s="225"/>
      <c r="Z232" s="225"/>
    </row>
    <row r="233" spans="1:26" s="230" customFormat="1" hidden="1" x14ac:dyDescent="0.25">
      <c r="A233" s="773"/>
      <c r="B233" s="770"/>
      <c r="C233" s="771"/>
      <c r="D233" s="770"/>
      <c r="E233" s="761"/>
      <c r="F233" s="764"/>
      <c r="G233" s="767"/>
      <c r="H233" s="407" t="str">
        <f>+IF('8 Mapa Riesgo, Plan Acción'!M235="","",'8 Mapa Riesgo, Plan Acción'!M235)</f>
        <v/>
      </c>
      <c r="I233" s="408" t="str">
        <f>+IF('8 Mapa Riesgo, Plan Acción'!N235="","",'8 Mapa Riesgo, Plan Acción'!N235)</f>
        <v/>
      </c>
      <c r="J233" s="409" t="str">
        <f>+IF('8 Mapa Riesgo, Plan Acción'!O235="","",'8 Mapa Riesgo, Plan Acción'!O235)</f>
        <v/>
      </c>
      <c r="K233" s="409" t="str">
        <f>+IF('8 Mapa Riesgo, Plan Acción'!P235="","",'8 Mapa Riesgo, Plan Acción'!P235)</f>
        <v/>
      </c>
      <c r="L233" s="410" t="str">
        <f>+IF('8 Mapa Riesgo, Plan Acción'!Q235="","",'8 Mapa Riesgo, Plan Acción'!Q235)</f>
        <v/>
      </c>
      <c r="M233" s="411" t="str">
        <f>+IF('8 Mapa Riesgo, Plan Acción'!R235="","",'8 Mapa Riesgo, Plan Acción'!R235)</f>
        <v/>
      </c>
      <c r="N233" s="412" t="str">
        <f>+IF('8 Mapa Riesgo, Plan Acción'!S235="","",'8 Mapa Riesgo, Plan Acción'!S235)</f>
        <v/>
      </c>
      <c r="O233" s="409" t="str">
        <f>+IF('8 Mapa Riesgo, Plan Acción'!T235="","",'8 Mapa Riesgo, Plan Acción'!T235)</f>
        <v/>
      </c>
      <c r="P233" s="409" t="str">
        <f>+IF('8 Mapa Riesgo, Plan Acción'!U235="","",'8 Mapa Riesgo, Plan Acción'!U235)</f>
        <v/>
      </c>
      <c r="Q233" s="359" t="str">
        <f>+IF('8 Mapa Riesgo, Plan Acción'!V235="","",'8 Mapa Riesgo, Plan Acción'!V235)</f>
        <v/>
      </c>
      <c r="R233" s="359" t="str">
        <f>+IF('8 Mapa Riesgo, Plan Acción'!W235="","",'8 Mapa Riesgo, Plan Acción'!W235)</f>
        <v/>
      </c>
      <c r="U233" s="225"/>
      <c r="V233" s="225"/>
      <c r="W233" s="225"/>
      <c r="X233" s="225"/>
      <c r="Y233" s="225"/>
      <c r="Z233" s="225"/>
    </row>
    <row r="234" spans="1:26" s="230" customFormat="1" ht="16.5" hidden="1" thickBot="1" x14ac:dyDescent="0.3">
      <c r="A234" s="774"/>
      <c r="B234" s="775"/>
      <c r="C234" s="777"/>
      <c r="D234" s="775"/>
      <c r="E234" s="762"/>
      <c r="F234" s="765"/>
      <c r="G234" s="768"/>
      <c r="H234" s="414" t="str">
        <f>+IF('8 Mapa Riesgo, Plan Acción'!M236="","",'8 Mapa Riesgo, Plan Acción'!M236)</f>
        <v/>
      </c>
      <c r="I234" s="415" t="str">
        <f>+IF('8 Mapa Riesgo, Plan Acción'!N236="","",'8 Mapa Riesgo, Plan Acción'!N236)</f>
        <v/>
      </c>
      <c r="J234" s="416" t="str">
        <f>+IF('8 Mapa Riesgo, Plan Acción'!O236="","",'8 Mapa Riesgo, Plan Acción'!O236)</f>
        <v/>
      </c>
      <c r="K234" s="416" t="str">
        <f>+IF('8 Mapa Riesgo, Plan Acción'!P236="","",'8 Mapa Riesgo, Plan Acción'!P236)</f>
        <v/>
      </c>
      <c r="L234" s="417" t="str">
        <f>+IF('8 Mapa Riesgo, Plan Acción'!Q236="","",'8 Mapa Riesgo, Plan Acción'!Q236)</f>
        <v/>
      </c>
      <c r="M234" s="418" t="str">
        <f>+IF('8 Mapa Riesgo, Plan Acción'!R236="","",'8 Mapa Riesgo, Plan Acción'!R236)</f>
        <v/>
      </c>
      <c r="N234" s="419" t="str">
        <f>+IF('8 Mapa Riesgo, Plan Acción'!S236="","",'8 Mapa Riesgo, Plan Acción'!S236)</f>
        <v/>
      </c>
      <c r="O234" s="416" t="str">
        <f>+IF('8 Mapa Riesgo, Plan Acción'!T236="","",'8 Mapa Riesgo, Plan Acción'!T236)</f>
        <v/>
      </c>
      <c r="P234" s="416" t="str">
        <f>+IF('8 Mapa Riesgo, Plan Acción'!U236="","",'8 Mapa Riesgo, Plan Acción'!U236)</f>
        <v/>
      </c>
      <c r="Q234" s="361" t="str">
        <f>+IF('8 Mapa Riesgo, Plan Acción'!V236="","",'8 Mapa Riesgo, Plan Acción'!V236)</f>
        <v/>
      </c>
      <c r="R234" s="361" t="str">
        <f>+IF('8 Mapa Riesgo, Plan Acción'!W236="","",'8 Mapa Riesgo, Plan Acción'!W236)</f>
        <v/>
      </c>
      <c r="U234" s="225"/>
      <c r="V234" s="225"/>
      <c r="W234" s="225"/>
      <c r="X234" s="225"/>
      <c r="Y234" s="225"/>
      <c r="Z234" s="225"/>
    </row>
    <row r="235" spans="1:26" s="230" customFormat="1" hidden="1" x14ac:dyDescent="0.25">
      <c r="A235" s="772" t="str">
        <f>'1 Contexto e Identificación'!$A$26</f>
        <v>R16</v>
      </c>
      <c r="B235" s="769" t="str">
        <f>+'1 Contexto e Identificación'!$E$26</f>
        <v xml:space="preserve">  </v>
      </c>
      <c r="C235" s="776" t="s">
        <v>211</v>
      </c>
      <c r="D235" s="769" t="str">
        <f>+IF('5 Valoración Control'!G237="","",'5 Valoración Control'!G237)</f>
        <v/>
      </c>
      <c r="E235" s="760" t="str">
        <f>+'6 Mapa Calor Residual'!$C$27</f>
        <v/>
      </c>
      <c r="F235" s="763" t="str">
        <f>+'6 Mapa Calor Residual'!$D$27</f>
        <v/>
      </c>
      <c r="G235" s="766" t="str">
        <f>+'6 Mapa Calor Residual'!$E$27</f>
        <v/>
      </c>
      <c r="H235" s="420" t="str">
        <f>+IF('8 Mapa Riesgo, Plan Acción'!M237="","",'8 Mapa Riesgo, Plan Acción'!M237)</f>
        <v/>
      </c>
      <c r="I235" s="421" t="str">
        <f>+IF('8 Mapa Riesgo, Plan Acción'!N237="","",'8 Mapa Riesgo, Plan Acción'!N237)</f>
        <v/>
      </c>
      <c r="J235" s="422" t="str">
        <f>+IF('8 Mapa Riesgo, Plan Acción'!O237="","",'8 Mapa Riesgo, Plan Acción'!O237)</f>
        <v/>
      </c>
      <c r="K235" s="422" t="str">
        <f>+IF('8 Mapa Riesgo, Plan Acción'!P237="","",'8 Mapa Riesgo, Plan Acción'!P237)</f>
        <v/>
      </c>
      <c r="L235" s="423" t="str">
        <f>+IF('8 Mapa Riesgo, Plan Acción'!Q237="","",'8 Mapa Riesgo, Plan Acción'!Q237)</f>
        <v/>
      </c>
      <c r="M235" s="424" t="str">
        <f>+IF('8 Mapa Riesgo, Plan Acción'!R237="","",'8 Mapa Riesgo, Plan Acción'!R237)</f>
        <v/>
      </c>
      <c r="N235" s="425" t="str">
        <f>+IF('8 Mapa Riesgo, Plan Acción'!S237="","",'8 Mapa Riesgo, Plan Acción'!S237)</f>
        <v/>
      </c>
      <c r="O235" s="422" t="str">
        <f>+IF('8 Mapa Riesgo, Plan Acción'!T237="","",'8 Mapa Riesgo, Plan Acción'!T237)</f>
        <v/>
      </c>
      <c r="P235" s="422" t="str">
        <f>+IF('8 Mapa Riesgo, Plan Acción'!U237="","",'8 Mapa Riesgo, Plan Acción'!U237)</f>
        <v/>
      </c>
      <c r="Q235" s="426" t="str">
        <f>+IF('8 Mapa Riesgo, Plan Acción'!V237="","",'8 Mapa Riesgo, Plan Acción'!V237)</f>
        <v/>
      </c>
      <c r="R235" s="426" t="str">
        <f>+IF('8 Mapa Riesgo, Plan Acción'!W237="","",'8 Mapa Riesgo, Plan Acción'!W237)</f>
        <v/>
      </c>
      <c r="U235" s="225"/>
      <c r="V235" s="225"/>
      <c r="W235" s="225"/>
      <c r="X235" s="225"/>
      <c r="Y235" s="225"/>
      <c r="Z235" s="225"/>
    </row>
    <row r="236" spans="1:26" s="230" customFormat="1" hidden="1" x14ac:dyDescent="0.25">
      <c r="A236" s="773"/>
      <c r="B236" s="770"/>
      <c r="C236" s="771"/>
      <c r="D236" s="770"/>
      <c r="E236" s="761"/>
      <c r="F236" s="764"/>
      <c r="G236" s="767"/>
      <c r="H236" s="407" t="str">
        <f>+IF('8 Mapa Riesgo, Plan Acción'!M238="","",'8 Mapa Riesgo, Plan Acción'!M238)</f>
        <v/>
      </c>
      <c r="I236" s="408" t="str">
        <f>+IF('8 Mapa Riesgo, Plan Acción'!N238="","",'8 Mapa Riesgo, Plan Acción'!N238)</f>
        <v/>
      </c>
      <c r="J236" s="409" t="str">
        <f>+IF('8 Mapa Riesgo, Plan Acción'!O238="","",'8 Mapa Riesgo, Plan Acción'!O238)</f>
        <v/>
      </c>
      <c r="K236" s="409" t="str">
        <f>+IF('8 Mapa Riesgo, Plan Acción'!P238="","",'8 Mapa Riesgo, Plan Acción'!P238)</f>
        <v/>
      </c>
      <c r="L236" s="410" t="str">
        <f>+IF('8 Mapa Riesgo, Plan Acción'!Q238="","",'8 Mapa Riesgo, Plan Acción'!Q238)</f>
        <v/>
      </c>
      <c r="M236" s="411" t="str">
        <f>+IF('8 Mapa Riesgo, Plan Acción'!R238="","",'8 Mapa Riesgo, Plan Acción'!R238)</f>
        <v/>
      </c>
      <c r="N236" s="412" t="str">
        <f>+IF('8 Mapa Riesgo, Plan Acción'!S238="","",'8 Mapa Riesgo, Plan Acción'!S238)</f>
        <v/>
      </c>
      <c r="O236" s="409" t="str">
        <f>+IF('8 Mapa Riesgo, Plan Acción'!T238="","",'8 Mapa Riesgo, Plan Acción'!T238)</f>
        <v/>
      </c>
      <c r="P236" s="409" t="str">
        <f>+IF('8 Mapa Riesgo, Plan Acción'!U238="","",'8 Mapa Riesgo, Plan Acción'!U238)</f>
        <v/>
      </c>
      <c r="Q236" s="359" t="str">
        <f>+IF('8 Mapa Riesgo, Plan Acción'!V238="","",'8 Mapa Riesgo, Plan Acción'!V238)</f>
        <v/>
      </c>
      <c r="R236" s="359" t="str">
        <f>+IF('8 Mapa Riesgo, Plan Acción'!W238="","",'8 Mapa Riesgo, Plan Acción'!W238)</f>
        <v/>
      </c>
      <c r="U236" s="225"/>
      <c r="V236" s="225"/>
      <c r="W236" s="225"/>
      <c r="X236" s="225"/>
      <c r="Y236" s="225"/>
      <c r="Z236" s="225"/>
    </row>
    <row r="237" spans="1:26" s="230" customFormat="1" hidden="1" x14ac:dyDescent="0.25">
      <c r="A237" s="773"/>
      <c r="B237" s="770"/>
      <c r="C237" s="771"/>
      <c r="D237" s="770"/>
      <c r="E237" s="761"/>
      <c r="F237" s="764"/>
      <c r="G237" s="767"/>
      <c r="H237" s="407" t="str">
        <f>+IF('8 Mapa Riesgo, Plan Acción'!M239="","",'8 Mapa Riesgo, Plan Acción'!M239)</f>
        <v/>
      </c>
      <c r="I237" s="408" t="str">
        <f>+IF('8 Mapa Riesgo, Plan Acción'!N239="","",'8 Mapa Riesgo, Plan Acción'!N239)</f>
        <v/>
      </c>
      <c r="J237" s="409" t="str">
        <f>+IF('8 Mapa Riesgo, Plan Acción'!O239="","",'8 Mapa Riesgo, Plan Acción'!O239)</f>
        <v/>
      </c>
      <c r="K237" s="409" t="str">
        <f>+IF('8 Mapa Riesgo, Plan Acción'!P239="","",'8 Mapa Riesgo, Plan Acción'!P239)</f>
        <v/>
      </c>
      <c r="L237" s="410" t="str">
        <f>+IF('8 Mapa Riesgo, Plan Acción'!Q239="","",'8 Mapa Riesgo, Plan Acción'!Q239)</f>
        <v/>
      </c>
      <c r="M237" s="411" t="str">
        <f>+IF('8 Mapa Riesgo, Plan Acción'!R239="","",'8 Mapa Riesgo, Plan Acción'!R239)</f>
        <v/>
      </c>
      <c r="N237" s="412" t="str">
        <f>+IF('8 Mapa Riesgo, Plan Acción'!S239="","",'8 Mapa Riesgo, Plan Acción'!S239)</f>
        <v/>
      </c>
      <c r="O237" s="409" t="str">
        <f>+IF('8 Mapa Riesgo, Plan Acción'!T239="","",'8 Mapa Riesgo, Plan Acción'!T239)</f>
        <v/>
      </c>
      <c r="P237" s="409" t="str">
        <f>+IF('8 Mapa Riesgo, Plan Acción'!U239="","",'8 Mapa Riesgo, Plan Acción'!U239)</f>
        <v/>
      </c>
      <c r="Q237" s="359" t="str">
        <f>+IF('8 Mapa Riesgo, Plan Acción'!V239="","",'8 Mapa Riesgo, Plan Acción'!V239)</f>
        <v/>
      </c>
      <c r="R237" s="359" t="str">
        <f>+IF('8 Mapa Riesgo, Plan Acción'!W239="","",'8 Mapa Riesgo, Plan Acción'!W239)</f>
        <v/>
      </c>
      <c r="U237" s="225"/>
      <c r="V237" s="225"/>
      <c r="W237" s="225"/>
      <c r="X237" s="225"/>
      <c r="Y237" s="225"/>
      <c r="Z237" s="225"/>
    </row>
    <row r="238" spans="1:26" s="230" customFormat="1" hidden="1" x14ac:dyDescent="0.25">
      <c r="A238" s="773"/>
      <c r="B238" s="770"/>
      <c r="C238" s="771" t="s">
        <v>215</v>
      </c>
      <c r="D238" s="770" t="str">
        <f>+IF('5 Valoración Control'!G240="","",'5 Valoración Control'!G240)</f>
        <v/>
      </c>
      <c r="E238" s="761"/>
      <c r="F238" s="764"/>
      <c r="G238" s="767"/>
      <c r="H238" s="407" t="str">
        <f>+IF('8 Mapa Riesgo, Plan Acción'!M240="","",'8 Mapa Riesgo, Plan Acción'!M240)</f>
        <v/>
      </c>
      <c r="I238" s="408" t="str">
        <f>+IF('8 Mapa Riesgo, Plan Acción'!N240="","",'8 Mapa Riesgo, Plan Acción'!N240)</f>
        <v/>
      </c>
      <c r="J238" s="409" t="str">
        <f>+IF('8 Mapa Riesgo, Plan Acción'!O240="","",'8 Mapa Riesgo, Plan Acción'!O240)</f>
        <v/>
      </c>
      <c r="K238" s="409" t="str">
        <f>+IF('8 Mapa Riesgo, Plan Acción'!P240="","",'8 Mapa Riesgo, Plan Acción'!P240)</f>
        <v/>
      </c>
      <c r="L238" s="410" t="str">
        <f>+IF('8 Mapa Riesgo, Plan Acción'!Q240="","",'8 Mapa Riesgo, Plan Acción'!Q240)</f>
        <v/>
      </c>
      <c r="M238" s="411" t="str">
        <f>+IF('8 Mapa Riesgo, Plan Acción'!R240="","",'8 Mapa Riesgo, Plan Acción'!R240)</f>
        <v/>
      </c>
      <c r="N238" s="412" t="str">
        <f>+IF('8 Mapa Riesgo, Plan Acción'!S240="","",'8 Mapa Riesgo, Plan Acción'!S240)</f>
        <v/>
      </c>
      <c r="O238" s="409" t="str">
        <f>+IF('8 Mapa Riesgo, Plan Acción'!T240="","",'8 Mapa Riesgo, Plan Acción'!T240)</f>
        <v/>
      </c>
      <c r="P238" s="409" t="str">
        <f>+IF('8 Mapa Riesgo, Plan Acción'!U240="","",'8 Mapa Riesgo, Plan Acción'!U240)</f>
        <v/>
      </c>
      <c r="Q238" s="359" t="str">
        <f>+IF('8 Mapa Riesgo, Plan Acción'!V240="","",'8 Mapa Riesgo, Plan Acción'!V240)</f>
        <v/>
      </c>
      <c r="R238" s="359" t="str">
        <f>+IF('8 Mapa Riesgo, Plan Acción'!W240="","",'8 Mapa Riesgo, Plan Acción'!W240)</f>
        <v/>
      </c>
      <c r="U238" s="225"/>
      <c r="V238" s="225"/>
      <c r="W238" s="225"/>
      <c r="X238" s="225"/>
      <c r="Y238" s="225"/>
      <c r="Z238" s="225"/>
    </row>
    <row r="239" spans="1:26" s="230" customFormat="1" hidden="1" x14ac:dyDescent="0.25">
      <c r="A239" s="773"/>
      <c r="B239" s="770"/>
      <c r="C239" s="771"/>
      <c r="D239" s="770"/>
      <c r="E239" s="761"/>
      <c r="F239" s="764"/>
      <c r="G239" s="767"/>
      <c r="H239" s="407" t="str">
        <f>+IF('8 Mapa Riesgo, Plan Acción'!M241="","",'8 Mapa Riesgo, Plan Acción'!M241)</f>
        <v/>
      </c>
      <c r="I239" s="408" t="str">
        <f>+IF('8 Mapa Riesgo, Plan Acción'!N241="","",'8 Mapa Riesgo, Plan Acción'!N241)</f>
        <v/>
      </c>
      <c r="J239" s="409" t="str">
        <f>+IF('8 Mapa Riesgo, Plan Acción'!O241="","",'8 Mapa Riesgo, Plan Acción'!O241)</f>
        <v/>
      </c>
      <c r="K239" s="409" t="str">
        <f>+IF('8 Mapa Riesgo, Plan Acción'!P241="","",'8 Mapa Riesgo, Plan Acción'!P241)</f>
        <v/>
      </c>
      <c r="L239" s="410" t="str">
        <f>+IF('8 Mapa Riesgo, Plan Acción'!Q241="","",'8 Mapa Riesgo, Plan Acción'!Q241)</f>
        <v/>
      </c>
      <c r="M239" s="411" t="str">
        <f>+IF('8 Mapa Riesgo, Plan Acción'!R241="","",'8 Mapa Riesgo, Plan Acción'!R241)</f>
        <v/>
      </c>
      <c r="N239" s="412" t="str">
        <f>+IF('8 Mapa Riesgo, Plan Acción'!S241="","",'8 Mapa Riesgo, Plan Acción'!S241)</f>
        <v/>
      </c>
      <c r="O239" s="409" t="str">
        <f>+IF('8 Mapa Riesgo, Plan Acción'!T241="","",'8 Mapa Riesgo, Plan Acción'!T241)</f>
        <v/>
      </c>
      <c r="P239" s="409" t="str">
        <f>+IF('8 Mapa Riesgo, Plan Acción'!U241="","",'8 Mapa Riesgo, Plan Acción'!U241)</f>
        <v/>
      </c>
      <c r="Q239" s="359" t="str">
        <f>+IF('8 Mapa Riesgo, Plan Acción'!V241="","",'8 Mapa Riesgo, Plan Acción'!V241)</f>
        <v/>
      </c>
      <c r="R239" s="359" t="str">
        <f>+IF('8 Mapa Riesgo, Plan Acción'!W241="","",'8 Mapa Riesgo, Plan Acción'!W241)</f>
        <v/>
      </c>
      <c r="U239" s="225"/>
      <c r="V239" s="225"/>
      <c r="W239" s="225"/>
      <c r="X239" s="225"/>
      <c r="Y239" s="225"/>
      <c r="Z239" s="225"/>
    </row>
    <row r="240" spans="1:26" s="230" customFormat="1" hidden="1" x14ac:dyDescent="0.25">
      <c r="A240" s="773"/>
      <c r="B240" s="770"/>
      <c r="C240" s="771"/>
      <c r="D240" s="770"/>
      <c r="E240" s="761"/>
      <c r="F240" s="764"/>
      <c r="G240" s="767"/>
      <c r="H240" s="407" t="str">
        <f>+IF('8 Mapa Riesgo, Plan Acción'!M242="","",'8 Mapa Riesgo, Plan Acción'!M242)</f>
        <v/>
      </c>
      <c r="I240" s="408" t="str">
        <f>+IF('8 Mapa Riesgo, Plan Acción'!N242="","",'8 Mapa Riesgo, Plan Acción'!N242)</f>
        <v/>
      </c>
      <c r="J240" s="409" t="str">
        <f>+IF('8 Mapa Riesgo, Plan Acción'!O242="","",'8 Mapa Riesgo, Plan Acción'!O242)</f>
        <v/>
      </c>
      <c r="K240" s="409" t="str">
        <f>+IF('8 Mapa Riesgo, Plan Acción'!P242="","",'8 Mapa Riesgo, Plan Acción'!P242)</f>
        <v/>
      </c>
      <c r="L240" s="410" t="str">
        <f>+IF('8 Mapa Riesgo, Plan Acción'!Q242="","",'8 Mapa Riesgo, Plan Acción'!Q242)</f>
        <v/>
      </c>
      <c r="M240" s="411" t="str">
        <f>+IF('8 Mapa Riesgo, Plan Acción'!R242="","",'8 Mapa Riesgo, Plan Acción'!R242)</f>
        <v/>
      </c>
      <c r="N240" s="412" t="str">
        <f>+IF('8 Mapa Riesgo, Plan Acción'!S242="","",'8 Mapa Riesgo, Plan Acción'!S242)</f>
        <v/>
      </c>
      <c r="O240" s="409" t="str">
        <f>+IF('8 Mapa Riesgo, Plan Acción'!T242="","",'8 Mapa Riesgo, Plan Acción'!T242)</f>
        <v/>
      </c>
      <c r="P240" s="409" t="str">
        <f>+IF('8 Mapa Riesgo, Plan Acción'!U242="","",'8 Mapa Riesgo, Plan Acción'!U242)</f>
        <v/>
      </c>
      <c r="Q240" s="359" t="str">
        <f>+IF('8 Mapa Riesgo, Plan Acción'!V242="","",'8 Mapa Riesgo, Plan Acción'!V242)</f>
        <v/>
      </c>
      <c r="R240" s="359" t="str">
        <f>+IF('8 Mapa Riesgo, Plan Acción'!W242="","",'8 Mapa Riesgo, Plan Acción'!W242)</f>
        <v/>
      </c>
      <c r="U240" s="225"/>
      <c r="V240" s="225"/>
      <c r="W240" s="225"/>
      <c r="X240" s="225"/>
      <c r="Y240" s="225"/>
      <c r="Z240" s="225"/>
    </row>
    <row r="241" spans="1:26" s="230" customFormat="1" hidden="1" x14ac:dyDescent="0.25">
      <c r="A241" s="773"/>
      <c r="B241" s="770"/>
      <c r="C241" s="771" t="s">
        <v>216</v>
      </c>
      <c r="D241" s="770" t="str">
        <f>+IF('5 Valoración Control'!G243="","",'5 Valoración Control'!G243)</f>
        <v/>
      </c>
      <c r="E241" s="761"/>
      <c r="F241" s="764"/>
      <c r="G241" s="767"/>
      <c r="H241" s="407" t="str">
        <f>+IF('8 Mapa Riesgo, Plan Acción'!M243="","",'8 Mapa Riesgo, Plan Acción'!M243)</f>
        <v/>
      </c>
      <c r="I241" s="408" t="str">
        <f>+IF('8 Mapa Riesgo, Plan Acción'!N243="","",'8 Mapa Riesgo, Plan Acción'!N243)</f>
        <v/>
      </c>
      <c r="J241" s="409" t="str">
        <f>+IF('8 Mapa Riesgo, Plan Acción'!O243="","",'8 Mapa Riesgo, Plan Acción'!O243)</f>
        <v/>
      </c>
      <c r="K241" s="409" t="str">
        <f>+IF('8 Mapa Riesgo, Plan Acción'!P243="","",'8 Mapa Riesgo, Plan Acción'!P243)</f>
        <v/>
      </c>
      <c r="L241" s="410" t="str">
        <f>+IF('8 Mapa Riesgo, Plan Acción'!Q243="","",'8 Mapa Riesgo, Plan Acción'!Q243)</f>
        <v/>
      </c>
      <c r="M241" s="411" t="str">
        <f>+IF('8 Mapa Riesgo, Plan Acción'!R243="","",'8 Mapa Riesgo, Plan Acción'!R243)</f>
        <v/>
      </c>
      <c r="N241" s="412" t="str">
        <f>+IF('8 Mapa Riesgo, Plan Acción'!S243="","",'8 Mapa Riesgo, Plan Acción'!S243)</f>
        <v/>
      </c>
      <c r="O241" s="409" t="str">
        <f>+IF('8 Mapa Riesgo, Plan Acción'!T243="","",'8 Mapa Riesgo, Plan Acción'!T243)</f>
        <v/>
      </c>
      <c r="P241" s="409" t="str">
        <f>+IF('8 Mapa Riesgo, Plan Acción'!U243="","",'8 Mapa Riesgo, Plan Acción'!U243)</f>
        <v/>
      </c>
      <c r="Q241" s="359" t="str">
        <f>+IF('8 Mapa Riesgo, Plan Acción'!V243="","",'8 Mapa Riesgo, Plan Acción'!V243)</f>
        <v/>
      </c>
      <c r="R241" s="359" t="str">
        <f>+IF('8 Mapa Riesgo, Plan Acción'!W243="","",'8 Mapa Riesgo, Plan Acción'!W243)</f>
        <v/>
      </c>
      <c r="U241" s="225"/>
      <c r="V241" s="225"/>
      <c r="W241" s="225"/>
      <c r="X241" s="225"/>
      <c r="Y241" s="225"/>
      <c r="Z241" s="225"/>
    </row>
    <row r="242" spans="1:26" s="230" customFormat="1" hidden="1" x14ac:dyDescent="0.25">
      <c r="A242" s="773"/>
      <c r="B242" s="770"/>
      <c r="C242" s="771"/>
      <c r="D242" s="770"/>
      <c r="E242" s="761"/>
      <c r="F242" s="764"/>
      <c r="G242" s="767"/>
      <c r="H242" s="407" t="str">
        <f>+IF('8 Mapa Riesgo, Plan Acción'!M244="","",'8 Mapa Riesgo, Plan Acción'!M244)</f>
        <v/>
      </c>
      <c r="I242" s="408" t="str">
        <f>+IF('8 Mapa Riesgo, Plan Acción'!N244="","",'8 Mapa Riesgo, Plan Acción'!N244)</f>
        <v/>
      </c>
      <c r="J242" s="409" t="str">
        <f>+IF('8 Mapa Riesgo, Plan Acción'!O244="","",'8 Mapa Riesgo, Plan Acción'!O244)</f>
        <v/>
      </c>
      <c r="K242" s="409" t="str">
        <f>+IF('8 Mapa Riesgo, Plan Acción'!P244="","",'8 Mapa Riesgo, Plan Acción'!P244)</f>
        <v/>
      </c>
      <c r="L242" s="410" t="str">
        <f>+IF('8 Mapa Riesgo, Plan Acción'!Q244="","",'8 Mapa Riesgo, Plan Acción'!Q244)</f>
        <v/>
      </c>
      <c r="M242" s="411" t="str">
        <f>+IF('8 Mapa Riesgo, Plan Acción'!R244="","",'8 Mapa Riesgo, Plan Acción'!R244)</f>
        <v/>
      </c>
      <c r="N242" s="412" t="str">
        <f>+IF('8 Mapa Riesgo, Plan Acción'!S244="","",'8 Mapa Riesgo, Plan Acción'!S244)</f>
        <v/>
      </c>
      <c r="O242" s="409" t="str">
        <f>+IF('8 Mapa Riesgo, Plan Acción'!T244="","",'8 Mapa Riesgo, Plan Acción'!T244)</f>
        <v/>
      </c>
      <c r="P242" s="409" t="str">
        <f>+IF('8 Mapa Riesgo, Plan Acción'!U244="","",'8 Mapa Riesgo, Plan Acción'!U244)</f>
        <v/>
      </c>
      <c r="Q242" s="359" t="str">
        <f>+IF('8 Mapa Riesgo, Plan Acción'!V244="","",'8 Mapa Riesgo, Plan Acción'!V244)</f>
        <v/>
      </c>
      <c r="R242" s="359" t="str">
        <f>+IF('8 Mapa Riesgo, Plan Acción'!W244="","",'8 Mapa Riesgo, Plan Acción'!W244)</f>
        <v/>
      </c>
      <c r="U242" s="225"/>
      <c r="V242" s="225"/>
      <c r="W242" s="225"/>
      <c r="X242" s="225"/>
      <c r="Y242" s="225"/>
      <c r="Z242" s="225"/>
    </row>
    <row r="243" spans="1:26" s="230" customFormat="1" hidden="1" x14ac:dyDescent="0.25">
      <c r="A243" s="773"/>
      <c r="B243" s="770"/>
      <c r="C243" s="771"/>
      <c r="D243" s="770"/>
      <c r="E243" s="761"/>
      <c r="F243" s="764"/>
      <c r="G243" s="767"/>
      <c r="H243" s="407" t="str">
        <f>+IF('8 Mapa Riesgo, Plan Acción'!M245="","",'8 Mapa Riesgo, Plan Acción'!M245)</f>
        <v/>
      </c>
      <c r="I243" s="408" t="str">
        <f>+IF('8 Mapa Riesgo, Plan Acción'!N245="","",'8 Mapa Riesgo, Plan Acción'!N245)</f>
        <v/>
      </c>
      <c r="J243" s="409" t="str">
        <f>+IF('8 Mapa Riesgo, Plan Acción'!O245="","",'8 Mapa Riesgo, Plan Acción'!O245)</f>
        <v/>
      </c>
      <c r="K243" s="409" t="str">
        <f>+IF('8 Mapa Riesgo, Plan Acción'!P245="","",'8 Mapa Riesgo, Plan Acción'!P245)</f>
        <v/>
      </c>
      <c r="L243" s="410" t="str">
        <f>+IF('8 Mapa Riesgo, Plan Acción'!Q245="","",'8 Mapa Riesgo, Plan Acción'!Q245)</f>
        <v/>
      </c>
      <c r="M243" s="411" t="str">
        <f>+IF('8 Mapa Riesgo, Plan Acción'!R245="","",'8 Mapa Riesgo, Plan Acción'!R245)</f>
        <v/>
      </c>
      <c r="N243" s="412" t="str">
        <f>+IF('8 Mapa Riesgo, Plan Acción'!S245="","",'8 Mapa Riesgo, Plan Acción'!S245)</f>
        <v/>
      </c>
      <c r="O243" s="409" t="str">
        <f>+IF('8 Mapa Riesgo, Plan Acción'!T245="","",'8 Mapa Riesgo, Plan Acción'!T245)</f>
        <v/>
      </c>
      <c r="P243" s="409" t="str">
        <f>+IF('8 Mapa Riesgo, Plan Acción'!U245="","",'8 Mapa Riesgo, Plan Acción'!U245)</f>
        <v/>
      </c>
      <c r="Q243" s="359" t="str">
        <f>+IF('8 Mapa Riesgo, Plan Acción'!V245="","",'8 Mapa Riesgo, Plan Acción'!V245)</f>
        <v/>
      </c>
      <c r="R243" s="359" t="str">
        <f>+IF('8 Mapa Riesgo, Plan Acción'!W245="","",'8 Mapa Riesgo, Plan Acción'!W245)</f>
        <v/>
      </c>
      <c r="U243" s="225"/>
      <c r="V243" s="225"/>
      <c r="W243" s="225"/>
      <c r="X243" s="225"/>
      <c r="Y243" s="225"/>
      <c r="Z243" s="225"/>
    </row>
    <row r="244" spans="1:26" s="230" customFormat="1" hidden="1" x14ac:dyDescent="0.25">
      <c r="A244" s="773"/>
      <c r="B244" s="770"/>
      <c r="C244" s="771" t="s">
        <v>217</v>
      </c>
      <c r="D244" s="770" t="str">
        <f>+IF('5 Valoración Control'!G246="","",'5 Valoración Control'!G246)</f>
        <v/>
      </c>
      <c r="E244" s="761"/>
      <c r="F244" s="764"/>
      <c r="G244" s="767"/>
      <c r="H244" s="407" t="str">
        <f>+IF('8 Mapa Riesgo, Plan Acción'!M246="","",'8 Mapa Riesgo, Plan Acción'!M246)</f>
        <v/>
      </c>
      <c r="I244" s="408" t="str">
        <f>+IF('8 Mapa Riesgo, Plan Acción'!N246="","",'8 Mapa Riesgo, Plan Acción'!N246)</f>
        <v/>
      </c>
      <c r="J244" s="409" t="str">
        <f>+IF('8 Mapa Riesgo, Plan Acción'!O246="","",'8 Mapa Riesgo, Plan Acción'!O246)</f>
        <v/>
      </c>
      <c r="K244" s="409" t="str">
        <f>+IF('8 Mapa Riesgo, Plan Acción'!P246="","",'8 Mapa Riesgo, Plan Acción'!P246)</f>
        <v/>
      </c>
      <c r="L244" s="410" t="str">
        <f>+IF('8 Mapa Riesgo, Plan Acción'!Q246="","",'8 Mapa Riesgo, Plan Acción'!Q246)</f>
        <v/>
      </c>
      <c r="M244" s="411" t="str">
        <f>+IF('8 Mapa Riesgo, Plan Acción'!R246="","",'8 Mapa Riesgo, Plan Acción'!R246)</f>
        <v/>
      </c>
      <c r="N244" s="412" t="str">
        <f>+IF('8 Mapa Riesgo, Plan Acción'!S246="","",'8 Mapa Riesgo, Plan Acción'!S246)</f>
        <v/>
      </c>
      <c r="O244" s="409" t="str">
        <f>+IF('8 Mapa Riesgo, Plan Acción'!T246="","",'8 Mapa Riesgo, Plan Acción'!T246)</f>
        <v/>
      </c>
      <c r="P244" s="409" t="str">
        <f>+IF('8 Mapa Riesgo, Plan Acción'!U246="","",'8 Mapa Riesgo, Plan Acción'!U246)</f>
        <v/>
      </c>
      <c r="Q244" s="359" t="str">
        <f>+IF('8 Mapa Riesgo, Plan Acción'!V246="","",'8 Mapa Riesgo, Plan Acción'!V246)</f>
        <v/>
      </c>
      <c r="R244" s="359" t="str">
        <f>+IF('8 Mapa Riesgo, Plan Acción'!W246="","",'8 Mapa Riesgo, Plan Acción'!W246)</f>
        <v/>
      </c>
      <c r="U244" s="225"/>
      <c r="V244" s="225"/>
      <c r="W244" s="225"/>
      <c r="X244" s="225"/>
      <c r="Y244" s="225"/>
      <c r="Z244" s="225"/>
    </row>
    <row r="245" spans="1:26" s="230" customFormat="1" hidden="1" x14ac:dyDescent="0.25">
      <c r="A245" s="773"/>
      <c r="B245" s="770"/>
      <c r="C245" s="771"/>
      <c r="D245" s="770"/>
      <c r="E245" s="761"/>
      <c r="F245" s="764"/>
      <c r="G245" s="767"/>
      <c r="H245" s="407" t="str">
        <f>+IF('8 Mapa Riesgo, Plan Acción'!M247="","",'8 Mapa Riesgo, Plan Acción'!M247)</f>
        <v/>
      </c>
      <c r="I245" s="408" t="str">
        <f>+IF('8 Mapa Riesgo, Plan Acción'!N247="","",'8 Mapa Riesgo, Plan Acción'!N247)</f>
        <v/>
      </c>
      <c r="J245" s="409" t="str">
        <f>+IF('8 Mapa Riesgo, Plan Acción'!O247="","",'8 Mapa Riesgo, Plan Acción'!O247)</f>
        <v/>
      </c>
      <c r="K245" s="409" t="str">
        <f>+IF('8 Mapa Riesgo, Plan Acción'!P247="","",'8 Mapa Riesgo, Plan Acción'!P247)</f>
        <v/>
      </c>
      <c r="L245" s="410" t="str">
        <f>+IF('8 Mapa Riesgo, Plan Acción'!Q247="","",'8 Mapa Riesgo, Plan Acción'!Q247)</f>
        <v/>
      </c>
      <c r="M245" s="411" t="str">
        <f>+IF('8 Mapa Riesgo, Plan Acción'!R247="","",'8 Mapa Riesgo, Plan Acción'!R247)</f>
        <v/>
      </c>
      <c r="N245" s="412" t="str">
        <f>+IF('8 Mapa Riesgo, Plan Acción'!S247="","",'8 Mapa Riesgo, Plan Acción'!S247)</f>
        <v/>
      </c>
      <c r="O245" s="409" t="str">
        <f>+IF('8 Mapa Riesgo, Plan Acción'!T247="","",'8 Mapa Riesgo, Plan Acción'!T247)</f>
        <v/>
      </c>
      <c r="P245" s="409" t="str">
        <f>+IF('8 Mapa Riesgo, Plan Acción'!U247="","",'8 Mapa Riesgo, Plan Acción'!U247)</f>
        <v/>
      </c>
      <c r="Q245" s="359" t="str">
        <f>+IF('8 Mapa Riesgo, Plan Acción'!V247="","",'8 Mapa Riesgo, Plan Acción'!V247)</f>
        <v/>
      </c>
      <c r="R245" s="359" t="str">
        <f>+IF('8 Mapa Riesgo, Plan Acción'!W247="","",'8 Mapa Riesgo, Plan Acción'!W247)</f>
        <v/>
      </c>
      <c r="U245" s="225"/>
      <c r="V245" s="225"/>
      <c r="W245" s="225"/>
      <c r="X245" s="225"/>
      <c r="Y245" s="225"/>
      <c r="Z245" s="225"/>
    </row>
    <row r="246" spans="1:26" s="230" customFormat="1" hidden="1" x14ac:dyDescent="0.25">
      <c r="A246" s="773"/>
      <c r="B246" s="770"/>
      <c r="C246" s="771"/>
      <c r="D246" s="770"/>
      <c r="E246" s="761"/>
      <c r="F246" s="764"/>
      <c r="G246" s="767"/>
      <c r="H246" s="407" t="str">
        <f>+IF('8 Mapa Riesgo, Plan Acción'!M248="","",'8 Mapa Riesgo, Plan Acción'!M248)</f>
        <v/>
      </c>
      <c r="I246" s="408" t="str">
        <f>+IF('8 Mapa Riesgo, Plan Acción'!N248="","",'8 Mapa Riesgo, Plan Acción'!N248)</f>
        <v/>
      </c>
      <c r="J246" s="409" t="str">
        <f>+IF('8 Mapa Riesgo, Plan Acción'!O248="","",'8 Mapa Riesgo, Plan Acción'!O248)</f>
        <v/>
      </c>
      <c r="K246" s="409" t="str">
        <f>+IF('8 Mapa Riesgo, Plan Acción'!P248="","",'8 Mapa Riesgo, Plan Acción'!P248)</f>
        <v/>
      </c>
      <c r="L246" s="410" t="str">
        <f>+IF('8 Mapa Riesgo, Plan Acción'!Q248="","",'8 Mapa Riesgo, Plan Acción'!Q248)</f>
        <v/>
      </c>
      <c r="M246" s="411" t="str">
        <f>+IF('8 Mapa Riesgo, Plan Acción'!R248="","",'8 Mapa Riesgo, Plan Acción'!R248)</f>
        <v/>
      </c>
      <c r="N246" s="412" t="str">
        <f>+IF('8 Mapa Riesgo, Plan Acción'!S248="","",'8 Mapa Riesgo, Plan Acción'!S248)</f>
        <v/>
      </c>
      <c r="O246" s="409" t="str">
        <f>+IF('8 Mapa Riesgo, Plan Acción'!T248="","",'8 Mapa Riesgo, Plan Acción'!T248)</f>
        <v/>
      </c>
      <c r="P246" s="409" t="str">
        <f>+IF('8 Mapa Riesgo, Plan Acción'!U248="","",'8 Mapa Riesgo, Plan Acción'!U248)</f>
        <v/>
      </c>
      <c r="Q246" s="359" t="str">
        <f>+IF('8 Mapa Riesgo, Plan Acción'!V248="","",'8 Mapa Riesgo, Plan Acción'!V248)</f>
        <v/>
      </c>
      <c r="R246" s="359" t="str">
        <f>+IF('8 Mapa Riesgo, Plan Acción'!W248="","",'8 Mapa Riesgo, Plan Acción'!W248)</f>
        <v/>
      </c>
      <c r="U246" s="225"/>
      <c r="V246" s="225"/>
      <c r="W246" s="225"/>
      <c r="X246" s="225"/>
      <c r="Y246" s="225"/>
      <c r="Z246" s="225"/>
    </row>
    <row r="247" spans="1:26" s="230" customFormat="1" hidden="1" x14ac:dyDescent="0.25">
      <c r="A247" s="773"/>
      <c r="B247" s="770"/>
      <c r="C247" s="771" t="s">
        <v>218</v>
      </c>
      <c r="D247" s="770" t="str">
        <f>+IF('5 Valoración Control'!G249="","",'5 Valoración Control'!G249)</f>
        <v/>
      </c>
      <c r="E247" s="761"/>
      <c r="F247" s="764"/>
      <c r="G247" s="767"/>
      <c r="H247" s="407" t="str">
        <f>+IF('8 Mapa Riesgo, Plan Acción'!M249="","",'8 Mapa Riesgo, Plan Acción'!M249)</f>
        <v/>
      </c>
      <c r="I247" s="408" t="str">
        <f>+IF('8 Mapa Riesgo, Plan Acción'!N249="","",'8 Mapa Riesgo, Plan Acción'!N249)</f>
        <v/>
      </c>
      <c r="J247" s="409" t="str">
        <f>+IF('8 Mapa Riesgo, Plan Acción'!O249="","",'8 Mapa Riesgo, Plan Acción'!O249)</f>
        <v/>
      </c>
      <c r="K247" s="409" t="str">
        <f>+IF('8 Mapa Riesgo, Plan Acción'!P249="","",'8 Mapa Riesgo, Plan Acción'!P249)</f>
        <v/>
      </c>
      <c r="L247" s="410" t="str">
        <f>+IF('8 Mapa Riesgo, Plan Acción'!Q249="","",'8 Mapa Riesgo, Plan Acción'!Q249)</f>
        <v/>
      </c>
      <c r="M247" s="411" t="str">
        <f>+IF('8 Mapa Riesgo, Plan Acción'!R249="","",'8 Mapa Riesgo, Plan Acción'!R249)</f>
        <v/>
      </c>
      <c r="N247" s="412" t="str">
        <f>+IF('8 Mapa Riesgo, Plan Acción'!S249="","",'8 Mapa Riesgo, Plan Acción'!S249)</f>
        <v/>
      </c>
      <c r="O247" s="409" t="str">
        <f>+IF('8 Mapa Riesgo, Plan Acción'!T249="","",'8 Mapa Riesgo, Plan Acción'!T249)</f>
        <v/>
      </c>
      <c r="P247" s="409" t="str">
        <f>+IF('8 Mapa Riesgo, Plan Acción'!U249="","",'8 Mapa Riesgo, Plan Acción'!U249)</f>
        <v/>
      </c>
      <c r="Q247" s="359" t="str">
        <f>+IF('8 Mapa Riesgo, Plan Acción'!V249="","",'8 Mapa Riesgo, Plan Acción'!V249)</f>
        <v/>
      </c>
      <c r="R247" s="359" t="str">
        <f>+IF('8 Mapa Riesgo, Plan Acción'!W249="","",'8 Mapa Riesgo, Plan Acción'!W249)</f>
        <v/>
      </c>
      <c r="U247" s="225"/>
      <c r="V247" s="225"/>
      <c r="W247" s="225"/>
      <c r="X247" s="225"/>
      <c r="Y247" s="225"/>
      <c r="Z247" s="225"/>
    </row>
    <row r="248" spans="1:26" s="230" customFormat="1" hidden="1" x14ac:dyDescent="0.25">
      <c r="A248" s="773"/>
      <c r="B248" s="770"/>
      <c r="C248" s="771"/>
      <c r="D248" s="770"/>
      <c r="E248" s="761"/>
      <c r="F248" s="764"/>
      <c r="G248" s="767"/>
      <c r="H248" s="407" t="str">
        <f>+IF('8 Mapa Riesgo, Plan Acción'!M250="","",'8 Mapa Riesgo, Plan Acción'!M250)</f>
        <v/>
      </c>
      <c r="I248" s="408" t="str">
        <f>+IF('8 Mapa Riesgo, Plan Acción'!N250="","",'8 Mapa Riesgo, Plan Acción'!N250)</f>
        <v/>
      </c>
      <c r="J248" s="409" t="str">
        <f>+IF('8 Mapa Riesgo, Plan Acción'!O250="","",'8 Mapa Riesgo, Plan Acción'!O250)</f>
        <v/>
      </c>
      <c r="K248" s="409" t="str">
        <f>+IF('8 Mapa Riesgo, Plan Acción'!P250="","",'8 Mapa Riesgo, Plan Acción'!P250)</f>
        <v/>
      </c>
      <c r="L248" s="410" t="str">
        <f>+IF('8 Mapa Riesgo, Plan Acción'!Q250="","",'8 Mapa Riesgo, Plan Acción'!Q250)</f>
        <v/>
      </c>
      <c r="M248" s="411" t="str">
        <f>+IF('8 Mapa Riesgo, Plan Acción'!R250="","",'8 Mapa Riesgo, Plan Acción'!R250)</f>
        <v/>
      </c>
      <c r="N248" s="412" t="str">
        <f>+IF('8 Mapa Riesgo, Plan Acción'!S250="","",'8 Mapa Riesgo, Plan Acción'!S250)</f>
        <v/>
      </c>
      <c r="O248" s="409" t="str">
        <f>+IF('8 Mapa Riesgo, Plan Acción'!T250="","",'8 Mapa Riesgo, Plan Acción'!T250)</f>
        <v/>
      </c>
      <c r="P248" s="409" t="str">
        <f>+IF('8 Mapa Riesgo, Plan Acción'!U250="","",'8 Mapa Riesgo, Plan Acción'!U250)</f>
        <v/>
      </c>
      <c r="Q248" s="359" t="str">
        <f>+IF('8 Mapa Riesgo, Plan Acción'!V250="","",'8 Mapa Riesgo, Plan Acción'!V250)</f>
        <v/>
      </c>
      <c r="R248" s="359" t="str">
        <f>+IF('8 Mapa Riesgo, Plan Acción'!W250="","",'8 Mapa Riesgo, Plan Acción'!W250)</f>
        <v/>
      </c>
      <c r="U248" s="225"/>
      <c r="V248" s="225"/>
      <c r="W248" s="225"/>
      <c r="X248" s="225"/>
      <c r="Y248" s="225"/>
      <c r="Z248" s="225"/>
    </row>
    <row r="249" spans="1:26" s="230" customFormat="1" ht="16.5" hidden="1" thickBot="1" x14ac:dyDescent="0.3">
      <c r="A249" s="774"/>
      <c r="B249" s="775"/>
      <c r="C249" s="777"/>
      <c r="D249" s="775"/>
      <c r="E249" s="762"/>
      <c r="F249" s="765"/>
      <c r="G249" s="768"/>
      <c r="H249" s="414" t="str">
        <f>+IF('8 Mapa Riesgo, Plan Acción'!M251="","",'8 Mapa Riesgo, Plan Acción'!M251)</f>
        <v/>
      </c>
      <c r="I249" s="415" t="str">
        <f>+IF('8 Mapa Riesgo, Plan Acción'!N251="","",'8 Mapa Riesgo, Plan Acción'!N251)</f>
        <v/>
      </c>
      <c r="J249" s="416" t="str">
        <f>+IF('8 Mapa Riesgo, Plan Acción'!O251="","",'8 Mapa Riesgo, Plan Acción'!O251)</f>
        <v/>
      </c>
      <c r="K249" s="416" t="str">
        <f>+IF('8 Mapa Riesgo, Plan Acción'!P251="","",'8 Mapa Riesgo, Plan Acción'!P251)</f>
        <v/>
      </c>
      <c r="L249" s="417" t="str">
        <f>+IF('8 Mapa Riesgo, Plan Acción'!Q251="","",'8 Mapa Riesgo, Plan Acción'!Q251)</f>
        <v/>
      </c>
      <c r="M249" s="418" t="str">
        <f>+IF('8 Mapa Riesgo, Plan Acción'!R251="","",'8 Mapa Riesgo, Plan Acción'!R251)</f>
        <v/>
      </c>
      <c r="N249" s="419" t="str">
        <f>+IF('8 Mapa Riesgo, Plan Acción'!S251="","",'8 Mapa Riesgo, Plan Acción'!S251)</f>
        <v/>
      </c>
      <c r="O249" s="416" t="str">
        <f>+IF('8 Mapa Riesgo, Plan Acción'!T251="","",'8 Mapa Riesgo, Plan Acción'!T251)</f>
        <v/>
      </c>
      <c r="P249" s="416" t="str">
        <f>+IF('8 Mapa Riesgo, Plan Acción'!U251="","",'8 Mapa Riesgo, Plan Acción'!U251)</f>
        <v/>
      </c>
      <c r="Q249" s="361" t="str">
        <f>+IF('8 Mapa Riesgo, Plan Acción'!V251="","",'8 Mapa Riesgo, Plan Acción'!V251)</f>
        <v/>
      </c>
      <c r="R249" s="361" t="str">
        <f>+IF('8 Mapa Riesgo, Plan Acción'!W251="","",'8 Mapa Riesgo, Plan Acción'!W251)</f>
        <v/>
      </c>
      <c r="U249" s="225"/>
      <c r="V249" s="225"/>
      <c r="W249" s="225"/>
      <c r="X249" s="225"/>
      <c r="Y249" s="225"/>
      <c r="Z249" s="225"/>
    </row>
    <row r="250" spans="1:26" s="230" customFormat="1" hidden="1" x14ac:dyDescent="0.25">
      <c r="A250" s="772" t="str">
        <f>'1 Contexto e Identificación'!$A$27</f>
        <v>R17</v>
      </c>
      <c r="B250" s="769" t="str">
        <f>+'1 Contexto e Identificación'!$E$27</f>
        <v xml:space="preserve">  </v>
      </c>
      <c r="C250" s="776" t="s">
        <v>211</v>
      </c>
      <c r="D250" s="769" t="str">
        <f>+IF('5 Valoración Control'!G252="","",'5 Valoración Control'!G252)</f>
        <v/>
      </c>
      <c r="E250" s="760" t="str">
        <f>+'6 Mapa Calor Residual'!$C$28</f>
        <v/>
      </c>
      <c r="F250" s="763" t="str">
        <f>+'6 Mapa Calor Residual'!$D$28</f>
        <v/>
      </c>
      <c r="G250" s="766" t="str">
        <f>+'6 Mapa Calor Residual'!$E$28</f>
        <v/>
      </c>
      <c r="H250" s="420" t="str">
        <f>+IF('8 Mapa Riesgo, Plan Acción'!M252="","",'8 Mapa Riesgo, Plan Acción'!M252)</f>
        <v/>
      </c>
      <c r="I250" s="421" t="str">
        <f>+IF('8 Mapa Riesgo, Plan Acción'!N252="","",'8 Mapa Riesgo, Plan Acción'!N252)</f>
        <v/>
      </c>
      <c r="J250" s="422" t="str">
        <f>+IF('8 Mapa Riesgo, Plan Acción'!O252="","",'8 Mapa Riesgo, Plan Acción'!O252)</f>
        <v/>
      </c>
      <c r="K250" s="422" t="str">
        <f>+IF('8 Mapa Riesgo, Plan Acción'!P252="","",'8 Mapa Riesgo, Plan Acción'!P252)</f>
        <v/>
      </c>
      <c r="L250" s="423" t="str">
        <f>+IF('8 Mapa Riesgo, Plan Acción'!Q252="","",'8 Mapa Riesgo, Plan Acción'!Q252)</f>
        <v/>
      </c>
      <c r="M250" s="424" t="str">
        <f>+IF('8 Mapa Riesgo, Plan Acción'!R252="","",'8 Mapa Riesgo, Plan Acción'!R252)</f>
        <v/>
      </c>
      <c r="N250" s="425" t="str">
        <f>+IF('8 Mapa Riesgo, Plan Acción'!S252="","",'8 Mapa Riesgo, Plan Acción'!S252)</f>
        <v/>
      </c>
      <c r="O250" s="422" t="str">
        <f>+IF('8 Mapa Riesgo, Plan Acción'!T252="","",'8 Mapa Riesgo, Plan Acción'!T252)</f>
        <v/>
      </c>
      <c r="P250" s="422" t="str">
        <f>+IF('8 Mapa Riesgo, Plan Acción'!U252="","",'8 Mapa Riesgo, Plan Acción'!U252)</f>
        <v/>
      </c>
      <c r="Q250" s="426" t="str">
        <f>+IF('8 Mapa Riesgo, Plan Acción'!V252="","",'8 Mapa Riesgo, Plan Acción'!V252)</f>
        <v/>
      </c>
      <c r="R250" s="426" t="str">
        <f>+IF('8 Mapa Riesgo, Plan Acción'!W252="","",'8 Mapa Riesgo, Plan Acción'!W252)</f>
        <v/>
      </c>
      <c r="U250" s="225"/>
      <c r="V250" s="225"/>
      <c r="W250" s="225"/>
      <c r="X250" s="225"/>
      <c r="Y250" s="225"/>
      <c r="Z250" s="225"/>
    </row>
    <row r="251" spans="1:26" s="230" customFormat="1" hidden="1" x14ac:dyDescent="0.25">
      <c r="A251" s="773"/>
      <c r="B251" s="770"/>
      <c r="C251" s="771"/>
      <c r="D251" s="770"/>
      <c r="E251" s="761"/>
      <c r="F251" s="764"/>
      <c r="G251" s="767"/>
      <c r="H251" s="407" t="str">
        <f>+IF('8 Mapa Riesgo, Plan Acción'!M253="","",'8 Mapa Riesgo, Plan Acción'!M253)</f>
        <v/>
      </c>
      <c r="I251" s="408" t="str">
        <f>+IF('8 Mapa Riesgo, Plan Acción'!N253="","",'8 Mapa Riesgo, Plan Acción'!N253)</f>
        <v/>
      </c>
      <c r="J251" s="409" t="str">
        <f>+IF('8 Mapa Riesgo, Plan Acción'!O253="","",'8 Mapa Riesgo, Plan Acción'!O253)</f>
        <v/>
      </c>
      <c r="K251" s="409" t="str">
        <f>+IF('8 Mapa Riesgo, Plan Acción'!P253="","",'8 Mapa Riesgo, Plan Acción'!P253)</f>
        <v/>
      </c>
      <c r="L251" s="410" t="str">
        <f>+IF('8 Mapa Riesgo, Plan Acción'!Q253="","",'8 Mapa Riesgo, Plan Acción'!Q253)</f>
        <v/>
      </c>
      <c r="M251" s="411" t="str">
        <f>+IF('8 Mapa Riesgo, Plan Acción'!R253="","",'8 Mapa Riesgo, Plan Acción'!R253)</f>
        <v/>
      </c>
      <c r="N251" s="412" t="str">
        <f>+IF('8 Mapa Riesgo, Plan Acción'!S253="","",'8 Mapa Riesgo, Plan Acción'!S253)</f>
        <v/>
      </c>
      <c r="O251" s="409" t="str">
        <f>+IF('8 Mapa Riesgo, Plan Acción'!T253="","",'8 Mapa Riesgo, Plan Acción'!T253)</f>
        <v/>
      </c>
      <c r="P251" s="409" t="str">
        <f>+IF('8 Mapa Riesgo, Plan Acción'!U253="","",'8 Mapa Riesgo, Plan Acción'!U253)</f>
        <v/>
      </c>
      <c r="Q251" s="359" t="str">
        <f>+IF('8 Mapa Riesgo, Plan Acción'!V253="","",'8 Mapa Riesgo, Plan Acción'!V253)</f>
        <v/>
      </c>
      <c r="R251" s="359" t="str">
        <f>+IF('8 Mapa Riesgo, Plan Acción'!W253="","",'8 Mapa Riesgo, Plan Acción'!W253)</f>
        <v/>
      </c>
      <c r="U251" s="225"/>
      <c r="V251" s="225"/>
      <c r="W251" s="225"/>
      <c r="X251" s="225"/>
      <c r="Y251" s="225"/>
      <c r="Z251" s="225"/>
    </row>
    <row r="252" spans="1:26" s="230" customFormat="1" hidden="1" x14ac:dyDescent="0.25">
      <c r="A252" s="773"/>
      <c r="B252" s="770"/>
      <c r="C252" s="771"/>
      <c r="D252" s="770"/>
      <c r="E252" s="761"/>
      <c r="F252" s="764"/>
      <c r="G252" s="767"/>
      <c r="H252" s="407" t="str">
        <f>+IF('8 Mapa Riesgo, Plan Acción'!M254="","",'8 Mapa Riesgo, Plan Acción'!M254)</f>
        <v/>
      </c>
      <c r="I252" s="408" t="str">
        <f>+IF('8 Mapa Riesgo, Plan Acción'!N254="","",'8 Mapa Riesgo, Plan Acción'!N254)</f>
        <v/>
      </c>
      <c r="J252" s="409" t="str">
        <f>+IF('8 Mapa Riesgo, Plan Acción'!O254="","",'8 Mapa Riesgo, Plan Acción'!O254)</f>
        <v/>
      </c>
      <c r="K252" s="409" t="str">
        <f>+IF('8 Mapa Riesgo, Plan Acción'!P254="","",'8 Mapa Riesgo, Plan Acción'!P254)</f>
        <v/>
      </c>
      <c r="L252" s="410" t="str">
        <f>+IF('8 Mapa Riesgo, Plan Acción'!Q254="","",'8 Mapa Riesgo, Plan Acción'!Q254)</f>
        <v/>
      </c>
      <c r="M252" s="411" t="str">
        <f>+IF('8 Mapa Riesgo, Plan Acción'!R254="","",'8 Mapa Riesgo, Plan Acción'!R254)</f>
        <v/>
      </c>
      <c r="N252" s="412" t="str">
        <f>+IF('8 Mapa Riesgo, Plan Acción'!S254="","",'8 Mapa Riesgo, Plan Acción'!S254)</f>
        <v/>
      </c>
      <c r="O252" s="409" t="str">
        <f>+IF('8 Mapa Riesgo, Plan Acción'!T254="","",'8 Mapa Riesgo, Plan Acción'!T254)</f>
        <v/>
      </c>
      <c r="P252" s="409" t="str">
        <f>+IF('8 Mapa Riesgo, Plan Acción'!U254="","",'8 Mapa Riesgo, Plan Acción'!U254)</f>
        <v/>
      </c>
      <c r="Q252" s="359" t="str">
        <f>+IF('8 Mapa Riesgo, Plan Acción'!V254="","",'8 Mapa Riesgo, Plan Acción'!V254)</f>
        <v/>
      </c>
      <c r="R252" s="359" t="str">
        <f>+IF('8 Mapa Riesgo, Plan Acción'!W254="","",'8 Mapa Riesgo, Plan Acción'!W254)</f>
        <v/>
      </c>
      <c r="U252" s="225"/>
      <c r="V252" s="225"/>
      <c r="W252" s="225"/>
      <c r="X252" s="225"/>
      <c r="Y252" s="225"/>
      <c r="Z252" s="225"/>
    </row>
    <row r="253" spans="1:26" s="230" customFormat="1" hidden="1" x14ac:dyDescent="0.25">
      <c r="A253" s="773"/>
      <c r="B253" s="770"/>
      <c r="C253" s="771" t="s">
        <v>215</v>
      </c>
      <c r="D253" s="770" t="str">
        <f>+IF('5 Valoración Control'!G255="","",'5 Valoración Control'!G255)</f>
        <v/>
      </c>
      <c r="E253" s="761"/>
      <c r="F253" s="764"/>
      <c r="G253" s="767"/>
      <c r="H253" s="407" t="str">
        <f>+IF('8 Mapa Riesgo, Plan Acción'!M255="","",'8 Mapa Riesgo, Plan Acción'!M255)</f>
        <v/>
      </c>
      <c r="I253" s="408" t="str">
        <f>+IF('8 Mapa Riesgo, Plan Acción'!N255="","",'8 Mapa Riesgo, Plan Acción'!N255)</f>
        <v/>
      </c>
      <c r="J253" s="409" t="str">
        <f>+IF('8 Mapa Riesgo, Plan Acción'!O255="","",'8 Mapa Riesgo, Plan Acción'!O255)</f>
        <v/>
      </c>
      <c r="K253" s="409" t="str">
        <f>+IF('8 Mapa Riesgo, Plan Acción'!P255="","",'8 Mapa Riesgo, Plan Acción'!P255)</f>
        <v/>
      </c>
      <c r="L253" s="410" t="str">
        <f>+IF('8 Mapa Riesgo, Plan Acción'!Q255="","",'8 Mapa Riesgo, Plan Acción'!Q255)</f>
        <v/>
      </c>
      <c r="M253" s="411" t="str">
        <f>+IF('8 Mapa Riesgo, Plan Acción'!R255="","",'8 Mapa Riesgo, Plan Acción'!R255)</f>
        <v/>
      </c>
      <c r="N253" s="412" t="str">
        <f>+IF('8 Mapa Riesgo, Plan Acción'!S255="","",'8 Mapa Riesgo, Plan Acción'!S255)</f>
        <v/>
      </c>
      <c r="O253" s="409" t="str">
        <f>+IF('8 Mapa Riesgo, Plan Acción'!T255="","",'8 Mapa Riesgo, Plan Acción'!T255)</f>
        <v/>
      </c>
      <c r="P253" s="409" t="str">
        <f>+IF('8 Mapa Riesgo, Plan Acción'!U255="","",'8 Mapa Riesgo, Plan Acción'!U255)</f>
        <v/>
      </c>
      <c r="Q253" s="359" t="str">
        <f>+IF('8 Mapa Riesgo, Plan Acción'!V255="","",'8 Mapa Riesgo, Plan Acción'!V255)</f>
        <v/>
      </c>
      <c r="R253" s="359" t="str">
        <f>+IF('8 Mapa Riesgo, Plan Acción'!W255="","",'8 Mapa Riesgo, Plan Acción'!W255)</f>
        <v/>
      </c>
      <c r="U253" s="225"/>
      <c r="V253" s="225"/>
      <c r="W253" s="225"/>
      <c r="X253" s="225"/>
      <c r="Y253" s="225"/>
      <c r="Z253" s="225"/>
    </row>
    <row r="254" spans="1:26" s="230" customFormat="1" hidden="1" x14ac:dyDescent="0.25">
      <c r="A254" s="773"/>
      <c r="B254" s="770"/>
      <c r="C254" s="771"/>
      <c r="D254" s="770"/>
      <c r="E254" s="761"/>
      <c r="F254" s="764"/>
      <c r="G254" s="767"/>
      <c r="H254" s="407" t="str">
        <f>+IF('8 Mapa Riesgo, Plan Acción'!M256="","",'8 Mapa Riesgo, Plan Acción'!M256)</f>
        <v/>
      </c>
      <c r="I254" s="408" t="str">
        <f>+IF('8 Mapa Riesgo, Plan Acción'!N256="","",'8 Mapa Riesgo, Plan Acción'!N256)</f>
        <v/>
      </c>
      <c r="J254" s="409" t="str">
        <f>+IF('8 Mapa Riesgo, Plan Acción'!O256="","",'8 Mapa Riesgo, Plan Acción'!O256)</f>
        <v/>
      </c>
      <c r="K254" s="409" t="str">
        <f>+IF('8 Mapa Riesgo, Plan Acción'!P256="","",'8 Mapa Riesgo, Plan Acción'!P256)</f>
        <v/>
      </c>
      <c r="L254" s="410" t="str">
        <f>+IF('8 Mapa Riesgo, Plan Acción'!Q256="","",'8 Mapa Riesgo, Plan Acción'!Q256)</f>
        <v/>
      </c>
      <c r="M254" s="411" t="str">
        <f>+IF('8 Mapa Riesgo, Plan Acción'!R256="","",'8 Mapa Riesgo, Plan Acción'!R256)</f>
        <v/>
      </c>
      <c r="N254" s="412" t="str">
        <f>+IF('8 Mapa Riesgo, Plan Acción'!S256="","",'8 Mapa Riesgo, Plan Acción'!S256)</f>
        <v/>
      </c>
      <c r="O254" s="409" t="str">
        <f>+IF('8 Mapa Riesgo, Plan Acción'!T256="","",'8 Mapa Riesgo, Plan Acción'!T256)</f>
        <v/>
      </c>
      <c r="P254" s="409" t="str">
        <f>+IF('8 Mapa Riesgo, Plan Acción'!U256="","",'8 Mapa Riesgo, Plan Acción'!U256)</f>
        <v/>
      </c>
      <c r="Q254" s="359" t="str">
        <f>+IF('8 Mapa Riesgo, Plan Acción'!V256="","",'8 Mapa Riesgo, Plan Acción'!V256)</f>
        <v/>
      </c>
      <c r="R254" s="359" t="str">
        <f>+IF('8 Mapa Riesgo, Plan Acción'!W256="","",'8 Mapa Riesgo, Plan Acción'!W256)</f>
        <v/>
      </c>
      <c r="U254" s="225"/>
      <c r="V254" s="225"/>
      <c r="W254" s="225"/>
      <c r="X254" s="225"/>
      <c r="Y254" s="225"/>
      <c r="Z254" s="225"/>
    </row>
    <row r="255" spans="1:26" s="230" customFormat="1" hidden="1" x14ac:dyDescent="0.25">
      <c r="A255" s="773"/>
      <c r="B255" s="770"/>
      <c r="C255" s="771"/>
      <c r="D255" s="770"/>
      <c r="E255" s="761"/>
      <c r="F255" s="764"/>
      <c r="G255" s="767"/>
      <c r="H255" s="407" t="str">
        <f>+IF('8 Mapa Riesgo, Plan Acción'!M257="","",'8 Mapa Riesgo, Plan Acción'!M257)</f>
        <v/>
      </c>
      <c r="I255" s="408" t="str">
        <f>+IF('8 Mapa Riesgo, Plan Acción'!N257="","",'8 Mapa Riesgo, Plan Acción'!N257)</f>
        <v/>
      </c>
      <c r="J255" s="409" t="str">
        <f>+IF('8 Mapa Riesgo, Plan Acción'!O257="","",'8 Mapa Riesgo, Plan Acción'!O257)</f>
        <v/>
      </c>
      <c r="K255" s="409" t="str">
        <f>+IF('8 Mapa Riesgo, Plan Acción'!P257="","",'8 Mapa Riesgo, Plan Acción'!P257)</f>
        <v/>
      </c>
      <c r="L255" s="410" t="str">
        <f>+IF('8 Mapa Riesgo, Plan Acción'!Q257="","",'8 Mapa Riesgo, Plan Acción'!Q257)</f>
        <v/>
      </c>
      <c r="M255" s="411" t="str">
        <f>+IF('8 Mapa Riesgo, Plan Acción'!R257="","",'8 Mapa Riesgo, Plan Acción'!R257)</f>
        <v/>
      </c>
      <c r="N255" s="412" t="str">
        <f>+IF('8 Mapa Riesgo, Plan Acción'!S257="","",'8 Mapa Riesgo, Plan Acción'!S257)</f>
        <v/>
      </c>
      <c r="O255" s="409" t="str">
        <f>+IF('8 Mapa Riesgo, Plan Acción'!T257="","",'8 Mapa Riesgo, Plan Acción'!T257)</f>
        <v/>
      </c>
      <c r="P255" s="409" t="str">
        <f>+IF('8 Mapa Riesgo, Plan Acción'!U257="","",'8 Mapa Riesgo, Plan Acción'!U257)</f>
        <v/>
      </c>
      <c r="Q255" s="359" t="str">
        <f>+IF('8 Mapa Riesgo, Plan Acción'!V257="","",'8 Mapa Riesgo, Plan Acción'!V257)</f>
        <v/>
      </c>
      <c r="R255" s="359" t="str">
        <f>+IF('8 Mapa Riesgo, Plan Acción'!W257="","",'8 Mapa Riesgo, Plan Acción'!W257)</f>
        <v/>
      </c>
      <c r="U255" s="225"/>
      <c r="V255" s="225"/>
      <c r="W255" s="225"/>
      <c r="X255" s="225"/>
      <c r="Y255" s="225"/>
      <c r="Z255" s="225"/>
    </row>
    <row r="256" spans="1:26" s="230" customFormat="1" hidden="1" x14ac:dyDescent="0.25">
      <c r="A256" s="773"/>
      <c r="B256" s="770"/>
      <c r="C256" s="771" t="s">
        <v>216</v>
      </c>
      <c r="D256" s="770" t="str">
        <f>+IF('5 Valoración Control'!G258="","",'5 Valoración Control'!G258)</f>
        <v/>
      </c>
      <c r="E256" s="761"/>
      <c r="F256" s="764"/>
      <c r="G256" s="767"/>
      <c r="H256" s="407" t="str">
        <f>+IF('8 Mapa Riesgo, Plan Acción'!M258="","",'8 Mapa Riesgo, Plan Acción'!M258)</f>
        <v/>
      </c>
      <c r="I256" s="408" t="str">
        <f>+IF('8 Mapa Riesgo, Plan Acción'!N258="","",'8 Mapa Riesgo, Plan Acción'!N258)</f>
        <v/>
      </c>
      <c r="J256" s="409" t="str">
        <f>+IF('8 Mapa Riesgo, Plan Acción'!O258="","",'8 Mapa Riesgo, Plan Acción'!O258)</f>
        <v/>
      </c>
      <c r="K256" s="409" t="str">
        <f>+IF('8 Mapa Riesgo, Plan Acción'!P258="","",'8 Mapa Riesgo, Plan Acción'!P258)</f>
        <v/>
      </c>
      <c r="L256" s="410" t="str">
        <f>+IF('8 Mapa Riesgo, Plan Acción'!Q258="","",'8 Mapa Riesgo, Plan Acción'!Q258)</f>
        <v/>
      </c>
      <c r="M256" s="411" t="str">
        <f>+IF('8 Mapa Riesgo, Plan Acción'!R258="","",'8 Mapa Riesgo, Plan Acción'!R258)</f>
        <v/>
      </c>
      <c r="N256" s="412" t="str">
        <f>+IF('8 Mapa Riesgo, Plan Acción'!S258="","",'8 Mapa Riesgo, Plan Acción'!S258)</f>
        <v/>
      </c>
      <c r="O256" s="409" t="str">
        <f>+IF('8 Mapa Riesgo, Plan Acción'!T258="","",'8 Mapa Riesgo, Plan Acción'!T258)</f>
        <v/>
      </c>
      <c r="P256" s="409" t="str">
        <f>+IF('8 Mapa Riesgo, Plan Acción'!U258="","",'8 Mapa Riesgo, Plan Acción'!U258)</f>
        <v/>
      </c>
      <c r="Q256" s="359" t="str">
        <f>+IF('8 Mapa Riesgo, Plan Acción'!V258="","",'8 Mapa Riesgo, Plan Acción'!V258)</f>
        <v/>
      </c>
      <c r="R256" s="359" t="str">
        <f>+IF('8 Mapa Riesgo, Plan Acción'!W258="","",'8 Mapa Riesgo, Plan Acción'!W258)</f>
        <v/>
      </c>
      <c r="U256" s="225"/>
      <c r="V256" s="225"/>
      <c r="W256" s="225"/>
      <c r="X256" s="225"/>
      <c r="Y256" s="225"/>
      <c r="Z256" s="225"/>
    </row>
    <row r="257" spans="1:26" s="230" customFormat="1" hidden="1" x14ac:dyDescent="0.25">
      <c r="A257" s="773"/>
      <c r="B257" s="770"/>
      <c r="C257" s="771"/>
      <c r="D257" s="770"/>
      <c r="E257" s="761"/>
      <c r="F257" s="764"/>
      <c r="G257" s="767"/>
      <c r="H257" s="407" t="str">
        <f>+IF('8 Mapa Riesgo, Plan Acción'!M259="","",'8 Mapa Riesgo, Plan Acción'!M259)</f>
        <v/>
      </c>
      <c r="I257" s="408" t="str">
        <f>+IF('8 Mapa Riesgo, Plan Acción'!N259="","",'8 Mapa Riesgo, Plan Acción'!N259)</f>
        <v/>
      </c>
      <c r="J257" s="409" t="str">
        <f>+IF('8 Mapa Riesgo, Plan Acción'!O259="","",'8 Mapa Riesgo, Plan Acción'!O259)</f>
        <v/>
      </c>
      <c r="K257" s="409" t="str">
        <f>+IF('8 Mapa Riesgo, Plan Acción'!P259="","",'8 Mapa Riesgo, Plan Acción'!P259)</f>
        <v/>
      </c>
      <c r="L257" s="410" t="str">
        <f>+IF('8 Mapa Riesgo, Plan Acción'!Q259="","",'8 Mapa Riesgo, Plan Acción'!Q259)</f>
        <v/>
      </c>
      <c r="M257" s="411" t="str">
        <f>+IF('8 Mapa Riesgo, Plan Acción'!R259="","",'8 Mapa Riesgo, Plan Acción'!R259)</f>
        <v/>
      </c>
      <c r="N257" s="412" t="str">
        <f>+IF('8 Mapa Riesgo, Plan Acción'!S259="","",'8 Mapa Riesgo, Plan Acción'!S259)</f>
        <v/>
      </c>
      <c r="O257" s="409" t="str">
        <f>+IF('8 Mapa Riesgo, Plan Acción'!T259="","",'8 Mapa Riesgo, Plan Acción'!T259)</f>
        <v/>
      </c>
      <c r="P257" s="409" t="str">
        <f>+IF('8 Mapa Riesgo, Plan Acción'!U259="","",'8 Mapa Riesgo, Plan Acción'!U259)</f>
        <v/>
      </c>
      <c r="Q257" s="359" t="str">
        <f>+IF('8 Mapa Riesgo, Plan Acción'!V259="","",'8 Mapa Riesgo, Plan Acción'!V259)</f>
        <v/>
      </c>
      <c r="R257" s="359" t="str">
        <f>+IF('8 Mapa Riesgo, Plan Acción'!W259="","",'8 Mapa Riesgo, Plan Acción'!W259)</f>
        <v/>
      </c>
      <c r="U257" s="225"/>
      <c r="V257" s="225"/>
      <c r="W257" s="225"/>
      <c r="X257" s="225"/>
      <c r="Y257" s="225"/>
      <c r="Z257" s="225"/>
    </row>
    <row r="258" spans="1:26" s="230" customFormat="1" hidden="1" x14ac:dyDescent="0.25">
      <c r="A258" s="773"/>
      <c r="B258" s="770"/>
      <c r="C258" s="771"/>
      <c r="D258" s="770"/>
      <c r="E258" s="761"/>
      <c r="F258" s="764"/>
      <c r="G258" s="767"/>
      <c r="H258" s="407" t="str">
        <f>+IF('8 Mapa Riesgo, Plan Acción'!M260="","",'8 Mapa Riesgo, Plan Acción'!M260)</f>
        <v/>
      </c>
      <c r="I258" s="408" t="str">
        <f>+IF('8 Mapa Riesgo, Plan Acción'!N260="","",'8 Mapa Riesgo, Plan Acción'!N260)</f>
        <v/>
      </c>
      <c r="J258" s="409" t="str">
        <f>+IF('8 Mapa Riesgo, Plan Acción'!O260="","",'8 Mapa Riesgo, Plan Acción'!O260)</f>
        <v/>
      </c>
      <c r="K258" s="409" t="str">
        <f>+IF('8 Mapa Riesgo, Plan Acción'!P260="","",'8 Mapa Riesgo, Plan Acción'!P260)</f>
        <v/>
      </c>
      <c r="L258" s="410" t="str">
        <f>+IF('8 Mapa Riesgo, Plan Acción'!Q260="","",'8 Mapa Riesgo, Plan Acción'!Q260)</f>
        <v/>
      </c>
      <c r="M258" s="411" t="str">
        <f>+IF('8 Mapa Riesgo, Plan Acción'!R260="","",'8 Mapa Riesgo, Plan Acción'!R260)</f>
        <v/>
      </c>
      <c r="N258" s="412" t="str">
        <f>+IF('8 Mapa Riesgo, Plan Acción'!S260="","",'8 Mapa Riesgo, Plan Acción'!S260)</f>
        <v/>
      </c>
      <c r="O258" s="409" t="str">
        <f>+IF('8 Mapa Riesgo, Plan Acción'!T260="","",'8 Mapa Riesgo, Plan Acción'!T260)</f>
        <v/>
      </c>
      <c r="P258" s="409" t="str">
        <f>+IF('8 Mapa Riesgo, Plan Acción'!U260="","",'8 Mapa Riesgo, Plan Acción'!U260)</f>
        <v/>
      </c>
      <c r="Q258" s="359" t="str">
        <f>+IF('8 Mapa Riesgo, Plan Acción'!V260="","",'8 Mapa Riesgo, Plan Acción'!V260)</f>
        <v/>
      </c>
      <c r="R258" s="359" t="str">
        <f>+IF('8 Mapa Riesgo, Plan Acción'!W260="","",'8 Mapa Riesgo, Plan Acción'!W260)</f>
        <v/>
      </c>
      <c r="U258" s="225"/>
      <c r="V258" s="225"/>
      <c r="W258" s="225"/>
      <c r="X258" s="225"/>
      <c r="Y258" s="225"/>
      <c r="Z258" s="225"/>
    </row>
    <row r="259" spans="1:26" s="230" customFormat="1" hidden="1" x14ac:dyDescent="0.25">
      <c r="A259" s="773"/>
      <c r="B259" s="770"/>
      <c r="C259" s="771" t="s">
        <v>217</v>
      </c>
      <c r="D259" s="770" t="str">
        <f>+IF('5 Valoración Control'!G261="","",'5 Valoración Control'!G261)</f>
        <v/>
      </c>
      <c r="E259" s="761"/>
      <c r="F259" s="764"/>
      <c r="G259" s="767"/>
      <c r="H259" s="407" t="str">
        <f>+IF('8 Mapa Riesgo, Plan Acción'!M261="","",'8 Mapa Riesgo, Plan Acción'!M261)</f>
        <v/>
      </c>
      <c r="I259" s="408" t="str">
        <f>+IF('8 Mapa Riesgo, Plan Acción'!N261="","",'8 Mapa Riesgo, Plan Acción'!N261)</f>
        <v/>
      </c>
      <c r="J259" s="409" t="str">
        <f>+IF('8 Mapa Riesgo, Plan Acción'!O261="","",'8 Mapa Riesgo, Plan Acción'!O261)</f>
        <v/>
      </c>
      <c r="K259" s="409" t="str">
        <f>+IF('8 Mapa Riesgo, Plan Acción'!P261="","",'8 Mapa Riesgo, Plan Acción'!P261)</f>
        <v/>
      </c>
      <c r="L259" s="410" t="str">
        <f>+IF('8 Mapa Riesgo, Plan Acción'!Q261="","",'8 Mapa Riesgo, Plan Acción'!Q261)</f>
        <v/>
      </c>
      <c r="M259" s="411" t="str">
        <f>+IF('8 Mapa Riesgo, Plan Acción'!R261="","",'8 Mapa Riesgo, Plan Acción'!R261)</f>
        <v/>
      </c>
      <c r="N259" s="412" t="str">
        <f>+IF('8 Mapa Riesgo, Plan Acción'!S261="","",'8 Mapa Riesgo, Plan Acción'!S261)</f>
        <v/>
      </c>
      <c r="O259" s="409" t="str">
        <f>+IF('8 Mapa Riesgo, Plan Acción'!T261="","",'8 Mapa Riesgo, Plan Acción'!T261)</f>
        <v/>
      </c>
      <c r="P259" s="409" t="str">
        <f>+IF('8 Mapa Riesgo, Plan Acción'!U261="","",'8 Mapa Riesgo, Plan Acción'!U261)</f>
        <v/>
      </c>
      <c r="Q259" s="359" t="str">
        <f>+IF('8 Mapa Riesgo, Plan Acción'!V261="","",'8 Mapa Riesgo, Plan Acción'!V261)</f>
        <v/>
      </c>
      <c r="R259" s="359" t="str">
        <f>+IF('8 Mapa Riesgo, Plan Acción'!W261="","",'8 Mapa Riesgo, Plan Acción'!W261)</f>
        <v/>
      </c>
      <c r="U259" s="225"/>
      <c r="V259" s="225"/>
      <c r="W259" s="225"/>
      <c r="X259" s="225"/>
      <c r="Y259" s="225"/>
      <c r="Z259" s="225"/>
    </row>
    <row r="260" spans="1:26" s="230" customFormat="1" hidden="1" x14ac:dyDescent="0.25">
      <c r="A260" s="773"/>
      <c r="B260" s="770"/>
      <c r="C260" s="771"/>
      <c r="D260" s="770"/>
      <c r="E260" s="761"/>
      <c r="F260" s="764"/>
      <c r="G260" s="767"/>
      <c r="H260" s="407" t="str">
        <f>+IF('8 Mapa Riesgo, Plan Acción'!M262="","",'8 Mapa Riesgo, Plan Acción'!M262)</f>
        <v/>
      </c>
      <c r="I260" s="408" t="str">
        <f>+IF('8 Mapa Riesgo, Plan Acción'!N262="","",'8 Mapa Riesgo, Plan Acción'!N262)</f>
        <v/>
      </c>
      <c r="J260" s="409" t="str">
        <f>+IF('8 Mapa Riesgo, Plan Acción'!O262="","",'8 Mapa Riesgo, Plan Acción'!O262)</f>
        <v/>
      </c>
      <c r="K260" s="409" t="str">
        <f>+IF('8 Mapa Riesgo, Plan Acción'!P262="","",'8 Mapa Riesgo, Plan Acción'!P262)</f>
        <v/>
      </c>
      <c r="L260" s="410" t="str">
        <f>+IF('8 Mapa Riesgo, Plan Acción'!Q262="","",'8 Mapa Riesgo, Plan Acción'!Q262)</f>
        <v/>
      </c>
      <c r="M260" s="411" t="str">
        <f>+IF('8 Mapa Riesgo, Plan Acción'!R262="","",'8 Mapa Riesgo, Plan Acción'!R262)</f>
        <v/>
      </c>
      <c r="N260" s="412" t="str">
        <f>+IF('8 Mapa Riesgo, Plan Acción'!S262="","",'8 Mapa Riesgo, Plan Acción'!S262)</f>
        <v/>
      </c>
      <c r="O260" s="409" t="str">
        <f>+IF('8 Mapa Riesgo, Plan Acción'!T262="","",'8 Mapa Riesgo, Plan Acción'!T262)</f>
        <v/>
      </c>
      <c r="P260" s="409" t="str">
        <f>+IF('8 Mapa Riesgo, Plan Acción'!U262="","",'8 Mapa Riesgo, Plan Acción'!U262)</f>
        <v/>
      </c>
      <c r="Q260" s="359" t="str">
        <f>+IF('8 Mapa Riesgo, Plan Acción'!V262="","",'8 Mapa Riesgo, Plan Acción'!V262)</f>
        <v/>
      </c>
      <c r="R260" s="359" t="str">
        <f>+IF('8 Mapa Riesgo, Plan Acción'!W262="","",'8 Mapa Riesgo, Plan Acción'!W262)</f>
        <v/>
      </c>
      <c r="U260" s="225"/>
      <c r="V260" s="225"/>
      <c r="W260" s="225"/>
      <c r="X260" s="225"/>
      <c r="Y260" s="225"/>
      <c r="Z260" s="225"/>
    </row>
    <row r="261" spans="1:26" s="230" customFormat="1" hidden="1" x14ac:dyDescent="0.25">
      <c r="A261" s="773"/>
      <c r="B261" s="770"/>
      <c r="C261" s="771"/>
      <c r="D261" s="770"/>
      <c r="E261" s="761"/>
      <c r="F261" s="764"/>
      <c r="G261" s="767"/>
      <c r="H261" s="407" t="str">
        <f>+IF('8 Mapa Riesgo, Plan Acción'!M263="","",'8 Mapa Riesgo, Plan Acción'!M263)</f>
        <v/>
      </c>
      <c r="I261" s="408" t="str">
        <f>+IF('8 Mapa Riesgo, Plan Acción'!N263="","",'8 Mapa Riesgo, Plan Acción'!N263)</f>
        <v/>
      </c>
      <c r="J261" s="409" t="str">
        <f>+IF('8 Mapa Riesgo, Plan Acción'!O263="","",'8 Mapa Riesgo, Plan Acción'!O263)</f>
        <v/>
      </c>
      <c r="K261" s="409" t="str">
        <f>+IF('8 Mapa Riesgo, Plan Acción'!P263="","",'8 Mapa Riesgo, Plan Acción'!P263)</f>
        <v/>
      </c>
      <c r="L261" s="410" t="str">
        <f>+IF('8 Mapa Riesgo, Plan Acción'!Q263="","",'8 Mapa Riesgo, Plan Acción'!Q263)</f>
        <v/>
      </c>
      <c r="M261" s="411" t="str">
        <f>+IF('8 Mapa Riesgo, Plan Acción'!R263="","",'8 Mapa Riesgo, Plan Acción'!R263)</f>
        <v/>
      </c>
      <c r="N261" s="412" t="str">
        <f>+IF('8 Mapa Riesgo, Plan Acción'!S263="","",'8 Mapa Riesgo, Plan Acción'!S263)</f>
        <v/>
      </c>
      <c r="O261" s="409" t="str">
        <f>+IF('8 Mapa Riesgo, Plan Acción'!T263="","",'8 Mapa Riesgo, Plan Acción'!T263)</f>
        <v/>
      </c>
      <c r="P261" s="409" t="str">
        <f>+IF('8 Mapa Riesgo, Plan Acción'!U263="","",'8 Mapa Riesgo, Plan Acción'!U263)</f>
        <v/>
      </c>
      <c r="Q261" s="359" t="str">
        <f>+IF('8 Mapa Riesgo, Plan Acción'!V263="","",'8 Mapa Riesgo, Plan Acción'!V263)</f>
        <v/>
      </c>
      <c r="R261" s="359" t="str">
        <f>+IF('8 Mapa Riesgo, Plan Acción'!W263="","",'8 Mapa Riesgo, Plan Acción'!W263)</f>
        <v/>
      </c>
      <c r="U261" s="225"/>
      <c r="V261" s="225"/>
      <c r="W261" s="225"/>
      <c r="X261" s="225"/>
      <c r="Y261" s="225"/>
      <c r="Z261" s="225"/>
    </row>
    <row r="262" spans="1:26" s="230" customFormat="1" hidden="1" x14ac:dyDescent="0.25">
      <c r="A262" s="773"/>
      <c r="B262" s="770"/>
      <c r="C262" s="771" t="s">
        <v>218</v>
      </c>
      <c r="D262" s="770" t="str">
        <f>+IF('5 Valoración Control'!G264="","",'5 Valoración Control'!G264)</f>
        <v/>
      </c>
      <c r="E262" s="761"/>
      <c r="F262" s="764"/>
      <c r="G262" s="767"/>
      <c r="H262" s="407" t="str">
        <f>+IF('8 Mapa Riesgo, Plan Acción'!M264="","",'8 Mapa Riesgo, Plan Acción'!M264)</f>
        <v/>
      </c>
      <c r="I262" s="408" t="str">
        <f>+IF('8 Mapa Riesgo, Plan Acción'!N264="","",'8 Mapa Riesgo, Plan Acción'!N264)</f>
        <v/>
      </c>
      <c r="J262" s="409" t="str">
        <f>+IF('8 Mapa Riesgo, Plan Acción'!O264="","",'8 Mapa Riesgo, Plan Acción'!O264)</f>
        <v/>
      </c>
      <c r="K262" s="409" t="str">
        <f>+IF('8 Mapa Riesgo, Plan Acción'!P264="","",'8 Mapa Riesgo, Plan Acción'!P264)</f>
        <v/>
      </c>
      <c r="L262" s="410" t="str">
        <f>+IF('8 Mapa Riesgo, Plan Acción'!Q264="","",'8 Mapa Riesgo, Plan Acción'!Q264)</f>
        <v/>
      </c>
      <c r="M262" s="411" t="str">
        <f>+IF('8 Mapa Riesgo, Plan Acción'!R264="","",'8 Mapa Riesgo, Plan Acción'!R264)</f>
        <v/>
      </c>
      <c r="N262" s="412" t="str">
        <f>+IF('8 Mapa Riesgo, Plan Acción'!S264="","",'8 Mapa Riesgo, Plan Acción'!S264)</f>
        <v/>
      </c>
      <c r="O262" s="409" t="str">
        <f>+IF('8 Mapa Riesgo, Plan Acción'!T264="","",'8 Mapa Riesgo, Plan Acción'!T264)</f>
        <v/>
      </c>
      <c r="P262" s="409" t="str">
        <f>+IF('8 Mapa Riesgo, Plan Acción'!U264="","",'8 Mapa Riesgo, Plan Acción'!U264)</f>
        <v/>
      </c>
      <c r="Q262" s="359" t="str">
        <f>+IF('8 Mapa Riesgo, Plan Acción'!V264="","",'8 Mapa Riesgo, Plan Acción'!V264)</f>
        <v/>
      </c>
      <c r="R262" s="359" t="str">
        <f>+IF('8 Mapa Riesgo, Plan Acción'!W264="","",'8 Mapa Riesgo, Plan Acción'!W264)</f>
        <v/>
      </c>
      <c r="U262" s="225"/>
      <c r="V262" s="225"/>
      <c r="W262" s="225"/>
      <c r="X262" s="225"/>
      <c r="Y262" s="225"/>
      <c r="Z262" s="225"/>
    </row>
    <row r="263" spans="1:26" s="230" customFormat="1" hidden="1" x14ac:dyDescent="0.25">
      <c r="A263" s="773"/>
      <c r="B263" s="770"/>
      <c r="C263" s="771"/>
      <c r="D263" s="770"/>
      <c r="E263" s="761"/>
      <c r="F263" s="764"/>
      <c r="G263" s="767"/>
      <c r="H263" s="407" t="str">
        <f>+IF('8 Mapa Riesgo, Plan Acción'!M265="","",'8 Mapa Riesgo, Plan Acción'!M265)</f>
        <v/>
      </c>
      <c r="I263" s="408" t="str">
        <f>+IF('8 Mapa Riesgo, Plan Acción'!N265="","",'8 Mapa Riesgo, Plan Acción'!N265)</f>
        <v/>
      </c>
      <c r="J263" s="409" t="str">
        <f>+IF('8 Mapa Riesgo, Plan Acción'!O265="","",'8 Mapa Riesgo, Plan Acción'!O265)</f>
        <v/>
      </c>
      <c r="K263" s="409" t="str">
        <f>+IF('8 Mapa Riesgo, Plan Acción'!P265="","",'8 Mapa Riesgo, Plan Acción'!P265)</f>
        <v/>
      </c>
      <c r="L263" s="410" t="str">
        <f>+IF('8 Mapa Riesgo, Plan Acción'!Q265="","",'8 Mapa Riesgo, Plan Acción'!Q265)</f>
        <v/>
      </c>
      <c r="M263" s="411" t="str">
        <f>+IF('8 Mapa Riesgo, Plan Acción'!R265="","",'8 Mapa Riesgo, Plan Acción'!R265)</f>
        <v/>
      </c>
      <c r="N263" s="412" t="str">
        <f>+IF('8 Mapa Riesgo, Plan Acción'!S265="","",'8 Mapa Riesgo, Plan Acción'!S265)</f>
        <v/>
      </c>
      <c r="O263" s="409" t="str">
        <f>+IF('8 Mapa Riesgo, Plan Acción'!T265="","",'8 Mapa Riesgo, Plan Acción'!T265)</f>
        <v/>
      </c>
      <c r="P263" s="409" t="str">
        <f>+IF('8 Mapa Riesgo, Plan Acción'!U265="","",'8 Mapa Riesgo, Plan Acción'!U265)</f>
        <v/>
      </c>
      <c r="Q263" s="359" t="str">
        <f>+IF('8 Mapa Riesgo, Plan Acción'!V265="","",'8 Mapa Riesgo, Plan Acción'!V265)</f>
        <v/>
      </c>
      <c r="R263" s="359" t="str">
        <f>+IF('8 Mapa Riesgo, Plan Acción'!W265="","",'8 Mapa Riesgo, Plan Acción'!W265)</f>
        <v/>
      </c>
      <c r="U263" s="225"/>
      <c r="V263" s="225"/>
      <c r="W263" s="225"/>
      <c r="X263" s="225"/>
      <c r="Y263" s="225"/>
      <c r="Z263" s="225"/>
    </row>
    <row r="264" spans="1:26" s="230" customFormat="1" ht="16.5" hidden="1" thickBot="1" x14ac:dyDescent="0.3">
      <c r="A264" s="774"/>
      <c r="B264" s="775"/>
      <c r="C264" s="777"/>
      <c r="D264" s="775"/>
      <c r="E264" s="762"/>
      <c r="F264" s="765"/>
      <c r="G264" s="768"/>
      <c r="H264" s="414" t="str">
        <f>+IF('8 Mapa Riesgo, Plan Acción'!M266="","",'8 Mapa Riesgo, Plan Acción'!M266)</f>
        <v/>
      </c>
      <c r="I264" s="415" t="str">
        <f>+IF('8 Mapa Riesgo, Plan Acción'!N266="","",'8 Mapa Riesgo, Plan Acción'!N266)</f>
        <v/>
      </c>
      <c r="J264" s="416" t="str">
        <f>+IF('8 Mapa Riesgo, Plan Acción'!O266="","",'8 Mapa Riesgo, Plan Acción'!O266)</f>
        <v/>
      </c>
      <c r="K264" s="416" t="str">
        <f>+IF('8 Mapa Riesgo, Plan Acción'!P266="","",'8 Mapa Riesgo, Plan Acción'!P266)</f>
        <v/>
      </c>
      <c r="L264" s="417" t="str">
        <f>+IF('8 Mapa Riesgo, Plan Acción'!Q266="","",'8 Mapa Riesgo, Plan Acción'!Q266)</f>
        <v/>
      </c>
      <c r="M264" s="418" t="str">
        <f>+IF('8 Mapa Riesgo, Plan Acción'!R266="","",'8 Mapa Riesgo, Plan Acción'!R266)</f>
        <v/>
      </c>
      <c r="N264" s="419" t="str">
        <f>+IF('8 Mapa Riesgo, Plan Acción'!S266="","",'8 Mapa Riesgo, Plan Acción'!S266)</f>
        <v/>
      </c>
      <c r="O264" s="416" t="str">
        <f>+IF('8 Mapa Riesgo, Plan Acción'!T266="","",'8 Mapa Riesgo, Plan Acción'!T266)</f>
        <v/>
      </c>
      <c r="P264" s="416" t="str">
        <f>+IF('8 Mapa Riesgo, Plan Acción'!U266="","",'8 Mapa Riesgo, Plan Acción'!U266)</f>
        <v/>
      </c>
      <c r="Q264" s="361" t="str">
        <f>+IF('8 Mapa Riesgo, Plan Acción'!V266="","",'8 Mapa Riesgo, Plan Acción'!V266)</f>
        <v/>
      </c>
      <c r="R264" s="361" t="str">
        <f>+IF('8 Mapa Riesgo, Plan Acción'!W266="","",'8 Mapa Riesgo, Plan Acción'!W266)</f>
        <v/>
      </c>
      <c r="U264" s="225"/>
      <c r="V264" s="225"/>
      <c r="W264" s="225"/>
      <c r="X264" s="225"/>
      <c r="Y264" s="225"/>
      <c r="Z264" s="225"/>
    </row>
    <row r="265" spans="1:26" s="230" customFormat="1" hidden="1" x14ac:dyDescent="0.25">
      <c r="A265" s="772" t="str">
        <f>'1 Contexto e Identificación'!$A$28</f>
        <v>R18</v>
      </c>
      <c r="B265" s="769" t="str">
        <f>+'1 Contexto e Identificación'!$E$28</f>
        <v xml:space="preserve">  </v>
      </c>
      <c r="C265" s="776" t="s">
        <v>211</v>
      </c>
      <c r="D265" s="769" t="str">
        <f>+IF('5 Valoración Control'!G267="","",'5 Valoración Control'!G267)</f>
        <v/>
      </c>
      <c r="E265" s="760" t="str">
        <f>+'6 Mapa Calor Residual'!$C$29</f>
        <v/>
      </c>
      <c r="F265" s="763" t="str">
        <f>+'6 Mapa Calor Residual'!$D$29</f>
        <v/>
      </c>
      <c r="G265" s="766" t="str">
        <f>+'6 Mapa Calor Residual'!$E$29</f>
        <v/>
      </c>
      <c r="H265" s="420" t="str">
        <f>+IF('8 Mapa Riesgo, Plan Acción'!M267="","",'8 Mapa Riesgo, Plan Acción'!M267)</f>
        <v/>
      </c>
      <c r="I265" s="421" t="str">
        <f>+IF('8 Mapa Riesgo, Plan Acción'!N267="","",'8 Mapa Riesgo, Plan Acción'!N267)</f>
        <v/>
      </c>
      <c r="J265" s="422" t="str">
        <f>+IF('8 Mapa Riesgo, Plan Acción'!O267="","",'8 Mapa Riesgo, Plan Acción'!O267)</f>
        <v/>
      </c>
      <c r="K265" s="422" t="str">
        <f>+IF('8 Mapa Riesgo, Plan Acción'!P267="","",'8 Mapa Riesgo, Plan Acción'!P267)</f>
        <v/>
      </c>
      <c r="L265" s="423" t="str">
        <f>+IF('8 Mapa Riesgo, Plan Acción'!Q267="","",'8 Mapa Riesgo, Plan Acción'!Q267)</f>
        <v/>
      </c>
      <c r="M265" s="424" t="str">
        <f>+IF('8 Mapa Riesgo, Plan Acción'!R267="","",'8 Mapa Riesgo, Plan Acción'!R267)</f>
        <v/>
      </c>
      <c r="N265" s="425" t="str">
        <f>+IF('8 Mapa Riesgo, Plan Acción'!S267="","",'8 Mapa Riesgo, Plan Acción'!S267)</f>
        <v/>
      </c>
      <c r="O265" s="422" t="str">
        <f>+IF('8 Mapa Riesgo, Plan Acción'!T267="","",'8 Mapa Riesgo, Plan Acción'!T267)</f>
        <v/>
      </c>
      <c r="P265" s="422" t="str">
        <f>+IF('8 Mapa Riesgo, Plan Acción'!U267="","",'8 Mapa Riesgo, Plan Acción'!U267)</f>
        <v/>
      </c>
      <c r="Q265" s="426" t="str">
        <f>+IF('8 Mapa Riesgo, Plan Acción'!V267="","",'8 Mapa Riesgo, Plan Acción'!V267)</f>
        <v/>
      </c>
      <c r="R265" s="426" t="str">
        <f>+IF('8 Mapa Riesgo, Plan Acción'!W267="","",'8 Mapa Riesgo, Plan Acción'!W267)</f>
        <v/>
      </c>
      <c r="U265" s="225"/>
      <c r="V265" s="225"/>
      <c r="W265" s="225"/>
      <c r="X265" s="225"/>
      <c r="Y265" s="225"/>
      <c r="Z265" s="225"/>
    </row>
    <row r="266" spans="1:26" s="230" customFormat="1" hidden="1" x14ac:dyDescent="0.25">
      <c r="A266" s="773"/>
      <c r="B266" s="770"/>
      <c r="C266" s="771"/>
      <c r="D266" s="770"/>
      <c r="E266" s="761"/>
      <c r="F266" s="764"/>
      <c r="G266" s="767"/>
      <c r="H266" s="407" t="str">
        <f>+IF('8 Mapa Riesgo, Plan Acción'!M268="","",'8 Mapa Riesgo, Plan Acción'!M268)</f>
        <v/>
      </c>
      <c r="I266" s="408" t="str">
        <f>+IF('8 Mapa Riesgo, Plan Acción'!N268="","",'8 Mapa Riesgo, Plan Acción'!N268)</f>
        <v/>
      </c>
      <c r="J266" s="409" t="str">
        <f>+IF('8 Mapa Riesgo, Plan Acción'!O268="","",'8 Mapa Riesgo, Plan Acción'!O268)</f>
        <v/>
      </c>
      <c r="K266" s="409" t="str">
        <f>+IF('8 Mapa Riesgo, Plan Acción'!P268="","",'8 Mapa Riesgo, Plan Acción'!P268)</f>
        <v/>
      </c>
      <c r="L266" s="410" t="str">
        <f>+IF('8 Mapa Riesgo, Plan Acción'!Q268="","",'8 Mapa Riesgo, Plan Acción'!Q268)</f>
        <v/>
      </c>
      <c r="M266" s="411" t="str">
        <f>+IF('8 Mapa Riesgo, Plan Acción'!R268="","",'8 Mapa Riesgo, Plan Acción'!R268)</f>
        <v/>
      </c>
      <c r="N266" s="412" t="str">
        <f>+IF('8 Mapa Riesgo, Plan Acción'!S268="","",'8 Mapa Riesgo, Plan Acción'!S268)</f>
        <v/>
      </c>
      <c r="O266" s="409" t="str">
        <f>+IF('8 Mapa Riesgo, Plan Acción'!T268="","",'8 Mapa Riesgo, Plan Acción'!T268)</f>
        <v/>
      </c>
      <c r="P266" s="409" t="str">
        <f>+IF('8 Mapa Riesgo, Plan Acción'!U268="","",'8 Mapa Riesgo, Plan Acción'!U268)</f>
        <v/>
      </c>
      <c r="Q266" s="359" t="str">
        <f>+IF('8 Mapa Riesgo, Plan Acción'!V268="","",'8 Mapa Riesgo, Plan Acción'!V268)</f>
        <v/>
      </c>
      <c r="R266" s="359" t="str">
        <f>+IF('8 Mapa Riesgo, Plan Acción'!W268="","",'8 Mapa Riesgo, Plan Acción'!W268)</f>
        <v/>
      </c>
      <c r="U266" s="225"/>
      <c r="V266" s="225"/>
      <c r="W266" s="225"/>
      <c r="X266" s="225"/>
      <c r="Y266" s="225"/>
      <c r="Z266" s="225"/>
    </row>
    <row r="267" spans="1:26" s="230" customFormat="1" hidden="1" x14ac:dyDescent="0.25">
      <c r="A267" s="773"/>
      <c r="B267" s="770"/>
      <c r="C267" s="771"/>
      <c r="D267" s="770"/>
      <c r="E267" s="761"/>
      <c r="F267" s="764"/>
      <c r="G267" s="767"/>
      <c r="H267" s="407" t="str">
        <f>+IF('8 Mapa Riesgo, Plan Acción'!M269="","",'8 Mapa Riesgo, Plan Acción'!M269)</f>
        <v/>
      </c>
      <c r="I267" s="408" t="str">
        <f>+IF('8 Mapa Riesgo, Plan Acción'!N269="","",'8 Mapa Riesgo, Plan Acción'!N269)</f>
        <v/>
      </c>
      <c r="J267" s="409" t="str">
        <f>+IF('8 Mapa Riesgo, Plan Acción'!O269="","",'8 Mapa Riesgo, Plan Acción'!O269)</f>
        <v/>
      </c>
      <c r="K267" s="409" t="str">
        <f>+IF('8 Mapa Riesgo, Plan Acción'!P269="","",'8 Mapa Riesgo, Plan Acción'!P269)</f>
        <v/>
      </c>
      <c r="L267" s="410" t="str">
        <f>+IF('8 Mapa Riesgo, Plan Acción'!Q269="","",'8 Mapa Riesgo, Plan Acción'!Q269)</f>
        <v/>
      </c>
      <c r="M267" s="411" t="str">
        <f>+IF('8 Mapa Riesgo, Plan Acción'!R269="","",'8 Mapa Riesgo, Plan Acción'!R269)</f>
        <v/>
      </c>
      <c r="N267" s="412" t="str">
        <f>+IF('8 Mapa Riesgo, Plan Acción'!S269="","",'8 Mapa Riesgo, Plan Acción'!S269)</f>
        <v/>
      </c>
      <c r="O267" s="409" t="str">
        <f>+IF('8 Mapa Riesgo, Plan Acción'!T269="","",'8 Mapa Riesgo, Plan Acción'!T269)</f>
        <v/>
      </c>
      <c r="P267" s="409" t="str">
        <f>+IF('8 Mapa Riesgo, Plan Acción'!U269="","",'8 Mapa Riesgo, Plan Acción'!U269)</f>
        <v/>
      </c>
      <c r="Q267" s="359" t="str">
        <f>+IF('8 Mapa Riesgo, Plan Acción'!V269="","",'8 Mapa Riesgo, Plan Acción'!V269)</f>
        <v/>
      </c>
      <c r="R267" s="359" t="str">
        <f>+IF('8 Mapa Riesgo, Plan Acción'!W269="","",'8 Mapa Riesgo, Plan Acción'!W269)</f>
        <v/>
      </c>
      <c r="U267" s="225"/>
      <c r="V267" s="225"/>
      <c r="W267" s="225"/>
      <c r="X267" s="225"/>
      <c r="Y267" s="225"/>
      <c r="Z267" s="225"/>
    </row>
    <row r="268" spans="1:26" s="230" customFormat="1" hidden="1" x14ac:dyDescent="0.25">
      <c r="A268" s="773"/>
      <c r="B268" s="770"/>
      <c r="C268" s="771" t="s">
        <v>215</v>
      </c>
      <c r="D268" s="770" t="str">
        <f>+IF('5 Valoración Control'!G270="","",'5 Valoración Control'!G270)</f>
        <v/>
      </c>
      <c r="E268" s="761"/>
      <c r="F268" s="764"/>
      <c r="G268" s="767"/>
      <c r="H268" s="407" t="str">
        <f>+IF('8 Mapa Riesgo, Plan Acción'!M270="","",'8 Mapa Riesgo, Plan Acción'!M270)</f>
        <v/>
      </c>
      <c r="I268" s="408" t="str">
        <f>+IF('8 Mapa Riesgo, Plan Acción'!N270="","",'8 Mapa Riesgo, Plan Acción'!N270)</f>
        <v/>
      </c>
      <c r="J268" s="409" t="str">
        <f>+IF('8 Mapa Riesgo, Plan Acción'!O270="","",'8 Mapa Riesgo, Plan Acción'!O270)</f>
        <v/>
      </c>
      <c r="K268" s="409" t="str">
        <f>+IF('8 Mapa Riesgo, Plan Acción'!P270="","",'8 Mapa Riesgo, Plan Acción'!P270)</f>
        <v/>
      </c>
      <c r="L268" s="410" t="str">
        <f>+IF('8 Mapa Riesgo, Plan Acción'!Q270="","",'8 Mapa Riesgo, Plan Acción'!Q270)</f>
        <v/>
      </c>
      <c r="M268" s="411" t="str">
        <f>+IF('8 Mapa Riesgo, Plan Acción'!R270="","",'8 Mapa Riesgo, Plan Acción'!R270)</f>
        <v/>
      </c>
      <c r="N268" s="412" t="str">
        <f>+IF('8 Mapa Riesgo, Plan Acción'!S270="","",'8 Mapa Riesgo, Plan Acción'!S270)</f>
        <v/>
      </c>
      <c r="O268" s="409" t="str">
        <f>+IF('8 Mapa Riesgo, Plan Acción'!T270="","",'8 Mapa Riesgo, Plan Acción'!T270)</f>
        <v/>
      </c>
      <c r="P268" s="409" t="str">
        <f>+IF('8 Mapa Riesgo, Plan Acción'!U270="","",'8 Mapa Riesgo, Plan Acción'!U270)</f>
        <v/>
      </c>
      <c r="Q268" s="359" t="str">
        <f>+IF('8 Mapa Riesgo, Plan Acción'!V270="","",'8 Mapa Riesgo, Plan Acción'!V270)</f>
        <v/>
      </c>
      <c r="R268" s="359" t="str">
        <f>+IF('8 Mapa Riesgo, Plan Acción'!W270="","",'8 Mapa Riesgo, Plan Acción'!W270)</f>
        <v/>
      </c>
      <c r="U268" s="225"/>
      <c r="V268" s="225"/>
      <c r="W268" s="225"/>
      <c r="X268" s="225"/>
      <c r="Y268" s="225"/>
      <c r="Z268" s="225"/>
    </row>
    <row r="269" spans="1:26" s="230" customFormat="1" hidden="1" x14ac:dyDescent="0.25">
      <c r="A269" s="773"/>
      <c r="B269" s="770"/>
      <c r="C269" s="771"/>
      <c r="D269" s="770"/>
      <c r="E269" s="761"/>
      <c r="F269" s="764"/>
      <c r="G269" s="767"/>
      <c r="H269" s="407" t="str">
        <f>+IF('8 Mapa Riesgo, Plan Acción'!M271="","",'8 Mapa Riesgo, Plan Acción'!M271)</f>
        <v/>
      </c>
      <c r="I269" s="408" t="str">
        <f>+IF('8 Mapa Riesgo, Plan Acción'!N271="","",'8 Mapa Riesgo, Plan Acción'!N271)</f>
        <v/>
      </c>
      <c r="J269" s="409" t="str">
        <f>+IF('8 Mapa Riesgo, Plan Acción'!O271="","",'8 Mapa Riesgo, Plan Acción'!O271)</f>
        <v/>
      </c>
      <c r="K269" s="409" t="str">
        <f>+IF('8 Mapa Riesgo, Plan Acción'!P271="","",'8 Mapa Riesgo, Plan Acción'!P271)</f>
        <v/>
      </c>
      <c r="L269" s="410" t="str">
        <f>+IF('8 Mapa Riesgo, Plan Acción'!Q271="","",'8 Mapa Riesgo, Plan Acción'!Q271)</f>
        <v/>
      </c>
      <c r="M269" s="411" t="str">
        <f>+IF('8 Mapa Riesgo, Plan Acción'!R271="","",'8 Mapa Riesgo, Plan Acción'!R271)</f>
        <v/>
      </c>
      <c r="N269" s="412" t="str">
        <f>+IF('8 Mapa Riesgo, Plan Acción'!S271="","",'8 Mapa Riesgo, Plan Acción'!S271)</f>
        <v/>
      </c>
      <c r="O269" s="409" t="str">
        <f>+IF('8 Mapa Riesgo, Plan Acción'!T271="","",'8 Mapa Riesgo, Plan Acción'!T271)</f>
        <v/>
      </c>
      <c r="P269" s="409" t="str">
        <f>+IF('8 Mapa Riesgo, Plan Acción'!U271="","",'8 Mapa Riesgo, Plan Acción'!U271)</f>
        <v/>
      </c>
      <c r="Q269" s="359" t="str">
        <f>+IF('8 Mapa Riesgo, Plan Acción'!V271="","",'8 Mapa Riesgo, Plan Acción'!V271)</f>
        <v/>
      </c>
      <c r="R269" s="359" t="str">
        <f>+IF('8 Mapa Riesgo, Plan Acción'!W271="","",'8 Mapa Riesgo, Plan Acción'!W271)</f>
        <v/>
      </c>
      <c r="U269" s="225"/>
      <c r="V269" s="225"/>
      <c r="W269" s="225"/>
      <c r="X269" s="225"/>
      <c r="Y269" s="225"/>
      <c r="Z269" s="225"/>
    </row>
    <row r="270" spans="1:26" s="230" customFormat="1" hidden="1" x14ac:dyDescent="0.25">
      <c r="A270" s="773"/>
      <c r="B270" s="770"/>
      <c r="C270" s="771"/>
      <c r="D270" s="770"/>
      <c r="E270" s="761"/>
      <c r="F270" s="764"/>
      <c r="G270" s="767"/>
      <c r="H270" s="407" t="str">
        <f>+IF('8 Mapa Riesgo, Plan Acción'!M272="","",'8 Mapa Riesgo, Plan Acción'!M272)</f>
        <v/>
      </c>
      <c r="I270" s="408" t="str">
        <f>+IF('8 Mapa Riesgo, Plan Acción'!N272="","",'8 Mapa Riesgo, Plan Acción'!N272)</f>
        <v/>
      </c>
      <c r="J270" s="409" t="str">
        <f>+IF('8 Mapa Riesgo, Plan Acción'!O272="","",'8 Mapa Riesgo, Plan Acción'!O272)</f>
        <v/>
      </c>
      <c r="K270" s="409" t="str">
        <f>+IF('8 Mapa Riesgo, Plan Acción'!P272="","",'8 Mapa Riesgo, Plan Acción'!P272)</f>
        <v/>
      </c>
      <c r="L270" s="410" t="str">
        <f>+IF('8 Mapa Riesgo, Plan Acción'!Q272="","",'8 Mapa Riesgo, Plan Acción'!Q272)</f>
        <v/>
      </c>
      <c r="M270" s="411" t="str">
        <f>+IF('8 Mapa Riesgo, Plan Acción'!R272="","",'8 Mapa Riesgo, Plan Acción'!R272)</f>
        <v/>
      </c>
      <c r="N270" s="412" t="str">
        <f>+IF('8 Mapa Riesgo, Plan Acción'!S272="","",'8 Mapa Riesgo, Plan Acción'!S272)</f>
        <v/>
      </c>
      <c r="O270" s="409" t="str">
        <f>+IF('8 Mapa Riesgo, Plan Acción'!T272="","",'8 Mapa Riesgo, Plan Acción'!T272)</f>
        <v/>
      </c>
      <c r="P270" s="409" t="str">
        <f>+IF('8 Mapa Riesgo, Plan Acción'!U272="","",'8 Mapa Riesgo, Plan Acción'!U272)</f>
        <v/>
      </c>
      <c r="Q270" s="359" t="str">
        <f>+IF('8 Mapa Riesgo, Plan Acción'!V272="","",'8 Mapa Riesgo, Plan Acción'!V272)</f>
        <v/>
      </c>
      <c r="R270" s="359" t="str">
        <f>+IF('8 Mapa Riesgo, Plan Acción'!W272="","",'8 Mapa Riesgo, Plan Acción'!W272)</f>
        <v/>
      </c>
      <c r="U270" s="225"/>
      <c r="V270" s="225"/>
      <c r="W270" s="225"/>
      <c r="X270" s="225"/>
      <c r="Y270" s="225"/>
      <c r="Z270" s="225"/>
    </row>
    <row r="271" spans="1:26" s="230" customFormat="1" hidden="1" x14ac:dyDescent="0.25">
      <c r="A271" s="773"/>
      <c r="B271" s="770"/>
      <c r="C271" s="771" t="s">
        <v>216</v>
      </c>
      <c r="D271" s="770" t="str">
        <f>+IF('5 Valoración Control'!G273="","",'5 Valoración Control'!G273)</f>
        <v/>
      </c>
      <c r="E271" s="761"/>
      <c r="F271" s="764"/>
      <c r="G271" s="767"/>
      <c r="H271" s="407" t="str">
        <f>+IF('8 Mapa Riesgo, Plan Acción'!M273="","",'8 Mapa Riesgo, Plan Acción'!M273)</f>
        <v/>
      </c>
      <c r="I271" s="408" t="str">
        <f>+IF('8 Mapa Riesgo, Plan Acción'!N273="","",'8 Mapa Riesgo, Plan Acción'!N273)</f>
        <v/>
      </c>
      <c r="J271" s="409" t="str">
        <f>+IF('8 Mapa Riesgo, Plan Acción'!O273="","",'8 Mapa Riesgo, Plan Acción'!O273)</f>
        <v/>
      </c>
      <c r="K271" s="409" t="str">
        <f>+IF('8 Mapa Riesgo, Plan Acción'!P273="","",'8 Mapa Riesgo, Plan Acción'!P273)</f>
        <v/>
      </c>
      <c r="L271" s="410" t="str">
        <f>+IF('8 Mapa Riesgo, Plan Acción'!Q273="","",'8 Mapa Riesgo, Plan Acción'!Q273)</f>
        <v/>
      </c>
      <c r="M271" s="411" t="str">
        <f>+IF('8 Mapa Riesgo, Plan Acción'!R273="","",'8 Mapa Riesgo, Plan Acción'!R273)</f>
        <v/>
      </c>
      <c r="N271" s="412" t="str">
        <f>+IF('8 Mapa Riesgo, Plan Acción'!S273="","",'8 Mapa Riesgo, Plan Acción'!S273)</f>
        <v/>
      </c>
      <c r="O271" s="409" t="str">
        <f>+IF('8 Mapa Riesgo, Plan Acción'!T273="","",'8 Mapa Riesgo, Plan Acción'!T273)</f>
        <v/>
      </c>
      <c r="P271" s="409" t="str">
        <f>+IF('8 Mapa Riesgo, Plan Acción'!U273="","",'8 Mapa Riesgo, Plan Acción'!U273)</f>
        <v/>
      </c>
      <c r="Q271" s="359" t="str">
        <f>+IF('8 Mapa Riesgo, Plan Acción'!V273="","",'8 Mapa Riesgo, Plan Acción'!V273)</f>
        <v/>
      </c>
      <c r="R271" s="359" t="str">
        <f>+IF('8 Mapa Riesgo, Plan Acción'!W273="","",'8 Mapa Riesgo, Plan Acción'!W273)</f>
        <v/>
      </c>
      <c r="U271" s="225"/>
      <c r="V271" s="225"/>
      <c r="W271" s="225"/>
      <c r="X271" s="225"/>
      <c r="Y271" s="225"/>
      <c r="Z271" s="225"/>
    </row>
    <row r="272" spans="1:26" s="230" customFormat="1" hidden="1" x14ac:dyDescent="0.25">
      <c r="A272" s="773"/>
      <c r="B272" s="770"/>
      <c r="C272" s="771"/>
      <c r="D272" s="770"/>
      <c r="E272" s="761"/>
      <c r="F272" s="764"/>
      <c r="G272" s="767"/>
      <c r="H272" s="407" t="str">
        <f>+IF('8 Mapa Riesgo, Plan Acción'!M274="","",'8 Mapa Riesgo, Plan Acción'!M274)</f>
        <v/>
      </c>
      <c r="I272" s="408" t="str">
        <f>+IF('8 Mapa Riesgo, Plan Acción'!N274="","",'8 Mapa Riesgo, Plan Acción'!N274)</f>
        <v/>
      </c>
      <c r="J272" s="409" t="str">
        <f>+IF('8 Mapa Riesgo, Plan Acción'!O274="","",'8 Mapa Riesgo, Plan Acción'!O274)</f>
        <v/>
      </c>
      <c r="K272" s="409" t="str">
        <f>+IF('8 Mapa Riesgo, Plan Acción'!P274="","",'8 Mapa Riesgo, Plan Acción'!P274)</f>
        <v/>
      </c>
      <c r="L272" s="410" t="str">
        <f>+IF('8 Mapa Riesgo, Plan Acción'!Q274="","",'8 Mapa Riesgo, Plan Acción'!Q274)</f>
        <v/>
      </c>
      <c r="M272" s="411" t="str">
        <f>+IF('8 Mapa Riesgo, Plan Acción'!R274="","",'8 Mapa Riesgo, Plan Acción'!R274)</f>
        <v/>
      </c>
      <c r="N272" s="412" t="str">
        <f>+IF('8 Mapa Riesgo, Plan Acción'!S274="","",'8 Mapa Riesgo, Plan Acción'!S274)</f>
        <v/>
      </c>
      <c r="O272" s="409" t="str">
        <f>+IF('8 Mapa Riesgo, Plan Acción'!T274="","",'8 Mapa Riesgo, Plan Acción'!T274)</f>
        <v/>
      </c>
      <c r="P272" s="409" t="str">
        <f>+IF('8 Mapa Riesgo, Plan Acción'!U274="","",'8 Mapa Riesgo, Plan Acción'!U274)</f>
        <v/>
      </c>
      <c r="Q272" s="359" t="str">
        <f>+IF('8 Mapa Riesgo, Plan Acción'!V274="","",'8 Mapa Riesgo, Plan Acción'!V274)</f>
        <v/>
      </c>
      <c r="R272" s="359" t="str">
        <f>+IF('8 Mapa Riesgo, Plan Acción'!W274="","",'8 Mapa Riesgo, Plan Acción'!W274)</f>
        <v/>
      </c>
      <c r="U272" s="225"/>
      <c r="V272" s="225"/>
      <c r="W272" s="225"/>
      <c r="X272" s="225"/>
      <c r="Y272" s="225"/>
      <c r="Z272" s="225"/>
    </row>
    <row r="273" spans="1:26" s="230" customFormat="1" hidden="1" x14ac:dyDescent="0.25">
      <c r="A273" s="773"/>
      <c r="B273" s="770"/>
      <c r="C273" s="771"/>
      <c r="D273" s="770"/>
      <c r="E273" s="761"/>
      <c r="F273" s="764"/>
      <c r="G273" s="767"/>
      <c r="H273" s="407" t="str">
        <f>+IF('8 Mapa Riesgo, Plan Acción'!M275="","",'8 Mapa Riesgo, Plan Acción'!M275)</f>
        <v/>
      </c>
      <c r="I273" s="408" t="str">
        <f>+IF('8 Mapa Riesgo, Plan Acción'!N275="","",'8 Mapa Riesgo, Plan Acción'!N275)</f>
        <v/>
      </c>
      <c r="J273" s="409" t="str">
        <f>+IF('8 Mapa Riesgo, Plan Acción'!O275="","",'8 Mapa Riesgo, Plan Acción'!O275)</f>
        <v/>
      </c>
      <c r="K273" s="409" t="str">
        <f>+IF('8 Mapa Riesgo, Plan Acción'!P275="","",'8 Mapa Riesgo, Plan Acción'!P275)</f>
        <v/>
      </c>
      <c r="L273" s="410" t="str">
        <f>+IF('8 Mapa Riesgo, Plan Acción'!Q275="","",'8 Mapa Riesgo, Plan Acción'!Q275)</f>
        <v/>
      </c>
      <c r="M273" s="411" t="str">
        <f>+IF('8 Mapa Riesgo, Plan Acción'!R275="","",'8 Mapa Riesgo, Plan Acción'!R275)</f>
        <v/>
      </c>
      <c r="N273" s="412" t="str">
        <f>+IF('8 Mapa Riesgo, Plan Acción'!S275="","",'8 Mapa Riesgo, Plan Acción'!S275)</f>
        <v/>
      </c>
      <c r="O273" s="409" t="str">
        <f>+IF('8 Mapa Riesgo, Plan Acción'!T275="","",'8 Mapa Riesgo, Plan Acción'!T275)</f>
        <v/>
      </c>
      <c r="P273" s="409" t="str">
        <f>+IF('8 Mapa Riesgo, Plan Acción'!U275="","",'8 Mapa Riesgo, Plan Acción'!U275)</f>
        <v/>
      </c>
      <c r="Q273" s="359" t="str">
        <f>+IF('8 Mapa Riesgo, Plan Acción'!V275="","",'8 Mapa Riesgo, Plan Acción'!V275)</f>
        <v/>
      </c>
      <c r="R273" s="359" t="str">
        <f>+IF('8 Mapa Riesgo, Plan Acción'!W275="","",'8 Mapa Riesgo, Plan Acción'!W275)</f>
        <v/>
      </c>
      <c r="U273" s="225"/>
      <c r="V273" s="225"/>
      <c r="W273" s="225"/>
      <c r="X273" s="225"/>
      <c r="Y273" s="225"/>
      <c r="Z273" s="225"/>
    </row>
    <row r="274" spans="1:26" s="230" customFormat="1" hidden="1" x14ac:dyDescent="0.25">
      <c r="A274" s="773"/>
      <c r="B274" s="770"/>
      <c r="C274" s="771" t="s">
        <v>217</v>
      </c>
      <c r="D274" s="770" t="str">
        <f>+IF('5 Valoración Control'!G276="","",'5 Valoración Control'!G276)</f>
        <v/>
      </c>
      <c r="E274" s="761"/>
      <c r="F274" s="764"/>
      <c r="G274" s="767"/>
      <c r="H274" s="407" t="str">
        <f>+IF('8 Mapa Riesgo, Plan Acción'!M276="","",'8 Mapa Riesgo, Plan Acción'!M276)</f>
        <v/>
      </c>
      <c r="I274" s="408" t="str">
        <f>+IF('8 Mapa Riesgo, Plan Acción'!N276="","",'8 Mapa Riesgo, Plan Acción'!N276)</f>
        <v/>
      </c>
      <c r="J274" s="409" t="str">
        <f>+IF('8 Mapa Riesgo, Plan Acción'!O276="","",'8 Mapa Riesgo, Plan Acción'!O276)</f>
        <v/>
      </c>
      <c r="K274" s="409" t="str">
        <f>+IF('8 Mapa Riesgo, Plan Acción'!P276="","",'8 Mapa Riesgo, Plan Acción'!P276)</f>
        <v/>
      </c>
      <c r="L274" s="410" t="str">
        <f>+IF('8 Mapa Riesgo, Plan Acción'!Q276="","",'8 Mapa Riesgo, Plan Acción'!Q276)</f>
        <v/>
      </c>
      <c r="M274" s="411" t="str">
        <f>+IF('8 Mapa Riesgo, Plan Acción'!R276="","",'8 Mapa Riesgo, Plan Acción'!R276)</f>
        <v/>
      </c>
      <c r="N274" s="412" t="str">
        <f>+IF('8 Mapa Riesgo, Plan Acción'!S276="","",'8 Mapa Riesgo, Plan Acción'!S276)</f>
        <v/>
      </c>
      <c r="O274" s="409" t="str">
        <f>+IF('8 Mapa Riesgo, Plan Acción'!T276="","",'8 Mapa Riesgo, Plan Acción'!T276)</f>
        <v/>
      </c>
      <c r="P274" s="409" t="str">
        <f>+IF('8 Mapa Riesgo, Plan Acción'!U276="","",'8 Mapa Riesgo, Plan Acción'!U276)</f>
        <v/>
      </c>
      <c r="Q274" s="359" t="str">
        <f>+IF('8 Mapa Riesgo, Plan Acción'!V276="","",'8 Mapa Riesgo, Plan Acción'!V276)</f>
        <v/>
      </c>
      <c r="R274" s="359" t="str">
        <f>+IF('8 Mapa Riesgo, Plan Acción'!W276="","",'8 Mapa Riesgo, Plan Acción'!W276)</f>
        <v/>
      </c>
      <c r="U274" s="225"/>
      <c r="V274" s="225"/>
      <c r="W274" s="225"/>
      <c r="X274" s="225"/>
      <c r="Y274" s="225"/>
      <c r="Z274" s="225"/>
    </row>
    <row r="275" spans="1:26" s="230" customFormat="1" hidden="1" x14ac:dyDescent="0.25">
      <c r="A275" s="773"/>
      <c r="B275" s="770"/>
      <c r="C275" s="771"/>
      <c r="D275" s="770"/>
      <c r="E275" s="761"/>
      <c r="F275" s="764"/>
      <c r="G275" s="767"/>
      <c r="H275" s="407" t="str">
        <f>+IF('8 Mapa Riesgo, Plan Acción'!M277="","",'8 Mapa Riesgo, Plan Acción'!M277)</f>
        <v/>
      </c>
      <c r="I275" s="408" t="str">
        <f>+IF('8 Mapa Riesgo, Plan Acción'!N277="","",'8 Mapa Riesgo, Plan Acción'!N277)</f>
        <v/>
      </c>
      <c r="J275" s="409" t="str">
        <f>+IF('8 Mapa Riesgo, Plan Acción'!O277="","",'8 Mapa Riesgo, Plan Acción'!O277)</f>
        <v/>
      </c>
      <c r="K275" s="409" t="str">
        <f>+IF('8 Mapa Riesgo, Plan Acción'!P277="","",'8 Mapa Riesgo, Plan Acción'!P277)</f>
        <v/>
      </c>
      <c r="L275" s="410" t="str">
        <f>+IF('8 Mapa Riesgo, Plan Acción'!Q277="","",'8 Mapa Riesgo, Plan Acción'!Q277)</f>
        <v/>
      </c>
      <c r="M275" s="411" t="str">
        <f>+IF('8 Mapa Riesgo, Plan Acción'!R277="","",'8 Mapa Riesgo, Plan Acción'!R277)</f>
        <v/>
      </c>
      <c r="N275" s="412" t="str">
        <f>+IF('8 Mapa Riesgo, Plan Acción'!S277="","",'8 Mapa Riesgo, Plan Acción'!S277)</f>
        <v/>
      </c>
      <c r="O275" s="409" t="str">
        <f>+IF('8 Mapa Riesgo, Plan Acción'!T277="","",'8 Mapa Riesgo, Plan Acción'!T277)</f>
        <v/>
      </c>
      <c r="P275" s="409" t="str">
        <f>+IF('8 Mapa Riesgo, Plan Acción'!U277="","",'8 Mapa Riesgo, Plan Acción'!U277)</f>
        <v/>
      </c>
      <c r="Q275" s="359" t="str">
        <f>+IF('8 Mapa Riesgo, Plan Acción'!V277="","",'8 Mapa Riesgo, Plan Acción'!V277)</f>
        <v/>
      </c>
      <c r="R275" s="359" t="str">
        <f>+IF('8 Mapa Riesgo, Plan Acción'!W277="","",'8 Mapa Riesgo, Plan Acción'!W277)</f>
        <v/>
      </c>
      <c r="U275" s="225"/>
      <c r="V275" s="225"/>
      <c r="W275" s="225"/>
      <c r="X275" s="225"/>
      <c r="Y275" s="225"/>
      <c r="Z275" s="225"/>
    </row>
    <row r="276" spans="1:26" s="230" customFormat="1" hidden="1" x14ac:dyDescent="0.25">
      <c r="A276" s="773"/>
      <c r="B276" s="770"/>
      <c r="C276" s="771"/>
      <c r="D276" s="770"/>
      <c r="E276" s="761"/>
      <c r="F276" s="764"/>
      <c r="G276" s="767"/>
      <c r="H276" s="407" t="str">
        <f>+IF('8 Mapa Riesgo, Plan Acción'!M278="","",'8 Mapa Riesgo, Plan Acción'!M278)</f>
        <v/>
      </c>
      <c r="I276" s="408" t="str">
        <f>+IF('8 Mapa Riesgo, Plan Acción'!N278="","",'8 Mapa Riesgo, Plan Acción'!N278)</f>
        <v/>
      </c>
      <c r="J276" s="409" t="str">
        <f>+IF('8 Mapa Riesgo, Plan Acción'!O278="","",'8 Mapa Riesgo, Plan Acción'!O278)</f>
        <v/>
      </c>
      <c r="K276" s="409" t="str">
        <f>+IF('8 Mapa Riesgo, Plan Acción'!P278="","",'8 Mapa Riesgo, Plan Acción'!P278)</f>
        <v/>
      </c>
      <c r="L276" s="410" t="str">
        <f>+IF('8 Mapa Riesgo, Plan Acción'!Q278="","",'8 Mapa Riesgo, Plan Acción'!Q278)</f>
        <v/>
      </c>
      <c r="M276" s="411" t="str">
        <f>+IF('8 Mapa Riesgo, Plan Acción'!R278="","",'8 Mapa Riesgo, Plan Acción'!R278)</f>
        <v/>
      </c>
      <c r="N276" s="412" t="str">
        <f>+IF('8 Mapa Riesgo, Plan Acción'!S278="","",'8 Mapa Riesgo, Plan Acción'!S278)</f>
        <v/>
      </c>
      <c r="O276" s="409" t="str">
        <f>+IF('8 Mapa Riesgo, Plan Acción'!T278="","",'8 Mapa Riesgo, Plan Acción'!T278)</f>
        <v/>
      </c>
      <c r="P276" s="409" t="str">
        <f>+IF('8 Mapa Riesgo, Plan Acción'!U278="","",'8 Mapa Riesgo, Plan Acción'!U278)</f>
        <v/>
      </c>
      <c r="Q276" s="359" t="str">
        <f>+IF('8 Mapa Riesgo, Plan Acción'!V278="","",'8 Mapa Riesgo, Plan Acción'!V278)</f>
        <v/>
      </c>
      <c r="R276" s="359" t="str">
        <f>+IF('8 Mapa Riesgo, Plan Acción'!W278="","",'8 Mapa Riesgo, Plan Acción'!W278)</f>
        <v/>
      </c>
      <c r="U276" s="225"/>
      <c r="V276" s="225"/>
      <c r="W276" s="225"/>
      <c r="X276" s="225"/>
      <c r="Y276" s="225"/>
      <c r="Z276" s="225"/>
    </row>
    <row r="277" spans="1:26" s="230" customFormat="1" hidden="1" x14ac:dyDescent="0.25">
      <c r="A277" s="773"/>
      <c r="B277" s="770"/>
      <c r="C277" s="771" t="s">
        <v>218</v>
      </c>
      <c r="D277" s="770" t="str">
        <f>+IF('5 Valoración Control'!G279="","",'5 Valoración Control'!G279)</f>
        <v/>
      </c>
      <c r="E277" s="761"/>
      <c r="F277" s="764"/>
      <c r="G277" s="767"/>
      <c r="H277" s="407" t="str">
        <f>+IF('8 Mapa Riesgo, Plan Acción'!M279="","",'8 Mapa Riesgo, Plan Acción'!M279)</f>
        <v/>
      </c>
      <c r="I277" s="408" t="str">
        <f>+IF('8 Mapa Riesgo, Plan Acción'!N279="","",'8 Mapa Riesgo, Plan Acción'!N279)</f>
        <v/>
      </c>
      <c r="J277" s="409" t="str">
        <f>+IF('8 Mapa Riesgo, Plan Acción'!O279="","",'8 Mapa Riesgo, Plan Acción'!O279)</f>
        <v/>
      </c>
      <c r="K277" s="409" t="str">
        <f>+IF('8 Mapa Riesgo, Plan Acción'!P279="","",'8 Mapa Riesgo, Plan Acción'!P279)</f>
        <v/>
      </c>
      <c r="L277" s="410" t="str">
        <f>+IF('8 Mapa Riesgo, Plan Acción'!Q279="","",'8 Mapa Riesgo, Plan Acción'!Q279)</f>
        <v/>
      </c>
      <c r="M277" s="411" t="str">
        <f>+IF('8 Mapa Riesgo, Plan Acción'!R279="","",'8 Mapa Riesgo, Plan Acción'!R279)</f>
        <v/>
      </c>
      <c r="N277" s="412" t="str">
        <f>+IF('8 Mapa Riesgo, Plan Acción'!S279="","",'8 Mapa Riesgo, Plan Acción'!S279)</f>
        <v/>
      </c>
      <c r="O277" s="409" t="str">
        <f>+IF('8 Mapa Riesgo, Plan Acción'!T279="","",'8 Mapa Riesgo, Plan Acción'!T279)</f>
        <v/>
      </c>
      <c r="P277" s="409" t="str">
        <f>+IF('8 Mapa Riesgo, Plan Acción'!U279="","",'8 Mapa Riesgo, Plan Acción'!U279)</f>
        <v/>
      </c>
      <c r="Q277" s="359" t="str">
        <f>+IF('8 Mapa Riesgo, Plan Acción'!V279="","",'8 Mapa Riesgo, Plan Acción'!V279)</f>
        <v/>
      </c>
      <c r="R277" s="359" t="str">
        <f>+IF('8 Mapa Riesgo, Plan Acción'!W279="","",'8 Mapa Riesgo, Plan Acción'!W279)</f>
        <v/>
      </c>
      <c r="U277" s="225"/>
      <c r="V277" s="225"/>
      <c r="W277" s="225"/>
      <c r="X277" s="225"/>
      <c r="Y277" s="225"/>
      <c r="Z277" s="225"/>
    </row>
    <row r="278" spans="1:26" s="230" customFormat="1" hidden="1" x14ac:dyDescent="0.25">
      <c r="A278" s="773"/>
      <c r="B278" s="770"/>
      <c r="C278" s="771"/>
      <c r="D278" s="770"/>
      <c r="E278" s="761"/>
      <c r="F278" s="764"/>
      <c r="G278" s="767"/>
      <c r="H278" s="407" t="str">
        <f>+IF('8 Mapa Riesgo, Plan Acción'!M280="","",'8 Mapa Riesgo, Plan Acción'!M280)</f>
        <v/>
      </c>
      <c r="I278" s="408" t="str">
        <f>+IF('8 Mapa Riesgo, Plan Acción'!N280="","",'8 Mapa Riesgo, Plan Acción'!N280)</f>
        <v/>
      </c>
      <c r="J278" s="409" t="str">
        <f>+IF('8 Mapa Riesgo, Plan Acción'!O280="","",'8 Mapa Riesgo, Plan Acción'!O280)</f>
        <v/>
      </c>
      <c r="K278" s="409" t="str">
        <f>+IF('8 Mapa Riesgo, Plan Acción'!P280="","",'8 Mapa Riesgo, Plan Acción'!P280)</f>
        <v/>
      </c>
      <c r="L278" s="410" t="str">
        <f>+IF('8 Mapa Riesgo, Plan Acción'!Q280="","",'8 Mapa Riesgo, Plan Acción'!Q280)</f>
        <v/>
      </c>
      <c r="M278" s="411" t="str">
        <f>+IF('8 Mapa Riesgo, Plan Acción'!R280="","",'8 Mapa Riesgo, Plan Acción'!R280)</f>
        <v/>
      </c>
      <c r="N278" s="412" t="str">
        <f>+IF('8 Mapa Riesgo, Plan Acción'!S280="","",'8 Mapa Riesgo, Plan Acción'!S280)</f>
        <v/>
      </c>
      <c r="O278" s="409" t="str">
        <f>+IF('8 Mapa Riesgo, Plan Acción'!T280="","",'8 Mapa Riesgo, Plan Acción'!T280)</f>
        <v/>
      </c>
      <c r="P278" s="409" t="str">
        <f>+IF('8 Mapa Riesgo, Plan Acción'!U280="","",'8 Mapa Riesgo, Plan Acción'!U280)</f>
        <v/>
      </c>
      <c r="Q278" s="359" t="str">
        <f>+IF('8 Mapa Riesgo, Plan Acción'!V280="","",'8 Mapa Riesgo, Plan Acción'!V280)</f>
        <v/>
      </c>
      <c r="R278" s="359" t="str">
        <f>+IF('8 Mapa Riesgo, Plan Acción'!W280="","",'8 Mapa Riesgo, Plan Acción'!W280)</f>
        <v/>
      </c>
      <c r="U278" s="225"/>
      <c r="V278" s="225"/>
      <c r="W278" s="225"/>
      <c r="X278" s="225"/>
      <c r="Y278" s="225"/>
      <c r="Z278" s="225"/>
    </row>
    <row r="279" spans="1:26" s="230" customFormat="1" ht="16.5" hidden="1" thickBot="1" x14ac:dyDescent="0.3">
      <c r="A279" s="774"/>
      <c r="B279" s="775"/>
      <c r="C279" s="777"/>
      <c r="D279" s="775"/>
      <c r="E279" s="762"/>
      <c r="F279" s="765"/>
      <c r="G279" s="768"/>
      <c r="H279" s="414" t="str">
        <f>+IF('8 Mapa Riesgo, Plan Acción'!M281="","",'8 Mapa Riesgo, Plan Acción'!M281)</f>
        <v/>
      </c>
      <c r="I279" s="415" t="str">
        <f>+IF('8 Mapa Riesgo, Plan Acción'!N281="","",'8 Mapa Riesgo, Plan Acción'!N281)</f>
        <v/>
      </c>
      <c r="J279" s="416" t="str">
        <f>+IF('8 Mapa Riesgo, Plan Acción'!O281="","",'8 Mapa Riesgo, Plan Acción'!O281)</f>
        <v/>
      </c>
      <c r="K279" s="416" t="str">
        <f>+IF('8 Mapa Riesgo, Plan Acción'!P281="","",'8 Mapa Riesgo, Plan Acción'!P281)</f>
        <v/>
      </c>
      <c r="L279" s="417" t="str">
        <f>+IF('8 Mapa Riesgo, Plan Acción'!Q281="","",'8 Mapa Riesgo, Plan Acción'!Q281)</f>
        <v/>
      </c>
      <c r="M279" s="418" t="str">
        <f>+IF('8 Mapa Riesgo, Plan Acción'!R281="","",'8 Mapa Riesgo, Plan Acción'!R281)</f>
        <v/>
      </c>
      <c r="N279" s="419" t="str">
        <f>+IF('8 Mapa Riesgo, Plan Acción'!S281="","",'8 Mapa Riesgo, Plan Acción'!S281)</f>
        <v/>
      </c>
      <c r="O279" s="416" t="str">
        <f>+IF('8 Mapa Riesgo, Plan Acción'!T281="","",'8 Mapa Riesgo, Plan Acción'!T281)</f>
        <v/>
      </c>
      <c r="P279" s="416" t="str">
        <f>+IF('8 Mapa Riesgo, Plan Acción'!U281="","",'8 Mapa Riesgo, Plan Acción'!U281)</f>
        <v/>
      </c>
      <c r="Q279" s="361" t="str">
        <f>+IF('8 Mapa Riesgo, Plan Acción'!V281="","",'8 Mapa Riesgo, Plan Acción'!V281)</f>
        <v/>
      </c>
      <c r="R279" s="361" t="str">
        <f>+IF('8 Mapa Riesgo, Plan Acción'!W281="","",'8 Mapa Riesgo, Plan Acción'!W281)</f>
        <v/>
      </c>
      <c r="U279" s="225"/>
      <c r="V279" s="225"/>
      <c r="W279" s="225"/>
      <c r="X279" s="225"/>
      <c r="Y279" s="225"/>
      <c r="Z279" s="225"/>
    </row>
    <row r="280" spans="1:26" s="230" customFormat="1" hidden="1" x14ac:dyDescent="0.25">
      <c r="A280" s="772" t="str">
        <f>'1 Contexto e Identificación'!$A$29</f>
        <v>R19</v>
      </c>
      <c r="B280" s="769" t="str">
        <f>+'1 Contexto e Identificación'!$E$29</f>
        <v xml:space="preserve">  </v>
      </c>
      <c r="C280" s="776" t="s">
        <v>211</v>
      </c>
      <c r="D280" s="769" t="str">
        <f>+IF('5 Valoración Control'!G282="","",'5 Valoración Control'!G282)</f>
        <v/>
      </c>
      <c r="E280" s="760" t="str">
        <f>+'6 Mapa Calor Residual'!$C$30</f>
        <v/>
      </c>
      <c r="F280" s="763" t="str">
        <f>+'6 Mapa Calor Residual'!$D$30</f>
        <v/>
      </c>
      <c r="G280" s="766" t="str">
        <f>+'6 Mapa Calor Residual'!$E$30</f>
        <v/>
      </c>
      <c r="H280" s="420" t="str">
        <f>+IF('8 Mapa Riesgo, Plan Acción'!M282="","",'8 Mapa Riesgo, Plan Acción'!M282)</f>
        <v/>
      </c>
      <c r="I280" s="421" t="str">
        <f>+IF('8 Mapa Riesgo, Plan Acción'!N282="","",'8 Mapa Riesgo, Plan Acción'!N282)</f>
        <v/>
      </c>
      <c r="J280" s="422" t="str">
        <f>+IF('8 Mapa Riesgo, Plan Acción'!O282="","",'8 Mapa Riesgo, Plan Acción'!O282)</f>
        <v/>
      </c>
      <c r="K280" s="422" t="str">
        <f>+IF('8 Mapa Riesgo, Plan Acción'!P282="","",'8 Mapa Riesgo, Plan Acción'!P282)</f>
        <v/>
      </c>
      <c r="L280" s="423" t="str">
        <f>+IF('8 Mapa Riesgo, Plan Acción'!Q282="","",'8 Mapa Riesgo, Plan Acción'!Q282)</f>
        <v/>
      </c>
      <c r="M280" s="424" t="str">
        <f>+IF('8 Mapa Riesgo, Plan Acción'!R282="","",'8 Mapa Riesgo, Plan Acción'!R282)</f>
        <v/>
      </c>
      <c r="N280" s="425" t="str">
        <f>+IF('8 Mapa Riesgo, Plan Acción'!S282="","",'8 Mapa Riesgo, Plan Acción'!S282)</f>
        <v/>
      </c>
      <c r="O280" s="422" t="str">
        <f>+IF('8 Mapa Riesgo, Plan Acción'!T282="","",'8 Mapa Riesgo, Plan Acción'!T282)</f>
        <v/>
      </c>
      <c r="P280" s="422" t="str">
        <f>+IF('8 Mapa Riesgo, Plan Acción'!U282="","",'8 Mapa Riesgo, Plan Acción'!U282)</f>
        <v/>
      </c>
      <c r="Q280" s="426" t="str">
        <f>+IF('8 Mapa Riesgo, Plan Acción'!V282="","",'8 Mapa Riesgo, Plan Acción'!V282)</f>
        <v/>
      </c>
      <c r="R280" s="426" t="str">
        <f>+IF('8 Mapa Riesgo, Plan Acción'!W282="","",'8 Mapa Riesgo, Plan Acción'!W282)</f>
        <v/>
      </c>
      <c r="U280" s="225"/>
      <c r="V280" s="225"/>
      <c r="W280" s="225"/>
      <c r="X280" s="225"/>
      <c r="Y280" s="225"/>
      <c r="Z280" s="225"/>
    </row>
    <row r="281" spans="1:26" s="230" customFormat="1" hidden="1" x14ac:dyDescent="0.25">
      <c r="A281" s="773"/>
      <c r="B281" s="770"/>
      <c r="C281" s="771"/>
      <c r="D281" s="770"/>
      <c r="E281" s="761"/>
      <c r="F281" s="764"/>
      <c r="G281" s="767"/>
      <c r="H281" s="407" t="str">
        <f>+IF('8 Mapa Riesgo, Plan Acción'!M283="","",'8 Mapa Riesgo, Plan Acción'!M283)</f>
        <v/>
      </c>
      <c r="I281" s="408" t="str">
        <f>+IF('8 Mapa Riesgo, Plan Acción'!N283="","",'8 Mapa Riesgo, Plan Acción'!N283)</f>
        <v/>
      </c>
      <c r="J281" s="409" t="str">
        <f>+IF('8 Mapa Riesgo, Plan Acción'!O283="","",'8 Mapa Riesgo, Plan Acción'!O283)</f>
        <v/>
      </c>
      <c r="K281" s="409" t="str">
        <f>+IF('8 Mapa Riesgo, Plan Acción'!P283="","",'8 Mapa Riesgo, Plan Acción'!P283)</f>
        <v/>
      </c>
      <c r="L281" s="410" t="str">
        <f>+IF('8 Mapa Riesgo, Plan Acción'!Q283="","",'8 Mapa Riesgo, Plan Acción'!Q283)</f>
        <v/>
      </c>
      <c r="M281" s="411" t="str">
        <f>+IF('8 Mapa Riesgo, Plan Acción'!R283="","",'8 Mapa Riesgo, Plan Acción'!R283)</f>
        <v/>
      </c>
      <c r="N281" s="412" t="str">
        <f>+IF('8 Mapa Riesgo, Plan Acción'!S283="","",'8 Mapa Riesgo, Plan Acción'!S283)</f>
        <v/>
      </c>
      <c r="O281" s="409" t="str">
        <f>+IF('8 Mapa Riesgo, Plan Acción'!T283="","",'8 Mapa Riesgo, Plan Acción'!T283)</f>
        <v/>
      </c>
      <c r="P281" s="409" t="str">
        <f>+IF('8 Mapa Riesgo, Plan Acción'!U283="","",'8 Mapa Riesgo, Plan Acción'!U283)</f>
        <v/>
      </c>
      <c r="Q281" s="359" t="str">
        <f>+IF('8 Mapa Riesgo, Plan Acción'!V283="","",'8 Mapa Riesgo, Plan Acción'!V283)</f>
        <v/>
      </c>
      <c r="R281" s="359" t="str">
        <f>+IF('8 Mapa Riesgo, Plan Acción'!W283="","",'8 Mapa Riesgo, Plan Acción'!W283)</f>
        <v/>
      </c>
      <c r="U281" s="225"/>
      <c r="V281" s="225"/>
      <c r="W281" s="225"/>
      <c r="X281" s="225"/>
      <c r="Y281" s="225"/>
      <c r="Z281" s="225"/>
    </row>
    <row r="282" spans="1:26" s="230" customFormat="1" hidden="1" x14ac:dyDescent="0.25">
      <c r="A282" s="773"/>
      <c r="B282" s="770"/>
      <c r="C282" s="771"/>
      <c r="D282" s="770"/>
      <c r="E282" s="761"/>
      <c r="F282" s="764"/>
      <c r="G282" s="767"/>
      <c r="H282" s="407" t="str">
        <f>+IF('8 Mapa Riesgo, Plan Acción'!M284="","",'8 Mapa Riesgo, Plan Acción'!M284)</f>
        <v/>
      </c>
      <c r="I282" s="408" t="str">
        <f>+IF('8 Mapa Riesgo, Plan Acción'!N284="","",'8 Mapa Riesgo, Plan Acción'!N284)</f>
        <v/>
      </c>
      <c r="J282" s="409" t="str">
        <f>+IF('8 Mapa Riesgo, Plan Acción'!O284="","",'8 Mapa Riesgo, Plan Acción'!O284)</f>
        <v/>
      </c>
      <c r="K282" s="409" t="str">
        <f>+IF('8 Mapa Riesgo, Plan Acción'!P284="","",'8 Mapa Riesgo, Plan Acción'!P284)</f>
        <v/>
      </c>
      <c r="L282" s="410" t="str">
        <f>+IF('8 Mapa Riesgo, Plan Acción'!Q284="","",'8 Mapa Riesgo, Plan Acción'!Q284)</f>
        <v/>
      </c>
      <c r="M282" s="411" t="str">
        <f>+IF('8 Mapa Riesgo, Plan Acción'!R284="","",'8 Mapa Riesgo, Plan Acción'!R284)</f>
        <v/>
      </c>
      <c r="N282" s="412" t="str">
        <f>+IF('8 Mapa Riesgo, Plan Acción'!S284="","",'8 Mapa Riesgo, Plan Acción'!S284)</f>
        <v/>
      </c>
      <c r="O282" s="409" t="str">
        <f>+IF('8 Mapa Riesgo, Plan Acción'!T284="","",'8 Mapa Riesgo, Plan Acción'!T284)</f>
        <v/>
      </c>
      <c r="P282" s="409" t="str">
        <f>+IF('8 Mapa Riesgo, Plan Acción'!U284="","",'8 Mapa Riesgo, Plan Acción'!U284)</f>
        <v/>
      </c>
      <c r="Q282" s="359" t="str">
        <f>+IF('8 Mapa Riesgo, Plan Acción'!V284="","",'8 Mapa Riesgo, Plan Acción'!V284)</f>
        <v/>
      </c>
      <c r="R282" s="359" t="str">
        <f>+IF('8 Mapa Riesgo, Plan Acción'!W284="","",'8 Mapa Riesgo, Plan Acción'!W284)</f>
        <v/>
      </c>
      <c r="U282" s="225"/>
      <c r="V282" s="225"/>
      <c r="W282" s="225"/>
      <c r="X282" s="225"/>
      <c r="Y282" s="225"/>
      <c r="Z282" s="225"/>
    </row>
    <row r="283" spans="1:26" s="230" customFormat="1" hidden="1" x14ac:dyDescent="0.25">
      <c r="A283" s="773"/>
      <c r="B283" s="770"/>
      <c r="C283" s="771" t="s">
        <v>215</v>
      </c>
      <c r="D283" s="770" t="str">
        <f>+IF('5 Valoración Control'!G285="","",'5 Valoración Control'!G285)</f>
        <v/>
      </c>
      <c r="E283" s="761"/>
      <c r="F283" s="764"/>
      <c r="G283" s="767"/>
      <c r="H283" s="407" t="str">
        <f>+IF('8 Mapa Riesgo, Plan Acción'!M285="","",'8 Mapa Riesgo, Plan Acción'!M285)</f>
        <v/>
      </c>
      <c r="I283" s="408" t="str">
        <f>+IF('8 Mapa Riesgo, Plan Acción'!N285="","",'8 Mapa Riesgo, Plan Acción'!N285)</f>
        <v/>
      </c>
      <c r="J283" s="409" t="str">
        <f>+IF('8 Mapa Riesgo, Plan Acción'!O285="","",'8 Mapa Riesgo, Plan Acción'!O285)</f>
        <v/>
      </c>
      <c r="K283" s="409" t="str">
        <f>+IF('8 Mapa Riesgo, Plan Acción'!P285="","",'8 Mapa Riesgo, Plan Acción'!P285)</f>
        <v/>
      </c>
      <c r="L283" s="410" t="str">
        <f>+IF('8 Mapa Riesgo, Plan Acción'!Q285="","",'8 Mapa Riesgo, Plan Acción'!Q285)</f>
        <v/>
      </c>
      <c r="M283" s="411" t="str">
        <f>+IF('8 Mapa Riesgo, Plan Acción'!R285="","",'8 Mapa Riesgo, Plan Acción'!R285)</f>
        <v/>
      </c>
      <c r="N283" s="412" t="str">
        <f>+IF('8 Mapa Riesgo, Plan Acción'!S285="","",'8 Mapa Riesgo, Plan Acción'!S285)</f>
        <v/>
      </c>
      <c r="O283" s="409" t="str">
        <f>+IF('8 Mapa Riesgo, Plan Acción'!T285="","",'8 Mapa Riesgo, Plan Acción'!T285)</f>
        <v/>
      </c>
      <c r="P283" s="409" t="str">
        <f>+IF('8 Mapa Riesgo, Plan Acción'!U285="","",'8 Mapa Riesgo, Plan Acción'!U285)</f>
        <v/>
      </c>
      <c r="Q283" s="359" t="str">
        <f>+IF('8 Mapa Riesgo, Plan Acción'!V285="","",'8 Mapa Riesgo, Plan Acción'!V285)</f>
        <v/>
      </c>
      <c r="R283" s="359" t="str">
        <f>+IF('8 Mapa Riesgo, Plan Acción'!W285="","",'8 Mapa Riesgo, Plan Acción'!W285)</f>
        <v/>
      </c>
      <c r="U283" s="225"/>
      <c r="V283" s="225"/>
      <c r="W283" s="225"/>
      <c r="X283" s="225"/>
      <c r="Y283" s="225"/>
      <c r="Z283" s="225"/>
    </row>
    <row r="284" spans="1:26" s="230" customFormat="1" hidden="1" x14ac:dyDescent="0.25">
      <c r="A284" s="773"/>
      <c r="B284" s="770"/>
      <c r="C284" s="771"/>
      <c r="D284" s="770"/>
      <c r="E284" s="761"/>
      <c r="F284" s="764"/>
      <c r="G284" s="767"/>
      <c r="H284" s="407" t="str">
        <f>+IF('8 Mapa Riesgo, Plan Acción'!M286="","",'8 Mapa Riesgo, Plan Acción'!M286)</f>
        <v/>
      </c>
      <c r="I284" s="408" t="str">
        <f>+IF('8 Mapa Riesgo, Plan Acción'!N286="","",'8 Mapa Riesgo, Plan Acción'!N286)</f>
        <v/>
      </c>
      <c r="J284" s="409" t="str">
        <f>+IF('8 Mapa Riesgo, Plan Acción'!O286="","",'8 Mapa Riesgo, Plan Acción'!O286)</f>
        <v/>
      </c>
      <c r="K284" s="409" t="str">
        <f>+IF('8 Mapa Riesgo, Plan Acción'!P286="","",'8 Mapa Riesgo, Plan Acción'!P286)</f>
        <v/>
      </c>
      <c r="L284" s="410" t="str">
        <f>+IF('8 Mapa Riesgo, Plan Acción'!Q286="","",'8 Mapa Riesgo, Plan Acción'!Q286)</f>
        <v/>
      </c>
      <c r="M284" s="411" t="str">
        <f>+IF('8 Mapa Riesgo, Plan Acción'!R286="","",'8 Mapa Riesgo, Plan Acción'!R286)</f>
        <v/>
      </c>
      <c r="N284" s="412" t="str">
        <f>+IF('8 Mapa Riesgo, Plan Acción'!S286="","",'8 Mapa Riesgo, Plan Acción'!S286)</f>
        <v/>
      </c>
      <c r="O284" s="409" t="str">
        <f>+IF('8 Mapa Riesgo, Plan Acción'!T286="","",'8 Mapa Riesgo, Plan Acción'!T286)</f>
        <v/>
      </c>
      <c r="P284" s="409" t="str">
        <f>+IF('8 Mapa Riesgo, Plan Acción'!U286="","",'8 Mapa Riesgo, Plan Acción'!U286)</f>
        <v/>
      </c>
      <c r="Q284" s="359" t="str">
        <f>+IF('8 Mapa Riesgo, Plan Acción'!V286="","",'8 Mapa Riesgo, Plan Acción'!V286)</f>
        <v/>
      </c>
      <c r="R284" s="359" t="str">
        <f>+IF('8 Mapa Riesgo, Plan Acción'!W286="","",'8 Mapa Riesgo, Plan Acción'!W286)</f>
        <v/>
      </c>
      <c r="U284" s="225"/>
      <c r="V284" s="225"/>
      <c r="W284" s="225"/>
      <c r="X284" s="225"/>
      <c r="Y284" s="225"/>
      <c r="Z284" s="225"/>
    </row>
    <row r="285" spans="1:26" s="230" customFormat="1" hidden="1" x14ac:dyDescent="0.25">
      <c r="A285" s="773"/>
      <c r="B285" s="770"/>
      <c r="C285" s="771"/>
      <c r="D285" s="770"/>
      <c r="E285" s="761"/>
      <c r="F285" s="764"/>
      <c r="G285" s="767"/>
      <c r="H285" s="407" t="str">
        <f>+IF('8 Mapa Riesgo, Plan Acción'!M287="","",'8 Mapa Riesgo, Plan Acción'!M287)</f>
        <v/>
      </c>
      <c r="I285" s="408" t="str">
        <f>+IF('8 Mapa Riesgo, Plan Acción'!N287="","",'8 Mapa Riesgo, Plan Acción'!N287)</f>
        <v/>
      </c>
      <c r="J285" s="409" t="str">
        <f>+IF('8 Mapa Riesgo, Plan Acción'!O287="","",'8 Mapa Riesgo, Plan Acción'!O287)</f>
        <v/>
      </c>
      <c r="K285" s="409" t="str">
        <f>+IF('8 Mapa Riesgo, Plan Acción'!P287="","",'8 Mapa Riesgo, Plan Acción'!P287)</f>
        <v/>
      </c>
      <c r="L285" s="410" t="str">
        <f>+IF('8 Mapa Riesgo, Plan Acción'!Q287="","",'8 Mapa Riesgo, Plan Acción'!Q287)</f>
        <v/>
      </c>
      <c r="M285" s="411" t="str">
        <f>+IF('8 Mapa Riesgo, Plan Acción'!R287="","",'8 Mapa Riesgo, Plan Acción'!R287)</f>
        <v/>
      </c>
      <c r="N285" s="412" t="str">
        <f>+IF('8 Mapa Riesgo, Plan Acción'!S287="","",'8 Mapa Riesgo, Plan Acción'!S287)</f>
        <v/>
      </c>
      <c r="O285" s="409" t="str">
        <f>+IF('8 Mapa Riesgo, Plan Acción'!T287="","",'8 Mapa Riesgo, Plan Acción'!T287)</f>
        <v/>
      </c>
      <c r="P285" s="409" t="str">
        <f>+IF('8 Mapa Riesgo, Plan Acción'!U287="","",'8 Mapa Riesgo, Plan Acción'!U287)</f>
        <v/>
      </c>
      <c r="Q285" s="359" t="str">
        <f>+IF('8 Mapa Riesgo, Plan Acción'!V287="","",'8 Mapa Riesgo, Plan Acción'!V287)</f>
        <v/>
      </c>
      <c r="R285" s="359" t="str">
        <f>+IF('8 Mapa Riesgo, Plan Acción'!W287="","",'8 Mapa Riesgo, Plan Acción'!W287)</f>
        <v/>
      </c>
      <c r="U285" s="225"/>
      <c r="V285" s="225"/>
      <c r="W285" s="225"/>
      <c r="X285" s="225"/>
      <c r="Y285" s="225"/>
      <c r="Z285" s="225"/>
    </row>
    <row r="286" spans="1:26" s="230" customFormat="1" hidden="1" x14ac:dyDescent="0.25">
      <c r="A286" s="773"/>
      <c r="B286" s="770"/>
      <c r="C286" s="771" t="s">
        <v>216</v>
      </c>
      <c r="D286" s="770" t="str">
        <f>+IF('5 Valoración Control'!G288="","",'5 Valoración Control'!G288)</f>
        <v/>
      </c>
      <c r="E286" s="761"/>
      <c r="F286" s="764"/>
      <c r="G286" s="767"/>
      <c r="H286" s="407" t="str">
        <f>+IF('8 Mapa Riesgo, Plan Acción'!M288="","",'8 Mapa Riesgo, Plan Acción'!M288)</f>
        <v/>
      </c>
      <c r="I286" s="408" t="str">
        <f>+IF('8 Mapa Riesgo, Plan Acción'!N288="","",'8 Mapa Riesgo, Plan Acción'!N288)</f>
        <v/>
      </c>
      <c r="J286" s="409" t="str">
        <f>+IF('8 Mapa Riesgo, Plan Acción'!O288="","",'8 Mapa Riesgo, Plan Acción'!O288)</f>
        <v/>
      </c>
      <c r="K286" s="409" t="str">
        <f>+IF('8 Mapa Riesgo, Plan Acción'!P288="","",'8 Mapa Riesgo, Plan Acción'!P288)</f>
        <v/>
      </c>
      <c r="L286" s="410" t="str">
        <f>+IF('8 Mapa Riesgo, Plan Acción'!Q288="","",'8 Mapa Riesgo, Plan Acción'!Q288)</f>
        <v/>
      </c>
      <c r="M286" s="411" t="str">
        <f>+IF('8 Mapa Riesgo, Plan Acción'!R288="","",'8 Mapa Riesgo, Plan Acción'!R288)</f>
        <v/>
      </c>
      <c r="N286" s="412" t="str">
        <f>+IF('8 Mapa Riesgo, Plan Acción'!S288="","",'8 Mapa Riesgo, Plan Acción'!S288)</f>
        <v/>
      </c>
      <c r="O286" s="409" t="str">
        <f>+IF('8 Mapa Riesgo, Plan Acción'!T288="","",'8 Mapa Riesgo, Plan Acción'!T288)</f>
        <v/>
      </c>
      <c r="P286" s="409" t="str">
        <f>+IF('8 Mapa Riesgo, Plan Acción'!U288="","",'8 Mapa Riesgo, Plan Acción'!U288)</f>
        <v/>
      </c>
      <c r="Q286" s="359" t="str">
        <f>+IF('8 Mapa Riesgo, Plan Acción'!V288="","",'8 Mapa Riesgo, Plan Acción'!V288)</f>
        <v/>
      </c>
      <c r="R286" s="359" t="str">
        <f>+IF('8 Mapa Riesgo, Plan Acción'!W288="","",'8 Mapa Riesgo, Plan Acción'!W288)</f>
        <v/>
      </c>
      <c r="U286" s="225"/>
      <c r="V286" s="225"/>
      <c r="W286" s="225"/>
      <c r="X286" s="225"/>
      <c r="Y286" s="225"/>
      <c r="Z286" s="225"/>
    </row>
    <row r="287" spans="1:26" s="230" customFormat="1" hidden="1" x14ac:dyDescent="0.25">
      <c r="A287" s="773"/>
      <c r="B287" s="770"/>
      <c r="C287" s="771"/>
      <c r="D287" s="770"/>
      <c r="E287" s="761"/>
      <c r="F287" s="764"/>
      <c r="G287" s="767"/>
      <c r="H287" s="407" t="str">
        <f>+IF('8 Mapa Riesgo, Plan Acción'!M289="","",'8 Mapa Riesgo, Plan Acción'!M289)</f>
        <v/>
      </c>
      <c r="I287" s="408" t="str">
        <f>+IF('8 Mapa Riesgo, Plan Acción'!N289="","",'8 Mapa Riesgo, Plan Acción'!N289)</f>
        <v/>
      </c>
      <c r="J287" s="409" t="str">
        <f>+IF('8 Mapa Riesgo, Plan Acción'!O289="","",'8 Mapa Riesgo, Plan Acción'!O289)</f>
        <v/>
      </c>
      <c r="K287" s="409" t="str">
        <f>+IF('8 Mapa Riesgo, Plan Acción'!P289="","",'8 Mapa Riesgo, Plan Acción'!P289)</f>
        <v/>
      </c>
      <c r="L287" s="410" t="str">
        <f>+IF('8 Mapa Riesgo, Plan Acción'!Q289="","",'8 Mapa Riesgo, Plan Acción'!Q289)</f>
        <v/>
      </c>
      <c r="M287" s="411" t="str">
        <f>+IF('8 Mapa Riesgo, Plan Acción'!R289="","",'8 Mapa Riesgo, Plan Acción'!R289)</f>
        <v/>
      </c>
      <c r="N287" s="412" t="str">
        <f>+IF('8 Mapa Riesgo, Plan Acción'!S289="","",'8 Mapa Riesgo, Plan Acción'!S289)</f>
        <v/>
      </c>
      <c r="O287" s="409" t="str">
        <f>+IF('8 Mapa Riesgo, Plan Acción'!T289="","",'8 Mapa Riesgo, Plan Acción'!T289)</f>
        <v/>
      </c>
      <c r="P287" s="409" t="str">
        <f>+IF('8 Mapa Riesgo, Plan Acción'!U289="","",'8 Mapa Riesgo, Plan Acción'!U289)</f>
        <v/>
      </c>
      <c r="Q287" s="359" t="str">
        <f>+IF('8 Mapa Riesgo, Plan Acción'!V289="","",'8 Mapa Riesgo, Plan Acción'!V289)</f>
        <v/>
      </c>
      <c r="R287" s="359" t="str">
        <f>+IF('8 Mapa Riesgo, Plan Acción'!W289="","",'8 Mapa Riesgo, Plan Acción'!W289)</f>
        <v/>
      </c>
      <c r="U287" s="225"/>
      <c r="V287" s="225"/>
      <c r="W287" s="225"/>
      <c r="X287" s="225"/>
      <c r="Y287" s="225"/>
      <c r="Z287" s="225"/>
    </row>
    <row r="288" spans="1:26" s="230" customFormat="1" hidden="1" x14ac:dyDescent="0.25">
      <c r="A288" s="773"/>
      <c r="B288" s="770"/>
      <c r="C288" s="771"/>
      <c r="D288" s="770"/>
      <c r="E288" s="761"/>
      <c r="F288" s="764"/>
      <c r="G288" s="767"/>
      <c r="H288" s="407" t="str">
        <f>+IF('8 Mapa Riesgo, Plan Acción'!M290="","",'8 Mapa Riesgo, Plan Acción'!M290)</f>
        <v/>
      </c>
      <c r="I288" s="408" t="str">
        <f>+IF('8 Mapa Riesgo, Plan Acción'!N290="","",'8 Mapa Riesgo, Plan Acción'!N290)</f>
        <v/>
      </c>
      <c r="J288" s="409" t="str">
        <f>+IF('8 Mapa Riesgo, Plan Acción'!O290="","",'8 Mapa Riesgo, Plan Acción'!O290)</f>
        <v/>
      </c>
      <c r="K288" s="409" t="str">
        <f>+IF('8 Mapa Riesgo, Plan Acción'!P290="","",'8 Mapa Riesgo, Plan Acción'!P290)</f>
        <v/>
      </c>
      <c r="L288" s="410" t="str">
        <f>+IF('8 Mapa Riesgo, Plan Acción'!Q290="","",'8 Mapa Riesgo, Plan Acción'!Q290)</f>
        <v/>
      </c>
      <c r="M288" s="411" t="str">
        <f>+IF('8 Mapa Riesgo, Plan Acción'!R290="","",'8 Mapa Riesgo, Plan Acción'!R290)</f>
        <v/>
      </c>
      <c r="N288" s="412" t="str">
        <f>+IF('8 Mapa Riesgo, Plan Acción'!S290="","",'8 Mapa Riesgo, Plan Acción'!S290)</f>
        <v/>
      </c>
      <c r="O288" s="409" t="str">
        <f>+IF('8 Mapa Riesgo, Plan Acción'!T290="","",'8 Mapa Riesgo, Plan Acción'!T290)</f>
        <v/>
      </c>
      <c r="P288" s="409" t="str">
        <f>+IF('8 Mapa Riesgo, Plan Acción'!U290="","",'8 Mapa Riesgo, Plan Acción'!U290)</f>
        <v/>
      </c>
      <c r="Q288" s="359" t="str">
        <f>+IF('8 Mapa Riesgo, Plan Acción'!V290="","",'8 Mapa Riesgo, Plan Acción'!V290)</f>
        <v/>
      </c>
      <c r="R288" s="359" t="str">
        <f>+IF('8 Mapa Riesgo, Plan Acción'!W290="","",'8 Mapa Riesgo, Plan Acción'!W290)</f>
        <v/>
      </c>
      <c r="U288" s="225"/>
      <c r="V288" s="225"/>
      <c r="W288" s="225"/>
      <c r="X288" s="225"/>
      <c r="Y288" s="225"/>
      <c r="Z288" s="225"/>
    </row>
    <row r="289" spans="1:26" s="230" customFormat="1" hidden="1" x14ac:dyDescent="0.25">
      <c r="A289" s="773"/>
      <c r="B289" s="770"/>
      <c r="C289" s="771" t="s">
        <v>217</v>
      </c>
      <c r="D289" s="770" t="str">
        <f>+IF('5 Valoración Control'!G291="","",'5 Valoración Control'!G291)</f>
        <v/>
      </c>
      <c r="E289" s="761"/>
      <c r="F289" s="764"/>
      <c r="G289" s="767"/>
      <c r="H289" s="407" t="str">
        <f>+IF('8 Mapa Riesgo, Plan Acción'!M291="","",'8 Mapa Riesgo, Plan Acción'!M291)</f>
        <v/>
      </c>
      <c r="I289" s="408" t="str">
        <f>+IF('8 Mapa Riesgo, Plan Acción'!N291="","",'8 Mapa Riesgo, Plan Acción'!N291)</f>
        <v/>
      </c>
      <c r="J289" s="409" t="str">
        <f>+IF('8 Mapa Riesgo, Plan Acción'!O291="","",'8 Mapa Riesgo, Plan Acción'!O291)</f>
        <v/>
      </c>
      <c r="K289" s="409" t="str">
        <f>+IF('8 Mapa Riesgo, Plan Acción'!P291="","",'8 Mapa Riesgo, Plan Acción'!P291)</f>
        <v/>
      </c>
      <c r="L289" s="410" t="str">
        <f>+IF('8 Mapa Riesgo, Plan Acción'!Q291="","",'8 Mapa Riesgo, Plan Acción'!Q291)</f>
        <v/>
      </c>
      <c r="M289" s="411" t="str">
        <f>+IF('8 Mapa Riesgo, Plan Acción'!R291="","",'8 Mapa Riesgo, Plan Acción'!R291)</f>
        <v/>
      </c>
      <c r="N289" s="412" t="str">
        <f>+IF('8 Mapa Riesgo, Plan Acción'!S291="","",'8 Mapa Riesgo, Plan Acción'!S291)</f>
        <v/>
      </c>
      <c r="O289" s="409" t="str">
        <f>+IF('8 Mapa Riesgo, Plan Acción'!T291="","",'8 Mapa Riesgo, Plan Acción'!T291)</f>
        <v/>
      </c>
      <c r="P289" s="409" t="str">
        <f>+IF('8 Mapa Riesgo, Plan Acción'!U291="","",'8 Mapa Riesgo, Plan Acción'!U291)</f>
        <v/>
      </c>
      <c r="Q289" s="359" t="str">
        <f>+IF('8 Mapa Riesgo, Plan Acción'!V291="","",'8 Mapa Riesgo, Plan Acción'!V291)</f>
        <v/>
      </c>
      <c r="R289" s="359" t="str">
        <f>+IF('8 Mapa Riesgo, Plan Acción'!W291="","",'8 Mapa Riesgo, Plan Acción'!W291)</f>
        <v/>
      </c>
      <c r="U289" s="225"/>
      <c r="V289" s="225"/>
      <c r="W289" s="225"/>
      <c r="X289" s="225"/>
      <c r="Y289" s="225"/>
      <c r="Z289" s="225"/>
    </row>
    <row r="290" spans="1:26" s="230" customFormat="1" hidden="1" x14ac:dyDescent="0.25">
      <c r="A290" s="773"/>
      <c r="B290" s="770"/>
      <c r="C290" s="771"/>
      <c r="D290" s="770"/>
      <c r="E290" s="761"/>
      <c r="F290" s="764"/>
      <c r="G290" s="767"/>
      <c r="H290" s="407" t="str">
        <f>+IF('8 Mapa Riesgo, Plan Acción'!M292="","",'8 Mapa Riesgo, Plan Acción'!M292)</f>
        <v/>
      </c>
      <c r="I290" s="408" t="str">
        <f>+IF('8 Mapa Riesgo, Plan Acción'!N292="","",'8 Mapa Riesgo, Plan Acción'!N292)</f>
        <v/>
      </c>
      <c r="J290" s="409" t="str">
        <f>+IF('8 Mapa Riesgo, Plan Acción'!O292="","",'8 Mapa Riesgo, Plan Acción'!O292)</f>
        <v/>
      </c>
      <c r="K290" s="409" t="str">
        <f>+IF('8 Mapa Riesgo, Plan Acción'!P292="","",'8 Mapa Riesgo, Plan Acción'!P292)</f>
        <v/>
      </c>
      <c r="L290" s="410" t="str">
        <f>+IF('8 Mapa Riesgo, Plan Acción'!Q292="","",'8 Mapa Riesgo, Plan Acción'!Q292)</f>
        <v/>
      </c>
      <c r="M290" s="411" t="str">
        <f>+IF('8 Mapa Riesgo, Plan Acción'!R292="","",'8 Mapa Riesgo, Plan Acción'!R292)</f>
        <v/>
      </c>
      <c r="N290" s="412" t="str">
        <f>+IF('8 Mapa Riesgo, Plan Acción'!S292="","",'8 Mapa Riesgo, Plan Acción'!S292)</f>
        <v/>
      </c>
      <c r="O290" s="409" t="str">
        <f>+IF('8 Mapa Riesgo, Plan Acción'!T292="","",'8 Mapa Riesgo, Plan Acción'!T292)</f>
        <v/>
      </c>
      <c r="P290" s="409" t="str">
        <f>+IF('8 Mapa Riesgo, Plan Acción'!U292="","",'8 Mapa Riesgo, Plan Acción'!U292)</f>
        <v/>
      </c>
      <c r="Q290" s="359" t="str">
        <f>+IF('8 Mapa Riesgo, Plan Acción'!V292="","",'8 Mapa Riesgo, Plan Acción'!V292)</f>
        <v/>
      </c>
      <c r="R290" s="359" t="str">
        <f>+IF('8 Mapa Riesgo, Plan Acción'!W292="","",'8 Mapa Riesgo, Plan Acción'!W292)</f>
        <v/>
      </c>
      <c r="U290" s="225"/>
      <c r="V290" s="225"/>
      <c r="W290" s="225"/>
      <c r="X290" s="225"/>
      <c r="Y290" s="225"/>
      <c r="Z290" s="225"/>
    </row>
    <row r="291" spans="1:26" s="230" customFormat="1" hidden="1" x14ac:dyDescent="0.25">
      <c r="A291" s="773"/>
      <c r="B291" s="770"/>
      <c r="C291" s="771"/>
      <c r="D291" s="770"/>
      <c r="E291" s="761"/>
      <c r="F291" s="764"/>
      <c r="G291" s="767"/>
      <c r="H291" s="407" t="str">
        <f>+IF('8 Mapa Riesgo, Plan Acción'!M293="","",'8 Mapa Riesgo, Plan Acción'!M293)</f>
        <v/>
      </c>
      <c r="I291" s="408" t="str">
        <f>+IF('8 Mapa Riesgo, Plan Acción'!N293="","",'8 Mapa Riesgo, Plan Acción'!N293)</f>
        <v/>
      </c>
      <c r="J291" s="409" t="str">
        <f>+IF('8 Mapa Riesgo, Plan Acción'!O293="","",'8 Mapa Riesgo, Plan Acción'!O293)</f>
        <v/>
      </c>
      <c r="K291" s="409" t="str">
        <f>+IF('8 Mapa Riesgo, Plan Acción'!P293="","",'8 Mapa Riesgo, Plan Acción'!P293)</f>
        <v/>
      </c>
      <c r="L291" s="410" t="str">
        <f>+IF('8 Mapa Riesgo, Plan Acción'!Q293="","",'8 Mapa Riesgo, Plan Acción'!Q293)</f>
        <v/>
      </c>
      <c r="M291" s="411" t="str">
        <f>+IF('8 Mapa Riesgo, Plan Acción'!R293="","",'8 Mapa Riesgo, Plan Acción'!R293)</f>
        <v/>
      </c>
      <c r="N291" s="412" t="str">
        <f>+IF('8 Mapa Riesgo, Plan Acción'!S293="","",'8 Mapa Riesgo, Plan Acción'!S293)</f>
        <v/>
      </c>
      <c r="O291" s="409" t="str">
        <f>+IF('8 Mapa Riesgo, Plan Acción'!T293="","",'8 Mapa Riesgo, Plan Acción'!T293)</f>
        <v/>
      </c>
      <c r="P291" s="409" t="str">
        <f>+IF('8 Mapa Riesgo, Plan Acción'!U293="","",'8 Mapa Riesgo, Plan Acción'!U293)</f>
        <v/>
      </c>
      <c r="Q291" s="359" t="str">
        <f>+IF('8 Mapa Riesgo, Plan Acción'!V293="","",'8 Mapa Riesgo, Plan Acción'!V293)</f>
        <v/>
      </c>
      <c r="R291" s="359" t="str">
        <f>+IF('8 Mapa Riesgo, Plan Acción'!W293="","",'8 Mapa Riesgo, Plan Acción'!W293)</f>
        <v/>
      </c>
      <c r="U291" s="225"/>
      <c r="V291" s="225"/>
      <c r="W291" s="225"/>
      <c r="X291" s="225"/>
      <c r="Y291" s="225"/>
      <c r="Z291" s="225"/>
    </row>
    <row r="292" spans="1:26" s="230" customFormat="1" hidden="1" x14ac:dyDescent="0.25">
      <c r="A292" s="773"/>
      <c r="B292" s="770"/>
      <c r="C292" s="771" t="s">
        <v>218</v>
      </c>
      <c r="D292" s="770" t="str">
        <f>+IF('5 Valoración Control'!G294="","",'5 Valoración Control'!G294)</f>
        <v/>
      </c>
      <c r="E292" s="761"/>
      <c r="F292" s="764"/>
      <c r="G292" s="767"/>
      <c r="H292" s="407" t="str">
        <f>+IF('8 Mapa Riesgo, Plan Acción'!M294="","",'8 Mapa Riesgo, Plan Acción'!M294)</f>
        <v/>
      </c>
      <c r="I292" s="408" t="str">
        <f>+IF('8 Mapa Riesgo, Plan Acción'!N294="","",'8 Mapa Riesgo, Plan Acción'!N294)</f>
        <v/>
      </c>
      <c r="J292" s="409" t="str">
        <f>+IF('8 Mapa Riesgo, Plan Acción'!O294="","",'8 Mapa Riesgo, Plan Acción'!O294)</f>
        <v/>
      </c>
      <c r="K292" s="409" t="str">
        <f>+IF('8 Mapa Riesgo, Plan Acción'!P294="","",'8 Mapa Riesgo, Plan Acción'!P294)</f>
        <v/>
      </c>
      <c r="L292" s="410" t="str">
        <f>+IF('8 Mapa Riesgo, Plan Acción'!Q294="","",'8 Mapa Riesgo, Plan Acción'!Q294)</f>
        <v/>
      </c>
      <c r="M292" s="411" t="str">
        <f>+IF('8 Mapa Riesgo, Plan Acción'!R294="","",'8 Mapa Riesgo, Plan Acción'!R294)</f>
        <v/>
      </c>
      <c r="N292" s="412" t="str">
        <f>+IF('8 Mapa Riesgo, Plan Acción'!S294="","",'8 Mapa Riesgo, Plan Acción'!S294)</f>
        <v/>
      </c>
      <c r="O292" s="409" t="str">
        <f>+IF('8 Mapa Riesgo, Plan Acción'!T294="","",'8 Mapa Riesgo, Plan Acción'!T294)</f>
        <v/>
      </c>
      <c r="P292" s="409" t="str">
        <f>+IF('8 Mapa Riesgo, Plan Acción'!U294="","",'8 Mapa Riesgo, Plan Acción'!U294)</f>
        <v/>
      </c>
      <c r="Q292" s="359" t="str">
        <f>+IF('8 Mapa Riesgo, Plan Acción'!V294="","",'8 Mapa Riesgo, Plan Acción'!V294)</f>
        <v/>
      </c>
      <c r="R292" s="359" t="str">
        <f>+IF('8 Mapa Riesgo, Plan Acción'!W294="","",'8 Mapa Riesgo, Plan Acción'!W294)</f>
        <v/>
      </c>
      <c r="U292" s="225"/>
      <c r="V292" s="225"/>
      <c r="W292" s="225"/>
      <c r="X292" s="225"/>
      <c r="Y292" s="225"/>
      <c r="Z292" s="225"/>
    </row>
    <row r="293" spans="1:26" s="230" customFormat="1" hidden="1" x14ac:dyDescent="0.25">
      <c r="A293" s="773"/>
      <c r="B293" s="770"/>
      <c r="C293" s="771"/>
      <c r="D293" s="770"/>
      <c r="E293" s="761"/>
      <c r="F293" s="764"/>
      <c r="G293" s="767"/>
      <c r="H293" s="407" t="str">
        <f>+IF('8 Mapa Riesgo, Plan Acción'!M295="","",'8 Mapa Riesgo, Plan Acción'!M295)</f>
        <v/>
      </c>
      <c r="I293" s="408" t="str">
        <f>+IF('8 Mapa Riesgo, Plan Acción'!N295="","",'8 Mapa Riesgo, Plan Acción'!N295)</f>
        <v/>
      </c>
      <c r="J293" s="409" t="str">
        <f>+IF('8 Mapa Riesgo, Plan Acción'!O295="","",'8 Mapa Riesgo, Plan Acción'!O295)</f>
        <v/>
      </c>
      <c r="K293" s="409" t="str">
        <f>+IF('8 Mapa Riesgo, Plan Acción'!P295="","",'8 Mapa Riesgo, Plan Acción'!P295)</f>
        <v/>
      </c>
      <c r="L293" s="410" t="str">
        <f>+IF('8 Mapa Riesgo, Plan Acción'!Q295="","",'8 Mapa Riesgo, Plan Acción'!Q295)</f>
        <v/>
      </c>
      <c r="M293" s="411" t="str">
        <f>+IF('8 Mapa Riesgo, Plan Acción'!R295="","",'8 Mapa Riesgo, Plan Acción'!R295)</f>
        <v/>
      </c>
      <c r="N293" s="412" t="str">
        <f>+IF('8 Mapa Riesgo, Plan Acción'!S295="","",'8 Mapa Riesgo, Plan Acción'!S295)</f>
        <v/>
      </c>
      <c r="O293" s="409" t="str">
        <f>+IF('8 Mapa Riesgo, Plan Acción'!T295="","",'8 Mapa Riesgo, Plan Acción'!T295)</f>
        <v/>
      </c>
      <c r="P293" s="409" t="str">
        <f>+IF('8 Mapa Riesgo, Plan Acción'!U295="","",'8 Mapa Riesgo, Plan Acción'!U295)</f>
        <v/>
      </c>
      <c r="Q293" s="359" t="str">
        <f>+IF('8 Mapa Riesgo, Plan Acción'!V295="","",'8 Mapa Riesgo, Plan Acción'!V295)</f>
        <v/>
      </c>
      <c r="R293" s="359" t="str">
        <f>+IF('8 Mapa Riesgo, Plan Acción'!W295="","",'8 Mapa Riesgo, Plan Acción'!W295)</f>
        <v/>
      </c>
      <c r="U293" s="225"/>
      <c r="V293" s="225"/>
      <c r="W293" s="225"/>
      <c r="X293" s="225"/>
      <c r="Y293" s="225"/>
      <c r="Z293" s="225"/>
    </row>
    <row r="294" spans="1:26" s="230" customFormat="1" ht="16.5" hidden="1" thickBot="1" x14ac:dyDescent="0.3">
      <c r="A294" s="774"/>
      <c r="B294" s="775"/>
      <c r="C294" s="777"/>
      <c r="D294" s="775"/>
      <c r="E294" s="762"/>
      <c r="F294" s="765"/>
      <c r="G294" s="768"/>
      <c r="H294" s="414" t="str">
        <f>+IF('8 Mapa Riesgo, Plan Acción'!M296="","",'8 Mapa Riesgo, Plan Acción'!M296)</f>
        <v/>
      </c>
      <c r="I294" s="415" t="str">
        <f>+IF('8 Mapa Riesgo, Plan Acción'!N296="","",'8 Mapa Riesgo, Plan Acción'!N296)</f>
        <v/>
      </c>
      <c r="J294" s="416" t="str">
        <f>+IF('8 Mapa Riesgo, Plan Acción'!O296="","",'8 Mapa Riesgo, Plan Acción'!O296)</f>
        <v/>
      </c>
      <c r="K294" s="416" t="str">
        <f>+IF('8 Mapa Riesgo, Plan Acción'!P296="","",'8 Mapa Riesgo, Plan Acción'!P296)</f>
        <v/>
      </c>
      <c r="L294" s="417" t="str">
        <f>+IF('8 Mapa Riesgo, Plan Acción'!Q296="","",'8 Mapa Riesgo, Plan Acción'!Q296)</f>
        <v/>
      </c>
      <c r="M294" s="418" t="str">
        <f>+IF('8 Mapa Riesgo, Plan Acción'!R296="","",'8 Mapa Riesgo, Plan Acción'!R296)</f>
        <v/>
      </c>
      <c r="N294" s="419" t="str">
        <f>+IF('8 Mapa Riesgo, Plan Acción'!S296="","",'8 Mapa Riesgo, Plan Acción'!S296)</f>
        <v/>
      </c>
      <c r="O294" s="416" t="str">
        <f>+IF('8 Mapa Riesgo, Plan Acción'!T296="","",'8 Mapa Riesgo, Plan Acción'!T296)</f>
        <v/>
      </c>
      <c r="P294" s="416" t="str">
        <f>+IF('8 Mapa Riesgo, Plan Acción'!U296="","",'8 Mapa Riesgo, Plan Acción'!U296)</f>
        <v/>
      </c>
      <c r="Q294" s="361" t="str">
        <f>+IF('8 Mapa Riesgo, Plan Acción'!V296="","",'8 Mapa Riesgo, Plan Acción'!V296)</f>
        <v/>
      </c>
      <c r="R294" s="361" t="str">
        <f>+IF('8 Mapa Riesgo, Plan Acción'!W296="","",'8 Mapa Riesgo, Plan Acción'!W296)</f>
        <v/>
      </c>
      <c r="U294" s="225"/>
      <c r="V294" s="225"/>
      <c r="W294" s="225"/>
      <c r="X294" s="225"/>
      <c r="Y294" s="225"/>
      <c r="Z294" s="225"/>
    </row>
    <row r="295" spans="1:26" s="230" customFormat="1" hidden="1" x14ac:dyDescent="0.25">
      <c r="A295" s="772" t="str">
        <f>'1 Contexto e Identificación'!$A$30</f>
        <v>R20</v>
      </c>
      <c r="B295" s="769" t="str">
        <f>+'1 Contexto e Identificación'!$E$30</f>
        <v xml:space="preserve">  </v>
      </c>
      <c r="C295" s="776" t="s">
        <v>211</v>
      </c>
      <c r="D295" s="769" t="str">
        <f>+IF('5 Valoración Control'!G297="","",'5 Valoración Control'!G297)</f>
        <v/>
      </c>
      <c r="E295" s="760" t="str">
        <f>+'6 Mapa Calor Residual'!$C$31</f>
        <v/>
      </c>
      <c r="F295" s="763" t="str">
        <f>+'6 Mapa Calor Residual'!$D$31</f>
        <v/>
      </c>
      <c r="G295" s="766" t="str">
        <f>+'6 Mapa Calor Residual'!$E$31</f>
        <v/>
      </c>
      <c r="H295" s="420" t="str">
        <f>+IF('8 Mapa Riesgo, Plan Acción'!M297="","",'8 Mapa Riesgo, Plan Acción'!M297)</f>
        <v/>
      </c>
      <c r="I295" s="421" t="str">
        <f>+IF('8 Mapa Riesgo, Plan Acción'!N297="","",'8 Mapa Riesgo, Plan Acción'!N297)</f>
        <v/>
      </c>
      <c r="J295" s="422" t="str">
        <f>+IF('8 Mapa Riesgo, Plan Acción'!O297="","",'8 Mapa Riesgo, Plan Acción'!O297)</f>
        <v/>
      </c>
      <c r="K295" s="422" t="str">
        <f>+IF('8 Mapa Riesgo, Plan Acción'!P297="","",'8 Mapa Riesgo, Plan Acción'!P297)</f>
        <v/>
      </c>
      <c r="L295" s="423" t="str">
        <f>+IF('8 Mapa Riesgo, Plan Acción'!Q297="","",'8 Mapa Riesgo, Plan Acción'!Q297)</f>
        <v/>
      </c>
      <c r="M295" s="424" t="str">
        <f>+IF('8 Mapa Riesgo, Plan Acción'!R297="","",'8 Mapa Riesgo, Plan Acción'!R297)</f>
        <v/>
      </c>
      <c r="N295" s="425" t="str">
        <f>+IF('8 Mapa Riesgo, Plan Acción'!S297="","",'8 Mapa Riesgo, Plan Acción'!S297)</f>
        <v/>
      </c>
      <c r="O295" s="422" t="str">
        <f>+IF('8 Mapa Riesgo, Plan Acción'!T297="","",'8 Mapa Riesgo, Plan Acción'!T297)</f>
        <v/>
      </c>
      <c r="P295" s="422" t="str">
        <f>+IF('8 Mapa Riesgo, Plan Acción'!U297="","",'8 Mapa Riesgo, Plan Acción'!U297)</f>
        <v/>
      </c>
      <c r="Q295" s="426" t="str">
        <f>+IF('8 Mapa Riesgo, Plan Acción'!V297="","",'8 Mapa Riesgo, Plan Acción'!V297)</f>
        <v/>
      </c>
      <c r="R295" s="426" t="str">
        <f>+IF('8 Mapa Riesgo, Plan Acción'!W297="","",'8 Mapa Riesgo, Plan Acción'!W297)</f>
        <v/>
      </c>
      <c r="U295" s="225"/>
      <c r="V295" s="225"/>
      <c r="W295" s="225"/>
      <c r="X295" s="225"/>
      <c r="Y295" s="225"/>
      <c r="Z295" s="225"/>
    </row>
    <row r="296" spans="1:26" s="230" customFormat="1" hidden="1" x14ac:dyDescent="0.25">
      <c r="A296" s="773"/>
      <c r="B296" s="770"/>
      <c r="C296" s="771"/>
      <c r="D296" s="770"/>
      <c r="E296" s="761"/>
      <c r="F296" s="764"/>
      <c r="G296" s="767"/>
      <c r="H296" s="407" t="str">
        <f>+IF('8 Mapa Riesgo, Plan Acción'!M298="","",'8 Mapa Riesgo, Plan Acción'!M298)</f>
        <v/>
      </c>
      <c r="I296" s="408" t="str">
        <f>+IF('8 Mapa Riesgo, Plan Acción'!N298="","",'8 Mapa Riesgo, Plan Acción'!N298)</f>
        <v/>
      </c>
      <c r="J296" s="409" t="str">
        <f>+IF('8 Mapa Riesgo, Plan Acción'!O298="","",'8 Mapa Riesgo, Plan Acción'!O298)</f>
        <v/>
      </c>
      <c r="K296" s="409" t="str">
        <f>+IF('8 Mapa Riesgo, Plan Acción'!P298="","",'8 Mapa Riesgo, Plan Acción'!P298)</f>
        <v/>
      </c>
      <c r="L296" s="410" t="str">
        <f>+IF('8 Mapa Riesgo, Plan Acción'!Q298="","",'8 Mapa Riesgo, Plan Acción'!Q298)</f>
        <v/>
      </c>
      <c r="M296" s="411" t="str">
        <f>+IF('8 Mapa Riesgo, Plan Acción'!R298="","",'8 Mapa Riesgo, Plan Acción'!R298)</f>
        <v/>
      </c>
      <c r="N296" s="412" t="str">
        <f>+IF('8 Mapa Riesgo, Plan Acción'!S298="","",'8 Mapa Riesgo, Plan Acción'!S298)</f>
        <v/>
      </c>
      <c r="O296" s="409" t="str">
        <f>+IF('8 Mapa Riesgo, Plan Acción'!T298="","",'8 Mapa Riesgo, Plan Acción'!T298)</f>
        <v/>
      </c>
      <c r="P296" s="409" t="str">
        <f>+IF('8 Mapa Riesgo, Plan Acción'!U298="","",'8 Mapa Riesgo, Plan Acción'!U298)</f>
        <v/>
      </c>
      <c r="Q296" s="359" t="str">
        <f>+IF('8 Mapa Riesgo, Plan Acción'!V298="","",'8 Mapa Riesgo, Plan Acción'!V298)</f>
        <v/>
      </c>
      <c r="R296" s="359" t="str">
        <f>+IF('8 Mapa Riesgo, Plan Acción'!W298="","",'8 Mapa Riesgo, Plan Acción'!W298)</f>
        <v/>
      </c>
      <c r="U296" s="225"/>
      <c r="V296" s="225"/>
      <c r="W296" s="225"/>
      <c r="X296" s="225"/>
      <c r="Y296" s="225"/>
      <c r="Z296" s="225"/>
    </row>
    <row r="297" spans="1:26" s="230" customFormat="1" hidden="1" x14ac:dyDescent="0.25">
      <c r="A297" s="773"/>
      <c r="B297" s="770"/>
      <c r="C297" s="771"/>
      <c r="D297" s="770"/>
      <c r="E297" s="761"/>
      <c r="F297" s="764"/>
      <c r="G297" s="767"/>
      <c r="H297" s="407" t="str">
        <f>+IF('8 Mapa Riesgo, Plan Acción'!M299="","",'8 Mapa Riesgo, Plan Acción'!M299)</f>
        <v/>
      </c>
      <c r="I297" s="408" t="str">
        <f>+IF('8 Mapa Riesgo, Plan Acción'!N299="","",'8 Mapa Riesgo, Plan Acción'!N299)</f>
        <v/>
      </c>
      <c r="J297" s="409" t="str">
        <f>+IF('8 Mapa Riesgo, Plan Acción'!O299="","",'8 Mapa Riesgo, Plan Acción'!O299)</f>
        <v/>
      </c>
      <c r="K297" s="409" t="str">
        <f>+IF('8 Mapa Riesgo, Plan Acción'!P299="","",'8 Mapa Riesgo, Plan Acción'!P299)</f>
        <v/>
      </c>
      <c r="L297" s="410" t="str">
        <f>+IF('8 Mapa Riesgo, Plan Acción'!Q299="","",'8 Mapa Riesgo, Plan Acción'!Q299)</f>
        <v/>
      </c>
      <c r="M297" s="411" t="str">
        <f>+IF('8 Mapa Riesgo, Plan Acción'!R299="","",'8 Mapa Riesgo, Plan Acción'!R299)</f>
        <v/>
      </c>
      <c r="N297" s="412" t="str">
        <f>+IF('8 Mapa Riesgo, Plan Acción'!S299="","",'8 Mapa Riesgo, Plan Acción'!S299)</f>
        <v/>
      </c>
      <c r="O297" s="409" t="str">
        <f>+IF('8 Mapa Riesgo, Plan Acción'!T299="","",'8 Mapa Riesgo, Plan Acción'!T299)</f>
        <v/>
      </c>
      <c r="P297" s="409" t="str">
        <f>+IF('8 Mapa Riesgo, Plan Acción'!U299="","",'8 Mapa Riesgo, Plan Acción'!U299)</f>
        <v/>
      </c>
      <c r="Q297" s="359" t="str">
        <f>+IF('8 Mapa Riesgo, Plan Acción'!V299="","",'8 Mapa Riesgo, Plan Acción'!V299)</f>
        <v/>
      </c>
      <c r="R297" s="359" t="str">
        <f>+IF('8 Mapa Riesgo, Plan Acción'!W299="","",'8 Mapa Riesgo, Plan Acción'!W299)</f>
        <v/>
      </c>
      <c r="U297" s="225"/>
      <c r="V297" s="225"/>
      <c r="W297" s="225"/>
      <c r="X297" s="225"/>
      <c r="Y297" s="225"/>
      <c r="Z297" s="225"/>
    </row>
    <row r="298" spans="1:26" s="230" customFormat="1" hidden="1" x14ac:dyDescent="0.25">
      <c r="A298" s="773"/>
      <c r="B298" s="770"/>
      <c r="C298" s="771" t="s">
        <v>215</v>
      </c>
      <c r="D298" s="770" t="str">
        <f>+IF('5 Valoración Control'!G300="","",'5 Valoración Control'!G300)</f>
        <v/>
      </c>
      <c r="E298" s="761"/>
      <c r="F298" s="764"/>
      <c r="G298" s="767"/>
      <c r="H298" s="407" t="str">
        <f>+IF('8 Mapa Riesgo, Plan Acción'!M300="","",'8 Mapa Riesgo, Plan Acción'!M300)</f>
        <v/>
      </c>
      <c r="I298" s="408" t="str">
        <f>+IF('8 Mapa Riesgo, Plan Acción'!N300="","",'8 Mapa Riesgo, Plan Acción'!N300)</f>
        <v/>
      </c>
      <c r="J298" s="409" t="str">
        <f>+IF('8 Mapa Riesgo, Plan Acción'!O300="","",'8 Mapa Riesgo, Plan Acción'!O300)</f>
        <v/>
      </c>
      <c r="K298" s="409" t="str">
        <f>+IF('8 Mapa Riesgo, Plan Acción'!P300="","",'8 Mapa Riesgo, Plan Acción'!P300)</f>
        <v/>
      </c>
      <c r="L298" s="410" t="str">
        <f>+IF('8 Mapa Riesgo, Plan Acción'!Q300="","",'8 Mapa Riesgo, Plan Acción'!Q300)</f>
        <v/>
      </c>
      <c r="M298" s="411" t="str">
        <f>+IF('8 Mapa Riesgo, Plan Acción'!R300="","",'8 Mapa Riesgo, Plan Acción'!R300)</f>
        <v/>
      </c>
      <c r="N298" s="412" t="str">
        <f>+IF('8 Mapa Riesgo, Plan Acción'!S300="","",'8 Mapa Riesgo, Plan Acción'!S300)</f>
        <v/>
      </c>
      <c r="O298" s="409" t="str">
        <f>+IF('8 Mapa Riesgo, Plan Acción'!T300="","",'8 Mapa Riesgo, Plan Acción'!T300)</f>
        <v/>
      </c>
      <c r="P298" s="409" t="str">
        <f>+IF('8 Mapa Riesgo, Plan Acción'!U300="","",'8 Mapa Riesgo, Plan Acción'!U300)</f>
        <v/>
      </c>
      <c r="Q298" s="359" t="str">
        <f>+IF('8 Mapa Riesgo, Plan Acción'!V300="","",'8 Mapa Riesgo, Plan Acción'!V300)</f>
        <v/>
      </c>
      <c r="R298" s="359" t="str">
        <f>+IF('8 Mapa Riesgo, Plan Acción'!W300="","",'8 Mapa Riesgo, Plan Acción'!W300)</f>
        <v/>
      </c>
      <c r="U298" s="225"/>
      <c r="V298" s="225"/>
      <c r="W298" s="225"/>
      <c r="X298" s="225"/>
      <c r="Y298" s="225"/>
      <c r="Z298" s="225"/>
    </row>
    <row r="299" spans="1:26" s="230" customFormat="1" hidden="1" x14ac:dyDescent="0.25">
      <c r="A299" s="773"/>
      <c r="B299" s="770"/>
      <c r="C299" s="771"/>
      <c r="D299" s="770"/>
      <c r="E299" s="761"/>
      <c r="F299" s="764"/>
      <c r="G299" s="767"/>
      <c r="H299" s="407" t="str">
        <f>+IF('8 Mapa Riesgo, Plan Acción'!M301="","",'8 Mapa Riesgo, Plan Acción'!M301)</f>
        <v/>
      </c>
      <c r="I299" s="408" t="str">
        <f>+IF('8 Mapa Riesgo, Plan Acción'!N301="","",'8 Mapa Riesgo, Plan Acción'!N301)</f>
        <v/>
      </c>
      <c r="J299" s="409" t="str">
        <f>+IF('8 Mapa Riesgo, Plan Acción'!O301="","",'8 Mapa Riesgo, Plan Acción'!O301)</f>
        <v/>
      </c>
      <c r="K299" s="409" t="str">
        <f>+IF('8 Mapa Riesgo, Plan Acción'!P301="","",'8 Mapa Riesgo, Plan Acción'!P301)</f>
        <v/>
      </c>
      <c r="L299" s="410" t="str">
        <f>+IF('8 Mapa Riesgo, Plan Acción'!Q301="","",'8 Mapa Riesgo, Plan Acción'!Q301)</f>
        <v/>
      </c>
      <c r="M299" s="411" t="str">
        <f>+IF('8 Mapa Riesgo, Plan Acción'!R301="","",'8 Mapa Riesgo, Plan Acción'!R301)</f>
        <v/>
      </c>
      <c r="N299" s="412" t="str">
        <f>+IF('8 Mapa Riesgo, Plan Acción'!S301="","",'8 Mapa Riesgo, Plan Acción'!S301)</f>
        <v/>
      </c>
      <c r="O299" s="409" t="str">
        <f>+IF('8 Mapa Riesgo, Plan Acción'!T301="","",'8 Mapa Riesgo, Plan Acción'!T301)</f>
        <v/>
      </c>
      <c r="P299" s="409" t="str">
        <f>+IF('8 Mapa Riesgo, Plan Acción'!U301="","",'8 Mapa Riesgo, Plan Acción'!U301)</f>
        <v/>
      </c>
      <c r="Q299" s="359" t="str">
        <f>+IF('8 Mapa Riesgo, Plan Acción'!V301="","",'8 Mapa Riesgo, Plan Acción'!V301)</f>
        <v/>
      </c>
      <c r="R299" s="359" t="str">
        <f>+IF('8 Mapa Riesgo, Plan Acción'!W301="","",'8 Mapa Riesgo, Plan Acción'!W301)</f>
        <v/>
      </c>
      <c r="U299" s="225"/>
      <c r="V299" s="225"/>
      <c r="W299" s="225"/>
      <c r="X299" s="225"/>
      <c r="Y299" s="225"/>
      <c r="Z299" s="225"/>
    </row>
    <row r="300" spans="1:26" s="230" customFormat="1" hidden="1" x14ac:dyDescent="0.25">
      <c r="A300" s="773"/>
      <c r="B300" s="770"/>
      <c r="C300" s="771"/>
      <c r="D300" s="770"/>
      <c r="E300" s="761"/>
      <c r="F300" s="764"/>
      <c r="G300" s="767"/>
      <c r="H300" s="407" t="str">
        <f>+IF('8 Mapa Riesgo, Plan Acción'!M302="","",'8 Mapa Riesgo, Plan Acción'!M302)</f>
        <v/>
      </c>
      <c r="I300" s="408" t="str">
        <f>+IF('8 Mapa Riesgo, Plan Acción'!N302="","",'8 Mapa Riesgo, Plan Acción'!N302)</f>
        <v/>
      </c>
      <c r="J300" s="409" t="str">
        <f>+IF('8 Mapa Riesgo, Plan Acción'!O302="","",'8 Mapa Riesgo, Plan Acción'!O302)</f>
        <v/>
      </c>
      <c r="K300" s="409" t="str">
        <f>+IF('8 Mapa Riesgo, Plan Acción'!P302="","",'8 Mapa Riesgo, Plan Acción'!P302)</f>
        <v/>
      </c>
      <c r="L300" s="410" t="str">
        <f>+IF('8 Mapa Riesgo, Plan Acción'!Q302="","",'8 Mapa Riesgo, Plan Acción'!Q302)</f>
        <v/>
      </c>
      <c r="M300" s="411" t="str">
        <f>+IF('8 Mapa Riesgo, Plan Acción'!R302="","",'8 Mapa Riesgo, Plan Acción'!R302)</f>
        <v/>
      </c>
      <c r="N300" s="412" t="str">
        <f>+IF('8 Mapa Riesgo, Plan Acción'!S302="","",'8 Mapa Riesgo, Plan Acción'!S302)</f>
        <v/>
      </c>
      <c r="O300" s="409" t="str">
        <f>+IF('8 Mapa Riesgo, Plan Acción'!T302="","",'8 Mapa Riesgo, Plan Acción'!T302)</f>
        <v/>
      </c>
      <c r="P300" s="409" t="str">
        <f>+IF('8 Mapa Riesgo, Plan Acción'!U302="","",'8 Mapa Riesgo, Plan Acción'!U302)</f>
        <v/>
      </c>
      <c r="Q300" s="359" t="str">
        <f>+IF('8 Mapa Riesgo, Plan Acción'!V302="","",'8 Mapa Riesgo, Plan Acción'!V302)</f>
        <v/>
      </c>
      <c r="R300" s="359" t="str">
        <f>+IF('8 Mapa Riesgo, Plan Acción'!W302="","",'8 Mapa Riesgo, Plan Acción'!W302)</f>
        <v/>
      </c>
      <c r="U300" s="225"/>
      <c r="V300" s="225"/>
      <c r="W300" s="225"/>
      <c r="X300" s="225"/>
      <c r="Y300" s="225"/>
      <c r="Z300" s="225"/>
    </row>
    <row r="301" spans="1:26" s="230" customFormat="1" hidden="1" x14ac:dyDescent="0.25">
      <c r="A301" s="773"/>
      <c r="B301" s="770"/>
      <c r="C301" s="771" t="s">
        <v>216</v>
      </c>
      <c r="D301" s="770" t="str">
        <f>+IF('5 Valoración Control'!G303="","",'5 Valoración Control'!G303)</f>
        <v/>
      </c>
      <c r="E301" s="761"/>
      <c r="F301" s="764"/>
      <c r="G301" s="767"/>
      <c r="H301" s="407" t="str">
        <f>+IF('8 Mapa Riesgo, Plan Acción'!M303="","",'8 Mapa Riesgo, Plan Acción'!M303)</f>
        <v/>
      </c>
      <c r="I301" s="408" t="str">
        <f>+IF('8 Mapa Riesgo, Plan Acción'!N303="","",'8 Mapa Riesgo, Plan Acción'!N303)</f>
        <v/>
      </c>
      <c r="J301" s="409" t="str">
        <f>+IF('8 Mapa Riesgo, Plan Acción'!O303="","",'8 Mapa Riesgo, Plan Acción'!O303)</f>
        <v/>
      </c>
      <c r="K301" s="409" t="str">
        <f>+IF('8 Mapa Riesgo, Plan Acción'!P303="","",'8 Mapa Riesgo, Plan Acción'!P303)</f>
        <v/>
      </c>
      <c r="L301" s="410" t="str">
        <f>+IF('8 Mapa Riesgo, Plan Acción'!Q303="","",'8 Mapa Riesgo, Plan Acción'!Q303)</f>
        <v/>
      </c>
      <c r="M301" s="411" t="str">
        <f>+IF('8 Mapa Riesgo, Plan Acción'!R303="","",'8 Mapa Riesgo, Plan Acción'!R303)</f>
        <v/>
      </c>
      <c r="N301" s="412" t="str">
        <f>+IF('8 Mapa Riesgo, Plan Acción'!S303="","",'8 Mapa Riesgo, Plan Acción'!S303)</f>
        <v/>
      </c>
      <c r="O301" s="409" t="str">
        <f>+IF('8 Mapa Riesgo, Plan Acción'!T303="","",'8 Mapa Riesgo, Plan Acción'!T303)</f>
        <v/>
      </c>
      <c r="P301" s="409" t="str">
        <f>+IF('8 Mapa Riesgo, Plan Acción'!U303="","",'8 Mapa Riesgo, Plan Acción'!U303)</f>
        <v/>
      </c>
      <c r="Q301" s="359" t="str">
        <f>+IF('8 Mapa Riesgo, Plan Acción'!V303="","",'8 Mapa Riesgo, Plan Acción'!V303)</f>
        <v/>
      </c>
      <c r="R301" s="359" t="str">
        <f>+IF('8 Mapa Riesgo, Plan Acción'!W303="","",'8 Mapa Riesgo, Plan Acción'!W303)</f>
        <v/>
      </c>
      <c r="U301" s="225"/>
      <c r="V301" s="225"/>
      <c r="W301" s="225"/>
      <c r="X301" s="225"/>
      <c r="Y301" s="225"/>
      <c r="Z301" s="225"/>
    </row>
    <row r="302" spans="1:26" s="230" customFormat="1" hidden="1" x14ac:dyDescent="0.25">
      <c r="A302" s="773"/>
      <c r="B302" s="770"/>
      <c r="C302" s="771"/>
      <c r="D302" s="770"/>
      <c r="E302" s="761"/>
      <c r="F302" s="764"/>
      <c r="G302" s="767"/>
      <c r="H302" s="407" t="str">
        <f>+IF('8 Mapa Riesgo, Plan Acción'!M304="","",'8 Mapa Riesgo, Plan Acción'!M304)</f>
        <v/>
      </c>
      <c r="I302" s="408" t="str">
        <f>+IF('8 Mapa Riesgo, Plan Acción'!N304="","",'8 Mapa Riesgo, Plan Acción'!N304)</f>
        <v/>
      </c>
      <c r="J302" s="409" t="str">
        <f>+IF('8 Mapa Riesgo, Plan Acción'!O304="","",'8 Mapa Riesgo, Plan Acción'!O304)</f>
        <v/>
      </c>
      <c r="K302" s="409" t="str">
        <f>+IF('8 Mapa Riesgo, Plan Acción'!P304="","",'8 Mapa Riesgo, Plan Acción'!P304)</f>
        <v/>
      </c>
      <c r="L302" s="410" t="str">
        <f>+IF('8 Mapa Riesgo, Plan Acción'!Q304="","",'8 Mapa Riesgo, Plan Acción'!Q304)</f>
        <v/>
      </c>
      <c r="M302" s="411" t="str">
        <f>+IF('8 Mapa Riesgo, Plan Acción'!R304="","",'8 Mapa Riesgo, Plan Acción'!R304)</f>
        <v/>
      </c>
      <c r="N302" s="412" t="str">
        <f>+IF('8 Mapa Riesgo, Plan Acción'!S304="","",'8 Mapa Riesgo, Plan Acción'!S304)</f>
        <v/>
      </c>
      <c r="O302" s="409" t="str">
        <f>+IF('8 Mapa Riesgo, Plan Acción'!T304="","",'8 Mapa Riesgo, Plan Acción'!T304)</f>
        <v/>
      </c>
      <c r="P302" s="409" t="str">
        <f>+IF('8 Mapa Riesgo, Plan Acción'!U304="","",'8 Mapa Riesgo, Plan Acción'!U304)</f>
        <v/>
      </c>
      <c r="Q302" s="359" t="str">
        <f>+IF('8 Mapa Riesgo, Plan Acción'!V304="","",'8 Mapa Riesgo, Plan Acción'!V304)</f>
        <v/>
      </c>
      <c r="R302" s="359" t="str">
        <f>+IF('8 Mapa Riesgo, Plan Acción'!W304="","",'8 Mapa Riesgo, Plan Acción'!W304)</f>
        <v/>
      </c>
      <c r="U302" s="225"/>
      <c r="V302" s="225"/>
      <c r="W302" s="225"/>
      <c r="X302" s="225"/>
      <c r="Y302" s="225"/>
      <c r="Z302" s="225"/>
    </row>
    <row r="303" spans="1:26" s="230" customFormat="1" hidden="1" x14ac:dyDescent="0.25">
      <c r="A303" s="773"/>
      <c r="B303" s="770"/>
      <c r="C303" s="771"/>
      <c r="D303" s="770"/>
      <c r="E303" s="761"/>
      <c r="F303" s="764"/>
      <c r="G303" s="767"/>
      <c r="H303" s="407" t="str">
        <f>+IF('8 Mapa Riesgo, Plan Acción'!M305="","",'8 Mapa Riesgo, Plan Acción'!M305)</f>
        <v/>
      </c>
      <c r="I303" s="408" t="str">
        <f>+IF('8 Mapa Riesgo, Plan Acción'!N305="","",'8 Mapa Riesgo, Plan Acción'!N305)</f>
        <v/>
      </c>
      <c r="J303" s="409" t="str">
        <f>+IF('8 Mapa Riesgo, Plan Acción'!O305="","",'8 Mapa Riesgo, Plan Acción'!O305)</f>
        <v/>
      </c>
      <c r="K303" s="409" t="str">
        <f>+IF('8 Mapa Riesgo, Plan Acción'!P305="","",'8 Mapa Riesgo, Plan Acción'!P305)</f>
        <v/>
      </c>
      <c r="L303" s="410" t="str">
        <f>+IF('8 Mapa Riesgo, Plan Acción'!Q305="","",'8 Mapa Riesgo, Plan Acción'!Q305)</f>
        <v/>
      </c>
      <c r="M303" s="411" t="str">
        <f>+IF('8 Mapa Riesgo, Plan Acción'!R305="","",'8 Mapa Riesgo, Plan Acción'!R305)</f>
        <v/>
      </c>
      <c r="N303" s="412" t="str">
        <f>+IF('8 Mapa Riesgo, Plan Acción'!S305="","",'8 Mapa Riesgo, Plan Acción'!S305)</f>
        <v/>
      </c>
      <c r="O303" s="409" t="str">
        <f>+IF('8 Mapa Riesgo, Plan Acción'!T305="","",'8 Mapa Riesgo, Plan Acción'!T305)</f>
        <v/>
      </c>
      <c r="P303" s="409" t="str">
        <f>+IF('8 Mapa Riesgo, Plan Acción'!U305="","",'8 Mapa Riesgo, Plan Acción'!U305)</f>
        <v/>
      </c>
      <c r="Q303" s="359" t="str">
        <f>+IF('8 Mapa Riesgo, Plan Acción'!V305="","",'8 Mapa Riesgo, Plan Acción'!V305)</f>
        <v/>
      </c>
      <c r="R303" s="359" t="str">
        <f>+IF('8 Mapa Riesgo, Plan Acción'!W305="","",'8 Mapa Riesgo, Plan Acción'!W305)</f>
        <v/>
      </c>
      <c r="U303" s="225"/>
      <c r="V303" s="225"/>
      <c r="W303" s="225"/>
      <c r="X303" s="225"/>
      <c r="Y303" s="225"/>
      <c r="Z303" s="225"/>
    </row>
    <row r="304" spans="1:26" s="230" customFormat="1" hidden="1" x14ac:dyDescent="0.25">
      <c r="A304" s="773"/>
      <c r="B304" s="770"/>
      <c r="C304" s="771" t="s">
        <v>217</v>
      </c>
      <c r="D304" s="770" t="str">
        <f>+IF('5 Valoración Control'!G306="","",'5 Valoración Control'!G306)</f>
        <v/>
      </c>
      <c r="E304" s="761"/>
      <c r="F304" s="764"/>
      <c r="G304" s="767"/>
      <c r="H304" s="407" t="str">
        <f>+IF('8 Mapa Riesgo, Plan Acción'!M306="","",'8 Mapa Riesgo, Plan Acción'!M306)</f>
        <v/>
      </c>
      <c r="I304" s="408" t="str">
        <f>+IF('8 Mapa Riesgo, Plan Acción'!N306="","",'8 Mapa Riesgo, Plan Acción'!N306)</f>
        <v/>
      </c>
      <c r="J304" s="409" t="str">
        <f>+IF('8 Mapa Riesgo, Plan Acción'!O306="","",'8 Mapa Riesgo, Plan Acción'!O306)</f>
        <v/>
      </c>
      <c r="K304" s="409" t="str">
        <f>+IF('8 Mapa Riesgo, Plan Acción'!P306="","",'8 Mapa Riesgo, Plan Acción'!P306)</f>
        <v/>
      </c>
      <c r="L304" s="410" t="str">
        <f>+IF('8 Mapa Riesgo, Plan Acción'!Q306="","",'8 Mapa Riesgo, Plan Acción'!Q306)</f>
        <v/>
      </c>
      <c r="M304" s="411" t="str">
        <f>+IF('8 Mapa Riesgo, Plan Acción'!R306="","",'8 Mapa Riesgo, Plan Acción'!R306)</f>
        <v/>
      </c>
      <c r="N304" s="412" t="str">
        <f>+IF('8 Mapa Riesgo, Plan Acción'!S306="","",'8 Mapa Riesgo, Plan Acción'!S306)</f>
        <v/>
      </c>
      <c r="O304" s="409" t="str">
        <f>+IF('8 Mapa Riesgo, Plan Acción'!T306="","",'8 Mapa Riesgo, Plan Acción'!T306)</f>
        <v/>
      </c>
      <c r="P304" s="409" t="str">
        <f>+IF('8 Mapa Riesgo, Plan Acción'!U306="","",'8 Mapa Riesgo, Plan Acción'!U306)</f>
        <v/>
      </c>
      <c r="Q304" s="359" t="str">
        <f>+IF('8 Mapa Riesgo, Plan Acción'!V306="","",'8 Mapa Riesgo, Plan Acción'!V306)</f>
        <v/>
      </c>
      <c r="R304" s="359" t="str">
        <f>+IF('8 Mapa Riesgo, Plan Acción'!W306="","",'8 Mapa Riesgo, Plan Acción'!W306)</f>
        <v/>
      </c>
      <c r="U304" s="225"/>
      <c r="V304" s="225"/>
      <c r="W304" s="225"/>
      <c r="X304" s="225"/>
      <c r="Y304" s="225"/>
      <c r="Z304" s="225"/>
    </row>
    <row r="305" spans="1:26" s="230" customFormat="1" hidden="1" x14ac:dyDescent="0.25">
      <c r="A305" s="773"/>
      <c r="B305" s="770"/>
      <c r="C305" s="771"/>
      <c r="D305" s="770"/>
      <c r="E305" s="761"/>
      <c r="F305" s="764"/>
      <c r="G305" s="767"/>
      <c r="H305" s="407" t="str">
        <f>+IF('8 Mapa Riesgo, Plan Acción'!M307="","",'8 Mapa Riesgo, Plan Acción'!M307)</f>
        <v/>
      </c>
      <c r="I305" s="408" t="str">
        <f>+IF('8 Mapa Riesgo, Plan Acción'!N307="","",'8 Mapa Riesgo, Plan Acción'!N307)</f>
        <v/>
      </c>
      <c r="J305" s="409" t="str">
        <f>+IF('8 Mapa Riesgo, Plan Acción'!O307="","",'8 Mapa Riesgo, Plan Acción'!O307)</f>
        <v/>
      </c>
      <c r="K305" s="409" t="str">
        <f>+IF('8 Mapa Riesgo, Plan Acción'!P307="","",'8 Mapa Riesgo, Plan Acción'!P307)</f>
        <v/>
      </c>
      <c r="L305" s="410" t="str">
        <f>+IF('8 Mapa Riesgo, Plan Acción'!Q307="","",'8 Mapa Riesgo, Plan Acción'!Q307)</f>
        <v/>
      </c>
      <c r="M305" s="411" t="str">
        <f>+IF('8 Mapa Riesgo, Plan Acción'!R307="","",'8 Mapa Riesgo, Plan Acción'!R307)</f>
        <v/>
      </c>
      <c r="N305" s="412" t="str">
        <f>+IF('8 Mapa Riesgo, Plan Acción'!S307="","",'8 Mapa Riesgo, Plan Acción'!S307)</f>
        <v/>
      </c>
      <c r="O305" s="409" t="str">
        <f>+IF('8 Mapa Riesgo, Plan Acción'!T307="","",'8 Mapa Riesgo, Plan Acción'!T307)</f>
        <v/>
      </c>
      <c r="P305" s="409" t="str">
        <f>+IF('8 Mapa Riesgo, Plan Acción'!U307="","",'8 Mapa Riesgo, Plan Acción'!U307)</f>
        <v/>
      </c>
      <c r="Q305" s="359" t="str">
        <f>+IF('8 Mapa Riesgo, Plan Acción'!V307="","",'8 Mapa Riesgo, Plan Acción'!V307)</f>
        <v/>
      </c>
      <c r="R305" s="359" t="str">
        <f>+IF('8 Mapa Riesgo, Plan Acción'!W307="","",'8 Mapa Riesgo, Plan Acción'!W307)</f>
        <v/>
      </c>
      <c r="U305" s="225"/>
      <c r="V305" s="225"/>
      <c r="W305" s="225"/>
      <c r="X305" s="225"/>
      <c r="Y305" s="225"/>
      <c r="Z305" s="225"/>
    </row>
    <row r="306" spans="1:26" s="230" customFormat="1" hidden="1" x14ac:dyDescent="0.25">
      <c r="A306" s="773"/>
      <c r="B306" s="770"/>
      <c r="C306" s="771"/>
      <c r="D306" s="770"/>
      <c r="E306" s="761"/>
      <c r="F306" s="764"/>
      <c r="G306" s="767"/>
      <c r="H306" s="407" t="str">
        <f>+IF('8 Mapa Riesgo, Plan Acción'!M308="","",'8 Mapa Riesgo, Plan Acción'!M308)</f>
        <v/>
      </c>
      <c r="I306" s="408" t="str">
        <f>+IF('8 Mapa Riesgo, Plan Acción'!N308="","",'8 Mapa Riesgo, Plan Acción'!N308)</f>
        <v/>
      </c>
      <c r="J306" s="409" t="str">
        <f>+IF('8 Mapa Riesgo, Plan Acción'!O308="","",'8 Mapa Riesgo, Plan Acción'!O308)</f>
        <v/>
      </c>
      <c r="K306" s="409" t="str">
        <f>+IF('8 Mapa Riesgo, Plan Acción'!P308="","",'8 Mapa Riesgo, Plan Acción'!P308)</f>
        <v/>
      </c>
      <c r="L306" s="410" t="str">
        <f>+IF('8 Mapa Riesgo, Plan Acción'!Q308="","",'8 Mapa Riesgo, Plan Acción'!Q308)</f>
        <v/>
      </c>
      <c r="M306" s="411" t="str">
        <f>+IF('8 Mapa Riesgo, Plan Acción'!R308="","",'8 Mapa Riesgo, Plan Acción'!R308)</f>
        <v/>
      </c>
      <c r="N306" s="412" t="str">
        <f>+IF('8 Mapa Riesgo, Plan Acción'!S308="","",'8 Mapa Riesgo, Plan Acción'!S308)</f>
        <v/>
      </c>
      <c r="O306" s="409" t="str">
        <f>+IF('8 Mapa Riesgo, Plan Acción'!T308="","",'8 Mapa Riesgo, Plan Acción'!T308)</f>
        <v/>
      </c>
      <c r="P306" s="409" t="str">
        <f>+IF('8 Mapa Riesgo, Plan Acción'!U308="","",'8 Mapa Riesgo, Plan Acción'!U308)</f>
        <v/>
      </c>
      <c r="Q306" s="359" t="str">
        <f>+IF('8 Mapa Riesgo, Plan Acción'!V308="","",'8 Mapa Riesgo, Plan Acción'!V308)</f>
        <v/>
      </c>
      <c r="R306" s="359" t="str">
        <f>+IF('8 Mapa Riesgo, Plan Acción'!W308="","",'8 Mapa Riesgo, Plan Acción'!W308)</f>
        <v/>
      </c>
      <c r="U306" s="225"/>
      <c r="V306" s="225"/>
      <c r="W306" s="225"/>
      <c r="X306" s="225"/>
      <c r="Y306" s="225"/>
      <c r="Z306" s="225"/>
    </row>
    <row r="307" spans="1:26" s="230" customFormat="1" hidden="1" x14ac:dyDescent="0.25">
      <c r="A307" s="773"/>
      <c r="B307" s="770"/>
      <c r="C307" s="771" t="s">
        <v>218</v>
      </c>
      <c r="D307" s="770" t="str">
        <f>+IF('5 Valoración Control'!G309="","",'5 Valoración Control'!G309)</f>
        <v/>
      </c>
      <c r="E307" s="761"/>
      <c r="F307" s="764"/>
      <c r="G307" s="767"/>
      <c r="H307" s="407" t="str">
        <f>+IF('8 Mapa Riesgo, Plan Acción'!M309="","",'8 Mapa Riesgo, Plan Acción'!M309)</f>
        <v/>
      </c>
      <c r="I307" s="408" t="str">
        <f>+IF('8 Mapa Riesgo, Plan Acción'!N309="","",'8 Mapa Riesgo, Plan Acción'!N309)</f>
        <v/>
      </c>
      <c r="J307" s="409" t="str">
        <f>+IF('8 Mapa Riesgo, Plan Acción'!O309="","",'8 Mapa Riesgo, Plan Acción'!O309)</f>
        <v/>
      </c>
      <c r="K307" s="409" t="str">
        <f>+IF('8 Mapa Riesgo, Plan Acción'!P309="","",'8 Mapa Riesgo, Plan Acción'!P309)</f>
        <v/>
      </c>
      <c r="L307" s="410" t="str">
        <f>+IF('8 Mapa Riesgo, Plan Acción'!Q309="","",'8 Mapa Riesgo, Plan Acción'!Q309)</f>
        <v/>
      </c>
      <c r="M307" s="411" t="str">
        <f>+IF('8 Mapa Riesgo, Plan Acción'!R309="","",'8 Mapa Riesgo, Plan Acción'!R309)</f>
        <v/>
      </c>
      <c r="N307" s="412" t="str">
        <f>+IF('8 Mapa Riesgo, Plan Acción'!S309="","",'8 Mapa Riesgo, Plan Acción'!S309)</f>
        <v/>
      </c>
      <c r="O307" s="409" t="str">
        <f>+IF('8 Mapa Riesgo, Plan Acción'!T309="","",'8 Mapa Riesgo, Plan Acción'!T309)</f>
        <v/>
      </c>
      <c r="P307" s="409" t="str">
        <f>+IF('8 Mapa Riesgo, Plan Acción'!U309="","",'8 Mapa Riesgo, Plan Acción'!U309)</f>
        <v/>
      </c>
      <c r="Q307" s="359" t="str">
        <f>+IF('8 Mapa Riesgo, Plan Acción'!V309="","",'8 Mapa Riesgo, Plan Acción'!V309)</f>
        <v/>
      </c>
      <c r="R307" s="359" t="str">
        <f>+IF('8 Mapa Riesgo, Plan Acción'!W309="","",'8 Mapa Riesgo, Plan Acción'!W309)</f>
        <v/>
      </c>
      <c r="U307" s="225"/>
      <c r="V307" s="225"/>
      <c r="W307" s="225"/>
      <c r="X307" s="225"/>
      <c r="Y307" s="225"/>
      <c r="Z307" s="225"/>
    </row>
    <row r="308" spans="1:26" s="230" customFormat="1" hidden="1" x14ac:dyDescent="0.25">
      <c r="A308" s="773"/>
      <c r="B308" s="770"/>
      <c r="C308" s="771"/>
      <c r="D308" s="770"/>
      <c r="E308" s="761"/>
      <c r="F308" s="764"/>
      <c r="G308" s="767"/>
      <c r="H308" s="407" t="str">
        <f>+IF('8 Mapa Riesgo, Plan Acción'!M310="","",'8 Mapa Riesgo, Plan Acción'!M310)</f>
        <v/>
      </c>
      <c r="I308" s="408" t="str">
        <f>+IF('8 Mapa Riesgo, Plan Acción'!N310="","",'8 Mapa Riesgo, Plan Acción'!N310)</f>
        <v/>
      </c>
      <c r="J308" s="409" t="str">
        <f>+IF('8 Mapa Riesgo, Plan Acción'!O310="","",'8 Mapa Riesgo, Plan Acción'!O310)</f>
        <v/>
      </c>
      <c r="K308" s="409" t="str">
        <f>+IF('8 Mapa Riesgo, Plan Acción'!P310="","",'8 Mapa Riesgo, Plan Acción'!P310)</f>
        <v/>
      </c>
      <c r="L308" s="410" t="str">
        <f>+IF('8 Mapa Riesgo, Plan Acción'!Q310="","",'8 Mapa Riesgo, Plan Acción'!Q310)</f>
        <v/>
      </c>
      <c r="M308" s="411" t="str">
        <f>+IF('8 Mapa Riesgo, Plan Acción'!R310="","",'8 Mapa Riesgo, Plan Acción'!R310)</f>
        <v/>
      </c>
      <c r="N308" s="412" t="str">
        <f>+IF('8 Mapa Riesgo, Plan Acción'!S310="","",'8 Mapa Riesgo, Plan Acción'!S310)</f>
        <v/>
      </c>
      <c r="O308" s="409" t="str">
        <f>+IF('8 Mapa Riesgo, Plan Acción'!T310="","",'8 Mapa Riesgo, Plan Acción'!T310)</f>
        <v/>
      </c>
      <c r="P308" s="409" t="str">
        <f>+IF('8 Mapa Riesgo, Plan Acción'!U310="","",'8 Mapa Riesgo, Plan Acción'!U310)</f>
        <v/>
      </c>
      <c r="Q308" s="359" t="str">
        <f>+IF('8 Mapa Riesgo, Plan Acción'!V310="","",'8 Mapa Riesgo, Plan Acción'!V310)</f>
        <v/>
      </c>
      <c r="R308" s="359" t="str">
        <f>+IF('8 Mapa Riesgo, Plan Acción'!W310="","",'8 Mapa Riesgo, Plan Acción'!W310)</f>
        <v/>
      </c>
      <c r="U308" s="225"/>
      <c r="V308" s="225"/>
      <c r="W308" s="225"/>
      <c r="X308" s="225"/>
      <c r="Y308" s="225"/>
      <c r="Z308" s="225"/>
    </row>
    <row r="309" spans="1:26" s="230" customFormat="1" ht="16.5" hidden="1" thickBot="1" x14ac:dyDescent="0.3">
      <c r="A309" s="774"/>
      <c r="B309" s="775"/>
      <c r="C309" s="777"/>
      <c r="D309" s="775"/>
      <c r="E309" s="762"/>
      <c r="F309" s="765"/>
      <c r="G309" s="768"/>
      <c r="H309" s="414" t="str">
        <f>+IF('8 Mapa Riesgo, Plan Acción'!M311="","",'8 Mapa Riesgo, Plan Acción'!M311)</f>
        <v/>
      </c>
      <c r="I309" s="415" t="str">
        <f>+IF('8 Mapa Riesgo, Plan Acción'!N311="","",'8 Mapa Riesgo, Plan Acción'!N311)</f>
        <v/>
      </c>
      <c r="J309" s="416" t="str">
        <f>+IF('8 Mapa Riesgo, Plan Acción'!O311="","",'8 Mapa Riesgo, Plan Acción'!O311)</f>
        <v/>
      </c>
      <c r="K309" s="416" t="str">
        <f>+IF('8 Mapa Riesgo, Plan Acción'!P311="","",'8 Mapa Riesgo, Plan Acción'!P311)</f>
        <v/>
      </c>
      <c r="L309" s="417" t="str">
        <f>+IF('8 Mapa Riesgo, Plan Acción'!Q311="","",'8 Mapa Riesgo, Plan Acción'!Q311)</f>
        <v/>
      </c>
      <c r="M309" s="418" t="str">
        <f>+IF('8 Mapa Riesgo, Plan Acción'!R311="","",'8 Mapa Riesgo, Plan Acción'!R311)</f>
        <v/>
      </c>
      <c r="N309" s="419" t="str">
        <f>+IF('8 Mapa Riesgo, Plan Acción'!S311="","",'8 Mapa Riesgo, Plan Acción'!S311)</f>
        <v/>
      </c>
      <c r="O309" s="416" t="str">
        <f>+IF('8 Mapa Riesgo, Plan Acción'!T311="","",'8 Mapa Riesgo, Plan Acción'!T311)</f>
        <v/>
      </c>
      <c r="P309" s="416" t="str">
        <f>+IF('8 Mapa Riesgo, Plan Acción'!U311="","",'8 Mapa Riesgo, Plan Acción'!U311)</f>
        <v/>
      </c>
      <c r="Q309" s="361" t="str">
        <f>+IF('8 Mapa Riesgo, Plan Acción'!V311="","",'8 Mapa Riesgo, Plan Acción'!V311)</f>
        <v/>
      </c>
      <c r="R309" s="361" t="str">
        <f>+IF('8 Mapa Riesgo, Plan Acción'!W311="","",'8 Mapa Riesgo, Plan Acción'!W311)</f>
        <v/>
      </c>
      <c r="U309" s="225"/>
      <c r="V309" s="225"/>
      <c r="W309" s="225"/>
      <c r="X309" s="225"/>
      <c r="Y309" s="225"/>
      <c r="Z309" s="225"/>
    </row>
    <row r="310" spans="1:26" s="230" customFormat="1" x14ac:dyDescent="0.25">
      <c r="A310" s="225"/>
      <c r="B310" s="244"/>
      <c r="C310" s="244"/>
      <c r="D310" s="244"/>
      <c r="E310" s="272"/>
      <c r="F310" s="272"/>
      <c r="G310" s="272"/>
      <c r="L310" s="229"/>
      <c r="M310" s="229"/>
      <c r="N310" s="362"/>
      <c r="O310" s="229"/>
      <c r="Q310" s="362"/>
      <c r="R310" s="362"/>
      <c r="U310" s="225"/>
      <c r="V310" s="225"/>
      <c r="W310" s="225"/>
      <c r="X310" s="225"/>
      <c r="Y310" s="225"/>
      <c r="Z310" s="225"/>
    </row>
    <row r="311" spans="1:26" s="230" customFormat="1" x14ac:dyDescent="0.25">
      <c r="A311" s="225"/>
      <c r="B311" s="244"/>
      <c r="C311" s="244"/>
      <c r="D311" s="244"/>
      <c r="E311" s="272"/>
      <c r="F311" s="272"/>
      <c r="G311" s="272"/>
      <c r="L311" s="229"/>
      <c r="M311" s="229"/>
      <c r="N311" s="362"/>
      <c r="O311" s="229"/>
      <c r="Q311" s="362"/>
      <c r="R311" s="362"/>
      <c r="U311" s="225"/>
      <c r="V311" s="225"/>
      <c r="W311" s="225"/>
      <c r="X311" s="225"/>
      <c r="Y311" s="225"/>
      <c r="Z311" s="225"/>
    </row>
    <row r="312" spans="1:26" s="230" customFormat="1" x14ac:dyDescent="0.25">
      <c r="A312" s="225"/>
      <c r="B312" s="244"/>
      <c r="C312" s="244"/>
      <c r="D312" s="244"/>
      <c r="E312" s="272"/>
      <c r="F312" s="272"/>
      <c r="G312" s="272"/>
      <c r="L312" s="229"/>
      <c r="M312" s="229"/>
      <c r="N312" s="362"/>
      <c r="O312" s="229"/>
      <c r="Q312" s="362"/>
      <c r="R312" s="362"/>
      <c r="U312" s="225"/>
      <c r="V312" s="225"/>
      <c r="W312" s="225"/>
      <c r="X312" s="225"/>
      <c r="Y312" s="225"/>
      <c r="Z312" s="225"/>
    </row>
    <row r="313" spans="1:26" s="230" customFormat="1" x14ac:dyDescent="0.25">
      <c r="A313" s="225"/>
      <c r="B313" s="244"/>
      <c r="C313" s="244"/>
      <c r="D313" s="244"/>
      <c r="E313" s="272"/>
      <c r="F313" s="272"/>
      <c r="G313" s="272"/>
      <c r="L313" s="229"/>
      <c r="M313" s="229"/>
      <c r="N313" s="362"/>
      <c r="O313" s="229"/>
      <c r="Q313" s="362"/>
      <c r="R313" s="362"/>
      <c r="U313" s="225"/>
      <c r="V313" s="225"/>
      <c r="W313" s="225"/>
      <c r="X313" s="225"/>
      <c r="Y313" s="225"/>
      <c r="Z313" s="225"/>
    </row>
    <row r="314" spans="1:26" s="230" customFormat="1" x14ac:dyDescent="0.25">
      <c r="A314" s="225"/>
      <c r="B314" s="244"/>
      <c r="C314" s="244"/>
      <c r="D314" s="244"/>
      <c r="E314" s="272"/>
      <c r="F314" s="272"/>
      <c r="G314" s="272"/>
      <c r="L314" s="229"/>
      <c r="M314" s="229"/>
      <c r="N314" s="362"/>
      <c r="O314" s="229"/>
      <c r="Q314" s="362"/>
      <c r="R314" s="362"/>
      <c r="U314" s="225"/>
      <c r="V314" s="225"/>
      <c r="W314" s="225"/>
      <c r="X314" s="225"/>
      <c r="Y314" s="225"/>
      <c r="Z314" s="225"/>
    </row>
  </sheetData>
  <sheetProtection formatCells="0" formatColumns="0" formatRows="0" insertColumns="0" insertRows="0" insertHyperlinks="0" deleteColumns="0" deleteRows="0" sort="0" autoFilter="0" pivotTables="0"/>
  <protectedRanges>
    <protectedRange sqref="B5:M6" name="EDITABLE"/>
  </protectedRanges>
  <autoFilter ref="A11:JM309" xr:uid="{5578E132-C7EC-4D7E-8818-4A5DB35F4E8A}"/>
  <dataConsolidate/>
  <mergeCells count="313">
    <mergeCell ref="B1:M4"/>
    <mergeCell ref="A1:A4"/>
    <mergeCell ref="N1:O1"/>
    <mergeCell ref="N2:O2"/>
    <mergeCell ref="N3:O3"/>
    <mergeCell ref="N4:O4"/>
    <mergeCell ref="N10:Q10"/>
    <mergeCell ref="F12:F24"/>
    <mergeCell ref="G12:G24"/>
    <mergeCell ref="C13:C15"/>
    <mergeCell ref="D13:D15"/>
    <mergeCell ref="C16:C18"/>
    <mergeCell ref="D16:D18"/>
    <mergeCell ref="C19:C21"/>
    <mergeCell ref="D19:D21"/>
    <mergeCell ref="C22:C24"/>
    <mergeCell ref="D22:D24"/>
    <mergeCell ref="A12:A24"/>
    <mergeCell ref="B12:B24"/>
    <mergeCell ref="E12:E24"/>
    <mergeCell ref="E10:G10"/>
    <mergeCell ref="I10:M10"/>
    <mergeCell ref="L8:M8"/>
    <mergeCell ref="L7:M7"/>
    <mergeCell ref="B5:M5"/>
    <mergeCell ref="B6:M6"/>
    <mergeCell ref="G25:G39"/>
    <mergeCell ref="C28:C30"/>
    <mergeCell ref="D28:D30"/>
    <mergeCell ref="C31:C33"/>
    <mergeCell ref="D31:D33"/>
    <mergeCell ref="C34:C36"/>
    <mergeCell ref="D34:D36"/>
    <mergeCell ref="B25:B39"/>
    <mergeCell ref="C25:C27"/>
    <mergeCell ref="C37:C39"/>
    <mergeCell ref="D37:D39"/>
    <mergeCell ref="A40:A54"/>
    <mergeCell ref="B40:B54"/>
    <mergeCell ref="C40:C42"/>
    <mergeCell ref="D40:D42"/>
    <mergeCell ref="D52:D54"/>
    <mergeCell ref="D25:D27"/>
    <mergeCell ref="E25:E39"/>
    <mergeCell ref="F25:F39"/>
    <mergeCell ref="E40:E54"/>
    <mergeCell ref="F40:F54"/>
    <mergeCell ref="A25:A37"/>
    <mergeCell ref="A38:A39"/>
    <mergeCell ref="G40:G54"/>
    <mergeCell ref="C43:C45"/>
    <mergeCell ref="D43:D45"/>
    <mergeCell ref="C46:C48"/>
    <mergeCell ref="D46:D48"/>
    <mergeCell ref="C49:C51"/>
    <mergeCell ref="D49:D51"/>
    <mergeCell ref="C52:C54"/>
    <mergeCell ref="G55:G69"/>
    <mergeCell ref="C58:C60"/>
    <mergeCell ref="D58:D60"/>
    <mergeCell ref="C61:C63"/>
    <mergeCell ref="D61:D63"/>
    <mergeCell ref="C64:C66"/>
    <mergeCell ref="D64:D66"/>
    <mergeCell ref="E55:E69"/>
    <mergeCell ref="F55:F69"/>
    <mergeCell ref="A55:A69"/>
    <mergeCell ref="B55:B69"/>
    <mergeCell ref="C55:C57"/>
    <mergeCell ref="C67:C69"/>
    <mergeCell ref="D67:D69"/>
    <mergeCell ref="A70:A84"/>
    <mergeCell ref="B70:B84"/>
    <mergeCell ref="C70:C72"/>
    <mergeCell ref="D70:D72"/>
    <mergeCell ref="D82:D84"/>
    <mergeCell ref="D55:D57"/>
    <mergeCell ref="E70:E84"/>
    <mergeCell ref="F70:F84"/>
    <mergeCell ref="G70:G84"/>
    <mergeCell ref="C73:C75"/>
    <mergeCell ref="D73:D75"/>
    <mergeCell ref="C76:C78"/>
    <mergeCell ref="D76:D78"/>
    <mergeCell ref="C79:C81"/>
    <mergeCell ref="D79:D81"/>
    <mergeCell ref="C82:C84"/>
    <mergeCell ref="G85:G99"/>
    <mergeCell ref="C88:C90"/>
    <mergeCell ref="D88:D90"/>
    <mergeCell ref="C91:C93"/>
    <mergeCell ref="D91:D93"/>
    <mergeCell ref="C94:C96"/>
    <mergeCell ref="D94:D96"/>
    <mergeCell ref="A85:A99"/>
    <mergeCell ref="B85:B99"/>
    <mergeCell ref="C85:C87"/>
    <mergeCell ref="C97:C99"/>
    <mergeCell ref="D97:D99"/>
    <mergeCell ref="A100:A114"/>
    <mergeCell ref="B100:B114"/>
    <mergeCell ref="C100:C102"/>
    <mergeCell ref="D100:D102"/>
    <mergeCell ref="D112:D114"/>
    <mergeCell ref="D85:D87"/>
    <mergeCell ref="E85:E99"/>
    <mergeCell ref="F85:F99"/>
    <mergeCell ref="E100:E114"/>
    <mergeCell ref="F100:F114"/>
    <mergeCell ref="G100:G114"/>
    <mergeCell ref="C103:C105"/>
    <mergeCell ref="D103:D105"/>
    <mergeCell ref="C106:C108"/>
    <mergeCell ref="D106:D108"/>
    <mergeCell ref="C109:C111"/>
    <mergeCell ref="D109:D111"/>
    <mergeCell ref="C112:C114"/>
    <mergeCell ref="G115:G129"/>
    <mergeCell ref="C118:C120"/>
    <mergeCell ref="D118:D120"/>
    <mergeCell ref="C121:C123"/>
    <mergeCell ref="D121:D123"/>
    <mergeCell ref="C124:C126"/>
    <mergeCell ref="D124:D126"/>
    <mergeCell ref="E115:E129"/>
    <mergeCell ref="F115:F129"/>
    <mergeCell ref="A115:A129"/>
    <mergeCell ref="B115:B129"/>
    <mergeCell ref="C115:C117"/>
    <mergeCell ref="C127:C129"/>
    <mergeCell ref="D127:D129"/>
    <mergeCell ref="A130:A144"/>
    <mergeCell ref="B130:B144"/>
    <mergeCell ref="C130:C132"/>
    <mergeCell ref="D130:D132"/>
    <mergeCell ref="D142:D144"/>
    <mergeCell ref="D115:D117"/>
    <mergeCell ref="F130:F144"/>
    <mergeCell ref="G130:G144"/>
    <mergeCell ref="C133:C135"/>
    <mergeCell ref="D133:D135"/>
    <mergeCell ref="C136:C138"/>
    <mergeCell ref="D136:D138"/>
    <mergeCell ref="C139:C141"/>
    <mergeCell ref="D139:D141"/>
    <mergeCell ref="C142:C144"/>
    <mergeCell ref="A160:A174"/>
    <mergeCell ref="B160:B174"/>
    <mergeCell ref="C160:C162"/>
    <mergeCell ref="D160:D162"/>
    <mergeCell ref="D172:D174"/>
    <mergeCell ref="D145:D147"/>
    <mergeCell ref="E145:E159"/>
    <mergeCell ref="F145:F159"/>
    <mergeCell ref="E160:E174"/>
    <mergeCell ref="F160:F174"/>
    <mergeCell ref="C148:C150"/>
    <mergeCell ref="D148:D150"/>
    <mergeCell ref="C151:C153"/>
    <mergeCell ref="D151:D153"/>
    <mergeCell ref="C154:C156"/>
    <mergeCell ref="D154:D156"/>
    <mergeCell ref="A145:A159"/>
    <mergeCell ref="B145:B159"/>
    <mergeCell ref="C145:C147"/>
    <mergeCell ref="C157:C159"/>
    <mergeCell ref="D157:D159"/>
    <mergeCell ref="C163:C165"/>
    <mergeCell ref="D163:D165"/>
    <mergeCell ref="C166:C168"/>
    <mergeCell ref="D166:D168"/>
    <mergeCell ref="C169:C171"/>
    <mergeCell ref="D169:D171"/>
    <mergeCell ref="C172:C174"/>
    <mergeCell ref="G175:G189"/>
    <mergeCell ref="C178:C180"/>
    <mergeCell ref="D178:D180"/>
    <mergeCell ref="C181:C183"/>
    <mergeCell ref="D181:D183"/>
    <mergeCell ref="C184:C186"/>
    <mergeCell ref="D184:D186"/>
    <mergeCell ref="E175:E189"/>
    <mergeCell ref="F175:F189"/>
    <mergeCell ref="C193:C195"/>
    <mergeCell ref="D193:D195"/>
    <mergeCell ref="C196:C198"/>
    <mergeCell ref="D196:D198"/>
    <mergeCell ref="C199:C201"/>
    <mergeCell ref="D199:D201"/>
    <mergeCell ref="C202:C204"/>
    <mergeCell ref="A175:A189"/>
    <mergeCell ref="B175:B189"/>
    <mergeCell ref="C175:C177"/>
    <mergeCell ref="C187:C189"/>
    <mergeCell ref="D187:D189"/>
    <mergeCell ref="A190:A204"/>
    <mergeCell ref="B190:B204"/>
    <mergeCell ref="C190:C192"/>
    <mergeCell ref="D190:D192"/>
    <mergeCell ref="D202:D204"/>
    <mergeCell ref="D175:D177"/>
    <mergeCell ref="A220:A234"/>
    <mergeCell ref="B220:B234"/>
    <mergeCell ref="C220:C222"/>
    <mergeCell ref="D220:D222"/>
    <mergeCell ref="D232:D234"/>
    <mergeCell ref="D205:D207"/>
    <mergeCell ref="E205:E219"/>
    <mergeCell ref="F205:F219"/>
    <mergeCell ref="E220:E234"/>
    <mergeCell ref="F220:F234"/>
    <mergeCell ref="C208:C210"/>
    <mergeCell ref="D208:D210"/>
    <mergeCell ref="C211:C213"/>
    <mergeCell ref="D211:D213"/>
    <mergeCell ref="C214:C216"/>
    <mergeCell ref="D214:D216"/>
    <mergeCell ref="A205:A219"/>
    <mergeCell ref="B205:B219"/>
    <mergeCell ref="C205:C207"/>
    <mergeCell ref="C217:C219"/>
    <mergeCell ref="D217:D219"/>
    <mergeCell ref="C223:C225"/>
    <mergeCell ref="D223:D225"/>
    <mergeCell ref="C226:C228"/>
    <mergeCell ref="D226:D228"/>
    <mergeCell ref="C229:C231"/>
    <mergeCell ref="D229:D231"/>
    <mergeCell ref="C232:C234"/>
    <mergeCell ref="F235:F249"/>
    <mergeCell ref="G235:G249"/>
    <mergeCell ref="C238:C240"/>
    <mergeCell ref="D238:D240"/>
    <mergeCell ref="C241:C243"/>
    <mergeCell ref="D241:D243"/>
    <mergeCell ref="C244:C246"/>
    <mergeCell ref="D244:D246"/>
    <mergeCell ref="C262:C264"/>
    <mergeCell ref="D247:D249"/>
    <mergeCell ref="A250:A264"/>
    <mergeCell ref="B250:B264"/>
    <mergeCell ref="C250:C252"/>
    <mergeCell ref="D250:D252"/>
    <mergeCell ref="D262:D264"/>
    <mergeCell ref="C268:C270"/>
    <mergeCell ref="D268:D270"/>
    <mergeCell ref="A235:A249"/>
    <mergeCell ref="B235:B249"/>
    <mergeCell ref="C235:C237"/>
    <mergeCell ref="C247:C249"/>
    <mergeCell ref="C253:C255"/>
    <mergeCell ref="D253:D255"/>
    <mergeCell ref="C256:C258"/>
    <mergeCell ref="D256:D258"/>
    <mergeCell ref="C259:C261"/>
    <mergeCell ref="D259:D261"/>
    <mergeCell ref="C271:C273"/>
    <mergeCell ref="D271:D273"/>
    <mergeCell ref="C274:C276"/>
    <mergeCell ref="D274:D276"/>
    <mergeCell ref="A265:A279"/>
    <mergeCell ref="B265:B279"/>
    <mergeCell ref="C265:C267"/>
    <mergeCell ref="C277:C279"/>
    <mergeCell ref="C283:C285"/>
    <mergeCell ref="D283:D285"/>
    <mergeCell ref="C286:C288"/>
    <mergeCell ref="D286:D288"/>
    <mergeCell ref="C289:C291"/>
    <mergeCell ref="D289:D291"/>
    <mergeCell ref="C292:C294"/>
    <mergeCell ref="D277:D279"/>
    <mergeCell ref="A280:A294"/>
    <mergeCell ref="B280:B294"/>
    <mergeCell ref="C280:C282"/>
    <mergeCell ref="D280:D282"/>
    <mergeCell ref="D292:D294"/>
    <mergeCell ref="C298:C300"/>
    <mergeCell ref="D298:D300"/>
    <mergeCell ref="C301:C303"/>
    <mergeCell ref="D301:D303"/>
    <mergeCell ref="C304:C306"/>
    <mergeCell ref="D304:D306"/>
    <mergeCell ref="A295:A309"/>
    <mergeCell ref="B295:B309"/>
    <mergeCell ref="C295:C297"/>
    <mergeCell ref="C307:C309"/>
    <mergeCell ref="D307:D309"/>
    <mergeCell ref="D295:D297"/>
    <mergeCell ref="O6:O7"/>
    <mergeCell ref="E250:E264"/>
    <mergeCell ref="F250:F264"/>
    <mergeCell ref="G250:G264"/>
    <mergeCell ref="D235:D237"/>
    <mergeCell ref="E235:E249"/>
    <mergeCell ref="E295:E309"/>
    <mergeCell ref="F295:F309"/>
    <mergeCell ref="G295:G309"/>
    <mergeCell ref="E280:E294"/>
    <mergeCell ref="F280:F294"/>
    <mergeCell ref="G280:G294"/>
    <mergeCell ref="D265:D267"/>
    <mergeCell ref="E265:E279"/>
    <mergeCell ref="F265:F279"/>
    <mergeCell ref="G265:G279"/>
    <mergeCell ref="G220:G234"/>
    <mergeCell ref="G205:G219"/>
    <mergeCell ref="E190:E204"/>
    <mergeCell ref="F190:F204"/>
    <mergeCell ref="G190:G204"/>
    <mergeCell ref="G160:G174"/>
    <mergeCell ref="G145:G159"/>
    <mergeCell ref="E130:E144"/>
  </mergeCells>
  <dataValidations disablePrompts="1" count="3">
    <dataValidation allowBlank="1" showInputMessage="1" showErrorMessage="1" prompt="Es la materialización del riesgo y las consecuencias de su aparición. Su escala es: 5 bajo impacto, 10 medio, 20 alto impacto._x000a_" sqref="IY11:JE11" xr:uid="{4D468A11-36BC-442C-82B6-C2347ABCF1DA}"/>
    <dataValidation allowBlank="1" showInputMessage="1" showErrorMessage="1" prompt="La probabilidad se encuentra determinada por una escala de 1 a 3, siendo 1 la menor probabilidad de ocurrencia del riesgo y 3 la mayor probabilidad de  ocurrencia." sqref="IX11" xr:uid="{F10868C1-9DA4-4C31-85B9-312DED3BA827}"/>
    <dataValidation type="list" allowBlank="1" showInputMessage="1" showErrorMessage="1" sqref="IY12:JE17" xr:uid="{4157E21A-4814-49AC-A638-72914F43E5A7}">
      <formula1>#REF!</formula1>
    </dataValidation>
  </dataValidations>
  <printOptions horizontalCentered="1" verticalCentered="1"/>
  <pageMargins left="0.23622047244094491" right="0.23622047244094491" top="0.74803149606299213" bottom="0.74803149606299213" header="0.31496062992125984" footer="0.31496062992125984"/>
  <pageSetup scale="70" orientation="landscape" r:id="rId1"/>
  <headerFooter alignWithMargins="0"/>
  <colBreaks count="1" manualBreakCount="1">
    <brk id="13" min="3" max="310" man="1"/>
  </colBreaks>
  <drawing r:id="rId2"/>
  <legacyDrawing r:id="rId3"/>
  <oleObjects>
    <mc:AlternateContent xmlns:mc="http://schemas.openxmlformats.org/markup-compatibility/2006">
      <mc:Choice Requires="x14">
        <oleObject progId="PBrush" shapeId="10241" r:id="rId4">
          <objectPr defaultSize="0" autoPict="0" r:id="rId5">
            <anchor moveWithCells="1" sizeWithCells="1">
              <from>
                <xdr:col>0</xdr:col>
                <xdr:colOff>95250</xdr:colOff>
                <xdr:row>0</xdr:row>
                <xdr:rowOff>85725</xdr:rowOff>
              </from>
              <to>
                <xdr:col>0</xdr:col>
                <xdr:colOff>1009650</xdr:colOff>
                <xdr:row>3</xdr:row>
                <xdr:rowOff>38100</xdr:rowOff>
              </to>
            </anchor>
          </objectPr>
        </oleObject>
      </mc:Choice>
      <mc:Fallback>
        <oleObject progId="PBrush" shapeId="10241"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1269" operator="equal" id="{5F753AD0-427A-4946-84F6-55E6A8A4775B}">
            <xm:f>'12 Formulas'!$AK$2</xm:f>
            <x14:dxf>
              <fill>
                <patternFill>
                  <bgColor rgb="FFFF0000"/>
                </patternFill>
              </fill>
            </x14:dxf>
          </x14:cfRule>
          <x14:cfRule type="cellIs" priority="1270" operator="equal" id="{381F54EC-E969-4037-BC46-5EDD67D44795}">
            <xm:f>'12 Formulas'!$AK$3</xm:f>
            <x14:dxf>
              <fill>
                <patternFill>
                  <bgColor rgb="FFFFC000"/>
                </patternFill>
              </fill>
            </x14:dxf>
          </x14:cfRule>
          <x14:cfRule type="cellIs" priority="1271" operator="equal" id="{164DD6DB-63E7-48A6-99F7-71B4BA2F2530}">
            <xm:f>'12 Formulas'!$AK$4</xm:f>
            <x14:dxf>
              <fill>
                <patternFill>
                  <bgColor rgb="FFFFFF00"/>
                </patternFill>
              </fill>
            </x14:dxf>
          </x14:cfRule>
          <x14:cfRule type="cellIs" priority="1272" operator="equal" id="{BED54C7F-E9DA-4F20-A8B5-7DA618CA8DFF}">
            <xm:f>'12 Formulas'!$AK$5</xm:f>
            <x14:dxf>
              <fill>
                <patternFill>
                  <bgColor rgb="FF92D050"/>
                </patternFill>
              </fill>
            </x14:dxf>
          </x14:cfRule>
          <xm:sqref>C12</xm:sqref>
        </x14:conditionalFormatting>
        <x14:conditionalFormatting xmlns:xm="http://schemas.microsoft.com/office/excel/2006/main">
          <x14:cfRule type="cellIs" priority="1257" operator="equal" id="{B888DF27-33FC-46A9-896C-DC5A985F2AA8}">
            <xm:f>'12 Formulas'!$AK$2</xm:f>
            <x14:dxf>
              <fill>
                <patternFill>
                  <bgColor rgb="FFFF0000"/>
                </patternFill>
              </fill>
            </x14:dxf>
          </x14:cfRule>
          <x14:cfRule type="cellIs" priority="1258" operator="equal" id="{6535088B-E092-4157-97D8-267AD24AEA11}">
            <xm:f>'12 Formulas'!$AK$3</xm:f>
            <x14:dxf>
              <fill>
                <patternFill>
                  <bgColor rgb="FFFFC000"/>
                </patternFill>
              </fill>
            </x14:dxf>
          </x14:cfRule>
          <x14:cfRule type="cellIs" priority="1259" operator="equal" id="{BB7E4C7F-7AED-436F-AABA-C1475643E209}">
            <xm:f>'12 Formulas'!$AK$4</xm:f>
            <x14:dxf>
              <fill>
                <patternFill>
                  <bgColor rgb="FFFFFF00"/>
                </patternFill>
              </fill>
            </x14:dxf>
          </x14:cfRule>
          <x14:cfRule type="cellIs" priority="1260" operator="equal" id="{9A1017B8-BBD4-4B09-8B34-FAFF7426B755}">
            <xm:f>'12 Formulas'!$AK$5</xm:f>
            <x14:dxf>
              <fill>
                <patternFill>
                  <bgColor rgb="FF92D050"/>
                </patternFill>
              </fill>
            </x14:dxf>
          </x14:cfRule>
          <xm:sqref>C13</xm:sqref>
        </x14:conditionalFormatting>
        <x14:conditionalFormatting xmlns:xm="http://schemas.microsoft.com/office/excel/2006/main">
          <x14:cfRule type="cellIs" priority="1253" operator="equal" id="{58D8BC31-838D-4E7F-A003-7480D41784E1}">
            <xm:f>'12 Formulas'!$AK$2</xm:f>
            <x14:dxf>
              <fill>
                <patternFill>
                  <bgColor rgb="FFFF0000"/>
                </patternFill>
              </fill>
            </x14:dxf>
          </x14:cfRule>
          <x14:cfRule type="cellIs" priority="1254" operator="equal" id="{5FFBF003-8684-43C3-9508-EA9A228AEA5B}">
            <xm:f>'12 Formulas'!$AK$3</xm:f>
            <x14:dxf>
              <fill>
                <patternFill>
                  <bgColor rgb="FFFFC000"/>
                </patternFill>
              </fill>
            </x14:dxf>
          </x14:cfRule>
          <x14:cfRule type="cellIs" priority="1255" operator="equal" id="{06141F92-0A96-448D-9EF8-54F2629FE9B2}">
            <xm:f>'12 Formulas'!$AK$4</xm:f>
            <x14:dxf>
              <fill>
                <patternFill>
                  <bgColor rgb="FFFFFF00"/>
                </patternFill>
              </fill>
            </x14:dxf>
          </x14:cfRule>
          <x14:cfRule type="cellIs" priority="1256" operator="equal" id="{4914C055-B2C7-449E-8F07-9A902AF1855F}">
            <xm:f>'12 Formulas'!$AK$5</xm:f>
            <x14:dxf>
              <fill>
                <patternFill>
                  <bgColor rgb="FF92D050"/>
                </patternFill>
              </fill>
            </x14:dxf>
          </x14:cfRule>
          <xm:sqref>C16</xm:sqref>
        </x14:conditionalFormatting>
        <x14:conditionalFormatting xmlns:xm="http://schemas.microsoft.com/office/excel/2006/main">
          <x14:cfRule type="cellIs" priority="1249" operator="equal" id="{1CA07BE8-49DF-4129-8C93-CF3034AC2A28}">
            <xm:f>'12 Formulas'!$AK$2</xm:f>
            <x14:dxf>
              <fill>
                <patternFill>
                  <bgColor rgb="FFFF0000"/>
                </patternFill>
              </fill>
            </x14:dxf>
          </x14:cfRule>
          <x14:cfRule type="cellIs" priority="1250" operator="equal" id="{F4F2B12F-9899-4D1D-8668-26F63D25119F}">
            <xm:f>'12 Formulas'!$AK$3</xm:f>
            <x14:dxf>
              <fill>
                <patternFill>
                  <bgColor rgb="FFFFC000"/>
                </patternFill>
              </fill>
            </x14:dxf>
          </x14:cfRule>
          <x14:cfRule type="cellIs" priority="1251" operator="equal" id="{1DA7A8B1-B31F-4061-8774-7BCEC9245292}">
            <xm:f>'12 Formulas'!$AK$4</xm:f>
            <x14:dxf>
              <fill>
                <patternFill>
                  <bgColor rgb="FFFFFF00"/>
                </patternFill>
              </fill>
            </x14:dxf>
          </x14:cfRule>
          <x14:cfRule type="cellIs" priority="1252" operator="equal" id="{B100E2D4-E4F0-48A1-96F0-A5B7121A0B85}">
            <xm:f>'12 Formulas'!$AK$5</xm:f>
            <x14:dxf>
              <fill>
                <patternFill>
                  <bgColor rgb="FF92D050"/>
                </patternFill>
              </fill>
            </x14:dxf>
          </x14:cfRule>
          <xm:sqref>C22</xm:sqref>
        </x14:conditionalFormatting>
        <x14:conditionalFormatting xmlns:xm="http://schemas.microsoft.com/office/excel/2006/main">
          <x14:cfRule type="cellIs" priority="1245" operator="equal" id="{AEE6716F-B49A-429F-AB56-E5F665E80B43}">
            <xm:f>'12 Formulas'!$AK$2</xm:f>
            <x14:dxf>
              <fill>
                <patternFill>
                  <bgColor rgb="FFFF0000"/>
                </patternFill>
              </fill>
            </x14:dxf>
          </x14:cfRule>
          <x14:cfRule type="cellIs" priority="1246" operator="equal" id="{88665D72-9537-491B-8BCE-BFDDEAF370E3}">
            <xm:f>'12 Formulas'!$AK$3</xm:f>
            <x14:dxf>
              <fill>
                <patternFill>
                  <bgColor rgb="FFFFC000"/>
                </patternFill>
              </fill>
            </x14:dxf>
          </x14:cfRule>
          <x14:cfRule type="cellIs" priority="1247" operator="equal" id="{348B0868-66D2-4846-A0CA-1EB65879B04D}">
            <xm:f>'12 Formulas'!$AK$4</xm:f>
            <x14:dxf>
              <fill>
                <patternFill>
                  <bgColor rgb="FFFFFF00"/>
                </patternFill>
              </fill>
            </x14:dxf>
          </x14:cfRule>
          <x14:cfRule type="cellIs" priority="1248" operator="equal" id="{0F7C6C27-7B7E-47E8-8BFA-E9A9BE12FF58}">
            <xm:f>'12 Formulas'!$AK$5</xm:f>
            <x14:dxf>
              <fill>
                <patternFill>
                  <bgColor rgb="FF92D050"/>
                </patternFill>
              </fill>
            </x14:dxf>
          </x14:cfRule>
          <xm:sqref>C19</xm:sqref>
        </x14:conditionalFormatting>
        <x14:conditionalFormatting xmlns:xm="http://schemas.microsoft.com/office/excel/2006/main">
          <x14:cfRule type="cellIs" priority="1241" operator="equal" id="{14D0518F-971D-4B5B-B53D-9FA235B840D6}">
            <xm:f>'12 Formulas'!$AK$2</xm:f>
            <x14:dxf>
              <fill>
                <patternFill>
                  <bgColor rgb="FFFF0000"/>
                </patternFill>
              </fill>
            </x14:dxf>
          </x14:cfRule>
          <x14:cfRule type="cellIs" priority="1242" operator="equal" id="{63231235-2714-46A9-91EA-70861EDA0A57}">
            <xm:f>'12 Formulas'!$AK$3</xm:f>
            <x14:dxf>
              <fill>
                <patternFill>
                  <bgColor rgb="FFFFC000"/>
                </patternFill>
              </fill>
            </x14:dxf>
          </x14:cfRule>
          <x14:cfRule type="cellIs" priority="1243" operator="equal" id="{45A41C52-DC82-4842-A8BF-3877BA0C42C3}">
            <xm:f>'12 Formulas'!$AK$4</xm:f>
            <x14:dxf>
              <fill>
                <patternFill>
                  <bgColor rgb="FFFFFF00"/>
                </patternFill>
              </fill>
            </x14:dxf>
          </x14:cfRule>
          <x14:cfRule type="cellIs" priority="1244" operator="equal" id="{40DAF88C-A218-41B4-82DB-1A6506C81153}">
            <xm:f>'12 Formulas'!$AK$5</xm:f>
            <x14:dxf>
              <fill>
                <patternFill>
                  <bgColor rgb="FF92D050"/>
                </patternFill>
              </fill>
            </x14:dxf>
          </x14:cfRule>
          <xm:sqref>D12</xm:sqref>
        </x14:conditionalFormatting>
        <x14:conditionalFormatting xmlns:xm="http://schemas.microsoft.com/office/excel/2006/main">
          <x14:cfRule type="cellIs" priority="1237" operator="equal" id="{DD9DD44B-1C7B-412A-8803-2B562BDF7833}">
            <xm:f>'12 Formulas'!$AK$2</xm:f>
            <x14:dxf>
              <fill>
                <patternFill>
                  <bgColor rgb="FFFF0000"/>
                </patternFill>
              </fill>
            </x14:dxf>
          </x14:cfRule>
          <x14:cfRule type="cellIs" priority="1238" operator="equal" id="{9AF80FCC-8907-49E8-AE3E-085262693F9E}">
            <xm:f>'12 Formulas'!$AK$3</xm:f>
            <x14:dxf>
              <fill>
                <patternFill>
                  <bgColor rgb="FFFFC000"/>
                </patternFill>
              </fill>
            </x14:dxf>
          </x14:cfRule>
          <x14:cfRule type="cellIs" priority="1239" operator="equal" id="{3EFBE110-9FF2-4CCC-A539-A410F76AD36F}">
            <xm:f>'12 Formulas'!$AK$4</xm:f>
            <x14:dxf>
              <fill>
                <patternFill>
                  <bgColor rgb="FFFFFF00"/>
                </patternFill>
              </fill>
            </x14:dxf>
          </x14:cfRule>
          <x14:cfRule type="cellIs" priority="1240" operator="equal" id="{DC09CCAC-FDDE-4D51-9780-7802E7C12526}">
            <xm:f>'12 Formulas'!$AK$5</xm:f>
            <x14:dxf>
              <fill>
                <patternFill>
                  <bgColor rgb="FF92D050"/>
                </patternFill>
              </fill>
            </x14:dxf>
          </x14:cfRule>
          <xm:sqref>C28</xm:sqref>
        </x14:conditionalFormatting>
        <x14:conditionalFormatting xmlns:xm="http://schemas.microsoft.com/office/excel/2006/main">
          <x14:cfRule type="cellIs" priority="1233" operator="equal" id="{5CFF8E1F-6DAB-4065-8ADC-7844FB01C660}">
            <xm:f>'12 Formulas'!$AK$2</xm:f>
            <x14:dxf>
              <fill>
                <patternFill>
                  <bgColor rgb="FFFF0000"/>
                </patternFill>
              </fill>
            </x14:dxf>
          </x14:cfRule>
          <x14:cfRule type="cellIs" priority="1234" operator="equal" id="{C003506D-200F-4CE7-A37E-AC04ACF69ADA}">
            <xm:f>'12 Formulas'!$AK$3</xm:f>
            <x14:dxf>
              <fill>
                <patternFill>
                  <bgColor rgb="FFFFC000"/>
                </patternFill>
              </fill>
            </x14:dxf>
          </x14:cfRule>
          <x14:cfRule type="cellIs" priority="1235" operator="equal" id="{90683B28-6239-411A-B7B0-19B262579E64}">
            <xm:f>'12 Formulas'!$AK$4</xm:f>
            <x14:dxf>
              <fill>
                <patternFill>
                  <bgColor rgb="FFFFFF00"/>
                </patternFill>
              </fill>
            </x14:dxf>
          </x14:cfRule>
          <x14:cfRule type="cellIs" priority="1236" operator="equal" id="{34CC5240-8AEA-4C00-867F-D0BC5FEC979F}">
            <xm:f>'12 Formulas'!$AK$5</xm:f>
            <x14:dxf>
              <fill>
                <patternFill>
                  <bgColor rgb="FF92D050"/>
                </patternFill>
              </fill>
            </x14:dxf>
          </x14:cfRule>
          <xm:sqref>C31</xm:sqref>
        </x14:conditionalFormatting>
        <x14:conditionalFormatting xmlns:xm="http://schemas.microsoft.com/office/excel/2006/main">
          <x14:cfRule type="cellIs" priority="1229" operator="equal" id="{2FD0BBAF-C125-477D-BD68-7A7FA2EDC5B8}">
            <xm:f>'12 Formulas'!$AK$2</xm:f>
            <x14:dxf>
              <fill>
                <patternFill>
                  <bgColor rgb="FFFF0000"/>
                </patternFill>
              </fill>
            </x14:dxf>
          </x14:cfRule>
          <x14:cfRule type="cellIs" priority="1230" operator="equal" id="{D65172E7-3C3B-4F69-B99A-B0D15719A162}">
            <xm:f>'12 Formulas'!$AK$3</xm:f>
            <x14:dxf>
              <fill>
                <patternFill>
                  <bgColor rgb="FFFFC000"/>
                </patternFill>
              </fill>
            </x14:dxf>
          </x14:cfRule>
          <x14:cfRule type="cellIs" priority="1231" operator="equal" id="{8811F61A-31D7-4DE1-84FC-7C5561AE358E}">
            <xm:f>'12 Formulas'!$AK$4</xm:f>
            <x14:dxf>
              <fill>
                <patternFill>
                  <bgColor rgb="FFFFFF00"/>
                </patternFill>
              </fill>
            </x14:dxf>
          </x14:cfRule>
          <x14:cfRule type="cellIs" priority="1232" operator="equal" id="{D171F5D8-E1B1-4084-B682-7D48D9CD29FD}">
            <xm:f>'12 Formulas'!$AK$5</xm:f>
            <x14:dxf>
              <fill>
                <patternFill>
                  <bgColor rgb="FF92D050"/>
                </patternFill>
              </fill>
            </x14:dxf>
          </x14:cfRule>
          <xm:sqref>C37</xm:sqref>
        </x14:conditionalFormatting>
        <x14:conditionalFormatting xmlns:xm="http://schemas.microsoft.com/office/excel/2006/main">
          <x14:cfRule type="cellIs" priority="1225" operator="equal" id="{136E16D8-FB06-4221-B247-2C7665421160}">
            <xm:f>'12 Formulas'!$AK$2</xm:f>
            <x14:dxf>
              <fill>
                <patternFill>
                  <bgColor rgb="FFFF0000"/>
                </patternFill>
              </fill>
            </x14:dxf>
          </x14:cfRule>
          <x14:cfRule type="cellIs" priority="1226" operator="equal" id="{C9F7796B-847F-4D21-81BE-6FB638E0CCB5}">
            <xm:f>'12 Formulas'!$AK$3</xm:f>
            <x14:dxf>
              <fill>
                <patternFill>
                  <bgColor rgb="FFFFC000"/>
                </patternFill>
              </fill>
            </x14:dxf>
          </x14:cfRule>
          <x14:cfRule type="cellIs" priority="1227" operator="equal" id="{BDDABD23-22AE-4CAF-8110-FDD265141E65}">
            <xm:f>'12 Formulas'!$AK$4</xm:f>
            <x14:dxf>
              <fill>
                <patternFill>
                  <bgColor rgb="FFFFFF00"/>
                </patternFill>
              </fill>
            </x14:dxf>
          </x14:cfRule>
          <x14:cfRule type="cellIs" priority="1228" operator="equal" id="{99EB324B-1919-4790-AB2A-55772326858E}">
            <xm:f>'12 Formulas'!$AK$5</xm:f>
            <x14:dxf>
              <fill>
                <patternFill>
                  <bgColor rgb="FF92D050"/>
                </patternFill>
              </fill>
            </x14:dxf>
          </x14:cfRule>
          <xm:sqref>C34</xm:sqref>
        </x14:conditionalFormatting>
        <x14:conditionalFormatting xmlns:xm="http://schemas.microsoft.com/office/excel/2006/main">
          <x14:cfRule type="cellIs" priority="1037" operator="equal" id="{5EF83ECC-2503-4E86-B0A0-4032844ABE37}">
            <xm:f>'12 Formulas'!$AK$2</xm:f>
            <x14:dxf>
              <fill>
                <patternFill>
                  <bgColor rgb="FFFF0000"/>
                </patternFill>
              </fill>
            </x14:dxf>
          </x14:cfRule>
          <x14:cfRule type="cellIs" priority="1038" operator="equal" id="{60918D54-2F30-4B51-BD06-6589A3FFE440}">
            <xm:f>'12 Formulas'!$AK$3</xm:f>
            <x14:dxf>
              <fill>
                <patternFill>
                  <bgColor rgb="FFFFC000"/>
                </patternFill>
              </fill>
            </x14:dxf>
          </x14:cfRule>
          <x14:cfRule type="cellIs" priority="1039" operator="equal" id="{6311351B-448E-476F-946F-EE30B183881F}">
            <xm:f>'12 Formulas'!$AK$4</xm:f>
            <x14:dxf>
              <fill>
                <patternFill>
                  <bgColor rgb="FFFFFF00"/>
                </patternFill>
              </fill>
            </x14:dxf>
          </x14:cfRule>
          <x14:cfRule type="cellIs" priority="1040" operator="equal" id="{8C468CC2-AD6A-4152-A420-C14C377A1CD8}">
            <xm:f>'12 Formulas'!$AK$5</xm:f>
            <x14:dxf>
              <fill>
                <patternFill>
                  <bgColor rgb="FF92D050"/>
                </patternFill>
              </fill>
            </x14:dxf>
          </x14:cfRule>
          <xm:sqref>C178</xm:sqref>
        </x14:conditionalFormatting>
        <x14:conditionalFormatting xmlns:xm="http://schemas.microsoft.com/office/excel/2006/main">
          <x14:cfRule type="cellIs" priority="1033" operator="equal" id="{34F27D39-7C54-40F2-A952-F42789B0E797}">
            <xm:f>'12 Formulas'!$AK$2</xm:f>
            <x14:dxf>
              <fill>
                <patternFill>
                  <bgColor rgb="FFFF0000"/>
                </patternFill>
              </fill>
            </x14:dxf>
          </x14:cfRule>
          <x14:cfRule type="cellIs" priority="1034" operator="equal" id="{3A856A1B-1D74-4517-8F1A-0A69C70BC193}">
            <xm:f>'12 Formulas'!$AK$3</xm:f>
            <x14:dxf>
              <fill>
                <patternFill>
                  <bgColor rgb="FFFFC000"/>
                </patternFill>
              </fill>
            </x14:dxf>
          </x14:cfRule>
          <x14:cfRule type="cellIs" priority="1035" operator="equal" id="{512FB6E8-1436-4E60-A6DD-9CF2D879C81F}">
            <xm:f>'12 Formulas'!$AK$4</xm:f>
            <x14:dxf>
              <fill>
                <patternFill>
                  <bgColor rgb="FFFFFF00"/>
                </patternFill>
              </fill>
            </x14:dxf>
          </x14:cfRule>
          <x14:cfRule type="cellIs" priority="1036" operator="equal" id="{25774F43-6FDF-474A-BFC0-C377DE97D45F}">
            <xm:f>'12 Formulas'!$AK$5</xm:f>
            <x14:dxf>
              <fill>
                <patternFill>
                  <bgColor rgb="FF92D050"/>
                </patternFill>
              </fill>
            </x14:dxf>
          </x14:cfRule>
          <xm:sqref>C181</xm:sqref>
        </x14:conditionalFormatting>
        <x14:conditionalFormatting xmlns:xm="http://schemas.microsoft.com/office/excel/2006/main">
          <x14:cfRule type="cellIs" priority="1029" operator="equal" id="{0702948E-5C56-4797-A653-97DE9B28BD05}">
            <xm:f>'12 Formulas'!$AK$2</xm:f>
            <x14:dxf>
              <fill>
                <patternFill>
                  <bgColor rgb="FFFF0000"/>
                </patternFill>
              </fill>
            </x14:dxf>
          </x14:cfRule>
          <x14:cfRule type="cellIs" priority="1030" operator="equal" id="{FA2BF906-302A-4B32-9643-943E58861912}">
            <xm:f>'12 Formulas'!$AK$3</xm:f>
            <x14:dxf>
              <fill>
                <patternFill>
                  <bgColor rgb="FFFFC000"/>
                </patternFill>
              </fill>
            </x14:dxf>
          </x14:cfRule>
          <x14:cfRule type="cellIs" priority="1031" operator="equal" id="{C835911A-D6B2-4E91-9519-187D58022341}">
            <xm:f>'12 Formulas'!$AK$4</xm:f>
            <x14:dxf>
              <fill>
                <patternFill>
                  <bgColor rgb="FFFFFF00"/>
                </patternFill>
              </fill>
            </x14:dxf>
          </x14:cfRule>
          <x14:cfRule type="cellIs" priority="1032" operator="equal" id="{A15D4A8A-7212-43B9-A7A5-19E7B39CE125}">
            <xm:f>'12 Formulas'!$AK$5</xm:f>
            <x14:dxf>
              <fill>
                <patternFill>
                  <bgColor rgb="FF92D050"/>
                </patternFill>
              </fill>
            </x14:dxf>
          </x14:cfRule>
          <xm:sqref>C187</xm:sqref>
        </x14:conditionalFormatting>
        <x14:conditionalFormatting xmlns:xm="http://schemas.microsoft.com/office/excel/2006/main">
          <x14:cfRule type="cellIs" priority="1025" operator="equal" id="{75F07FE2-96F8-4D41-9A0C-7854654F150C}">
            <xm:f>'12 Formulas'!$AK$2</xm:f>
            <x14:dxf>
              <fill>
                <patternFill>
                  <bgColor rgb="FFFF0000"/>
                </patternFill>
              </fill>
            </x14:dxf>
          </x14:cfRule>
          <x14:cfRule type="cellIs" priority="1026" operator="equal" id="{B6B4C1B3-1862-4916-AE1A-117595C22682}">
            <xm:f>'12 Formulas'!$AK$3</xm:f>
            <x14:dxf>
              <fill>
                <patternFill>
                  <bgColor rgb="FFFFC000"/>
                </patternFill>
              </fill>
            </x14:dxf>
          </x14:cfRule>
          <x14:cfRule type="cellIs" priority="1027" operator="equal" id="{EFC12336-658C-4598-A627-50FDAB90B0B9}">
            <xm:f>'12 Formulas'!$AK$4</xm:f>
            <x14:dxf>
              <fill>
                <patternFill>
                  <bgColor rgb="FFFFFF00"/>
                </patternFill>
              </fill>
            </x14:dxf>
          </x14:cfRule>
          <x14:cfRule type="cellIs" priority="1028" operator="equal" id="{9BF7C54F-0196-41DE-BFD2-72079B936592}">
            <xm:f>'12 Formulas'!$AK$5</xm:f>
            <x14:dxf>
              <fill>
                <patternFill>
                  <bgColor rgb="FF92D050"/>
                </patternFill>
              </fill>
            </x14:dxf>
          </x14:cfRule>
          <xm:sqref>C184</xm:sqref>
        </x14:conditionalFormatting>
        <x14:conditionalFormatting xmlns:xm="http://schemas.microsoft.com/office/excel/2006/main">
          <x14:cfRule type="cellIs" priority="1221" operator="equal" id="{E0AADAA8-9EB9-4194-8FE6-33FFC1693957}">
            <xm:f>'12 Formulas'!$AK$2</xm:f>
            <x14:dxf>
              <fill>
                <patternFill>
                  <bgColor rgb="FFFF0000"/>
                </patternFill>
              </fill>
            </x14:dxf>
          </x14:cfRule>
          <x14:cfRule type="cellIs" priority="1222" operator="equal" id="{ABE9BBCC-1CF2-4D7C-9CA5-BF5663796A01}">
            <xm:f>'12 Formulas'!$AK$3</xm:f>
            <x14:dxf>
              <fill>
                <patternFill>
                  <bgColor rgb="FFFFC000"/>
                </patternFill>
              </fill>
            </x14:dxf>
          </x14:cfRule>
          <x14:cfRule type="cellIs" priority="1223" operator="equal" id="{3EE5FDF4-3C6C-4F6E-91C1-5F71910AFC5C}">
            <xm:f>'12 Formulas'!$AK$4</xm:f>
            <x14:dxf>
              <fill>
                <patternFill>
                  <bgColor rgb="FFFFFF00"/>
                </patternFill>
              </fill>
            </x14:dxf>
          </x14:cfRule>
          <x14:cfRule type="cellIs" priority="1224" operator="equal" id="{D938028E-7455-4A34-8672-B290B4ACB674}">
            <xm:f>'12 Formulas'!$AK$5</xm:f>
            <x14:dxf>
              <fill>
                <patternFill>
                  <bgColor rgb="FF92D050"/>
                </patternFill>
              </fill>
            </x14:dxf>
          </x14:cfRule>
          <xm:sqref>C40</xm:sqref>
        </x14:conditionalFormatting>
        <x14:conditionalFormatting xmlns:xm="http://schemas.microsoft.com/office/excel/2006/main">
          <x14:cfRule type="cellIs" priority="1217" operator="equal" id="{0A87ADD7-A574-4F00-B815-D52C52F824FE}">
            <xm:f>'12 Formulas'!$AK$2</xm:f>
            <x14:dxf>
              <fill>
                <patternFill>
                  <bgColor rgb="FFFF0000"/>
                </patternFill>
              </fill>
            </x14:dxf>
          </x14:cfRule>
          <x14:cfRule type="cellIs" priority="1218" operator="equal" id="{2C5FD894-1E98-43CE-92E1-FB24D76314AA}">
            <xm:f>'12 Formulas'!$AK$3</xm:f>
            <x14:dxf>
              <fill>
                <patternFill>
                  <bgColor rgb="FFFFC000"/>
                </patternFill>
              </fill>
            </x14:dxf>
          </x14:cfRule>
          <x14:cfRule type="cellIs" priority="1219" operator="equal" id="{81740F64-70D8-48F3-AB09-87ABDE777E23}">
            <xm:f>'12 Formulas'!$AK$4</xm:f>
            <x14:dxf>
              <fill>
                <patternFill>
                  <bgColor rgb="FFFFFF00"/>
                </patternFill>
              </fill>
            </x14:dxf>
          </x14:cfRule>
          <x14:cfRule type="cellIs" priority="1220" operator="equal" id="{271E6659-923B-40CC-A52B-9D676F477304}">
            <xm:f>'12 Formulas'!$AK$5</xm:f>
            <x14:dxf>
              <fill>
                <patternFill>
                  <bgColor rgb="FF92D050"/>
                </patternFill>
              </fill>
            </x14:dxf>
          </x14:cfRule>
          <xm:sqref>C43</xm:sqref>
        </x14:conditionalFormatting>
        <x14:conditionalFormatting xmlns:xm="http://schemas.microsoft.com/office/excel/2006/main">
          <x14:cfRule type="cellIs" priority="1213" operator="equal" id="{6D6322F8-F702-45CD-8F86-6D61F1C0C0E9}">
            <xm:f>'12 Formulas'!$AK$2</xm:f>
            <x14:dxf>
              <fill>
                <patternFill>
                  <bgColor rgb="FFFF0000"/>
                </patternFill>
              </fill>
            </x14:dxf>
          </x14:cfRule>
          <x14:cfRule type="cellIs" priority="1214" operator="equal" id="{CD790772-CC62-4189-8CB8-047B2FBFD161}">
            <xm:f>'12 Formulas'!$AK$3</xm:f>
            <x14:dxf>
              <fill>
                <patternFill>
                  <bgColor rgb="FFFFC000"/>
                </patternFill>
              </fill>
            </x14:dxf>
          </x14:cfRule>
          <x14:cfRule type="cellIs" priority="1215" operator="equal" id="{05A1D0AD-2CBA-4FFE-8950-74F3F33C6BB3}">
            <xm:f>'12 Formulas'!$AK$4</xm:f>
            <x14:dxf>
              <fill>
                <patternFill>
                  <bgColor rgb="FFFFFF00"/>
                </patternFill>
              </fill>
            </x14:dxf>
          </x14:cfRule>
          <x14:cfRule type="cellIs" priority="1216" operator="equal" id="{62D0C4EC-00A4-4076-96A9-E58A22FE75B5}">
            <xm:f>'12 Formulas'!$AK$5</xm:f>
            <x14:dxf>
              <fill>
                <patternFill>
                  <bgColor rgb="FF92D050"/>
                </patternFill>
              </fill>
            </x14:dxf>
          </x14:cfRule>
          <xm:sqref>C46</xm:sqref>
        </x14:conditionalFormatting>
        <x14:conditionalFormatting xmlns:xm="http://schemas.microsoft.com/office/excel/2006/main">
          <x14:cfRule type="cellIs" priority="1209" operator="equal" id="{B17AC756-EA55-489D-8EBF-53051C22107B}">
            <xm:f>'12 Formulas'!$AK$2</xm:f>
            <x14:dxf>
              <fill>
                <patternFill>
                  <bgColor rgb="FFFF0000"/>
                </patternFill>
              </fill>
            </x14:dxf>
          </x14:cfRule>
          <x14:cfRule type="cellIs" priority="1210" operator="equal" id="{56FD8C24-E53D-4272-9818-CBC88F7CBDDE}">
            <xm:f>'12 Formulas'!$AK$3</xm:f>
            <x14:dxf>
              <fill>
                <patternFill>
                  <bgColor rgb="FFFFC000"/>
                </patternFill>
              </fill>
            </x14:dxf>
          </x14:cfRule>
          <x14:cfRule type="cellIs" priority="1211" operator="equal" id="{D8101C7A-8F67-413B-9F6D-B4C1A1CBF343}">
            <xm:f>'12 Formulas'!$AK$4</xm:f>
            <x14:dxf>
              <fill>
                <patternFill>
                  <bgColor rgb="FFFFFF00"/>
                </patternFill>
              </fill>
            </x14:dxf>
          </x14:cfRule>
          <x14:cfRule type="cellIs" priority="1212" operator="equal" id="{4B496A1C-71C7-4FCD-8FA0-C9785DCDD91F}">
            <xm:f>'12 Formulas'!$AK$5</xm:f>
            <x14:dxf>
              <fill>
                <patternFill>
                  <bgColor rgb="FF92D050"/>
                </patternFill>
              </fill>
            </x14:dxf>
          </x14:cfRule>
          <xm:sqref>C52</xm:sqref>
        </x14:conditionalFormatting>
        <x14:conditionalFormatting xmlns:xm="http://schemas.microsoft.com/office/excel/2006/main">
          <x14:cfRule type="cellIs" priority="1205" operator="equal" id="{67F71B7A-B756-4213-8C8F-B54002BC01FD}">
            <xm:f>'12 Formulas'!$AK$2</xm:f>
            <x14:dxf>
              <fill>
                <patternFill>
                  <bgColor rgb="FFFF0000"/>
                </patternFill>
              </fill>
            </x14:dxf>
          </x14:cfRule>
          <x14:cfRule type="cellIs" priority="1206" operator="equal" id="{A8A5B5CF-FACB-4CD6-8903-580654C62094}">
            <xm:f>'12 Formulas'!$AK$3</xm:f>
            <x14:dxf>
              <fill>
                <patternFill>
                  <bgColor rgb="FFFFC000"/>
                </patternFill>
              </fill>
            </x14:dxf>
          </x14:cfRule>
          <x14:cfRule type="cellIs" priority="1207" operator="equal" id="{66A27C90-C540-4493-96AE-619758CC14EF}">
            <xm:f>'12 Formulas'!$AK$4</xm:f>
            <x14:dxf>
              <fill>
                <patternFill>
                  <bgColor rgb="FFFFFF00"/>
                </patternFill>
              </fill>
            </x14:dxf>
          </x14:cfRule>
          <x14:cfRule type="cellIs" priority="1208" operator="equal" id="{C232565D-6E2E-48E1-9720-50812942F4A5}">
            <xm:f>'12 Formulas'!$AK$5</xm:f>
            <x14:dxf>
              <fill>
                <patternFill>
                  <bgColor rgb="FF92D050"/>
                </patternFill>
              </fill>
            </x14:dxf>
          </x14:cfRule>
          <xm:sqref>C49</xm:sqref>
        </x14:conditionalFormatting>
        <x14:conditionalFormatting xmlns:xm="http://schemas.microsoft.com/office/excel/2006/main">
          <x14:cfRule type="cellIs" priority="1201" operator="equal" id="{C3F49F94-AACF-4738-987D-3476A239F73B}">
            <xm:f>'12 Formulas'!$AK$2</xm:f>
            <x14:dxf>
              <fill>
                <patternFill>
                  <bgColor rgb="FFFF0000"/>
                </patternFill>
              </fill>
            </x14:dxf>
          </x14:cfRule>
          <x14:cfRule type="cellIs" priority="1202" operator="equal" id="{3142950F-FCA7-4B87-BA39-6C90CCB0A019}">
            <xm:f>'12 Formulas'!$AK$3</xm:f>
            <x14:dxf>
              <fill>
                <patternFill>
                  <bgColor rgb="FFFFC000"/>
                </patternFill>
              </fill>
            </x14:dxf>
          </x14:cfRule>
          <x14:cfRule type="cellIs" priority="1203" operator="equal" id="{9CA7040F-C4A8-4C02-9314-3001F364F805}">
            <xm:f>'12 Formulas'!$AK$4</xm:f>
            <x14:dxf>
              <fill>
                <patternFill>
                  <bgColor rgb="FFFFFF00"/>
                </patternFill>
              </fill>
            </x14:dxf>
          </x14:cfRule>
          <x14:cfRule type="cellIs" priority="1204" operator="equal" id="{357D71A1-AEE1-43FF-8E12-1FE40AC0614C}">
            <xm:f>'12 Formulas'!$AK$5</xm:f>
            <x14:dxf>
              <fill>
                <patternFill>
                  <bgColor rgb="FF92D050"/>
                </patternFill>
              </fill>
            </x14:dxf>
          </x14:cfRule>
          <xm:sqref>C55</xm:sqref>
        </x14:conditionalFormatting>
        <x14:conditionalFormatting xmlns:xm="http://schemas.microsoft.com/office/excel/2006/main">
          <x14:cfRule type="cellIs" priority="1197" operator="equal" id="{F30671BB-786D-4EB2-A7D3-E68860ACDFF8}">
            <xm:f>'12 Formulas'!$AK$2</xm:f>
            <x14:dxf>
              <fill>
                <patternFill>
                  <bgColor rgb="FFFF0000"/>
                </patternFill>
              </fill>
            </x14:dxf>
          </x14:cfRule>
          <x14:cfRule type="cellIs" priority="1198" operator="equal" id="{C3E38582-0380-4B62-9A8B-FF8C6F5B08C4}">
            <xm:f>'12 Formulas'!$AK$3</xm:f>
            <x14:dxf>
              <fill>
                <patternFill>
                  <bgColor rgb="FFFFC000"/>
                </patternFill>
              </fill>
            </x14:dxf>
          </x14:cfRule>
          <x14:cfRule type="cellIs" priority="1199" operator="equal" id="{7F9923BF-2156-4B72-9B2E-5610F3D15898}">
            <xm:f>'12 Formulas'!$AK$4</xm:f>
            <x14:dxf>
              <fill>
                <patternFill>
                  <bgColor rgb="FFFFFF00"/>
                </patternFill>
              </fill>
            </x14:dxf>
          </x14:cfRule>
          <x14:cfRule type="cellIs" priority="1200" operator="equal" id="{A511C09F-FA5B-44F2-98ED-8286D001621D}">
            <xm:f>'12 Formulas'!$AK$5</xm:f>
            <x14:dxf>
              <fill>
                <patternFill>
                  <bgColor rgb="FF92D050"/>
                </patternFill>
              </fill>
            </x14:dxf>
          </x14:cfRule>
          <xm:sqref>C58</xm:sqref>
        </x14:conditionalFormatting>
        <x14:conditionalFormatting xmlns:xm="http://schemas.microsoft.com/office/excel/2006/main">
          <x14:cfRule type="cellIs" priority="1193" operator="equal" id="{CF3AF970-5D5E-44B2-8D9F-4C372C398C60}">
            <xm:f>'12 Formulas'!$AK$2</xm:f>
            <x14:dxf>
              <fill>
                <patternFill>
                  <bgColor rgb="FFFF0000"/>
                </patternFill>
              </fill>
            </x14:dxf>
          </x14:cfRule>
          <x14:cfRule type="cellIs" priority="1194" operator="equal" id="{01C09083-F894-4864-A25B-97C84CB525F4}">
            <xm:f>'12 Formulas'!$AK$3</xm:f>
            <x14:dxf>
              <fill>
                <patternFill>
                  <bgColor rgb="FFFFC000"/>
                </patternFill>
              </fill>
            </x14:dxf>
          </x14:cfRule>
          <x14:cfRule type="cellIs" priority="1195" operator="equal" id="{6BF44763-DB8D-40A9-8721-5BE8BC1FF0A9}">
            <xm:f>'12 Formulas'!$AK$4</xm:f>
            <x14:dxf>
              <fill>
                <patternFill>
                  <bgColor rgb="FFFFFF00"/>
                </patternFill>
              </fill>
            </x14:dxf>
          </x14:cfRule>
          <x14:cfRule type="cellIs" priority="1196" operator="equal" id="{25ADF720-2D6D-463B-8E4F-9F0D07F47D82}">
            <xm:f>'12 Formulas'!$AK$5</xm:f>
            <x14:dxf>
              <fill>
                <patternFill>
                  <bgColor rgb="FF92D050"/>
                </patternFill>
              </fill>
            </x14:dxf>
          </x14:cfRule>
          <xm:sqref>C61</xm:sqref>
        </x14:conditionalFormatting>
        <x14:conditionalFormatting xmlns:xm="http://schemas.microsoft.com/office/excel/2006/main">
          <x14:cfRule type="cellIs" priority="1189" operator="equal" id="{435D23B5-4EAB-4497-A19E-91EBAFCC1531}">
            <xm:f>'12 Formulas'!$AK$2</xm:f>
            <x14:dxf>
              <fill>
                <patternFill>
                  <bgColor rgb="FFFF0000"/>
                </patternFill>
              </fill>
            </x14:dxf>
          </x14:cfRule>
          <x14:cfRule type="cellIs" priority="1190" operator="equal" id="{30664AFC-7EEA-48BF-8C6D-04587187143E}">
            <xm:f>'12 Formulas'!$AK$3</xm:f>
            <x14:dxf>
              <fill>
                <patternFill>
                  <bgColor rgb="FFFFC000"/>
                </patternFill>
              </fill>
            </x14:dxf>
          </x14:cfRule>
          <x14:cfRule type="cellIs" priority="1191" operator="equal" id="{DA0E288B-7C0F-4ADB-B153-A636CA195910}">
            <xm:f>'12 Formulas'!$AK$4</xm:f>
            <x14:dxf>
              <fill>
                <patternFill>
                  <bgColor rgb="FFFFFF00"/>
                </patternFill>
              </fill>
            </x14:dxf>
          </x14:cfRule>
          <x14:cfRule type="cellIs" priority="1192" operator="equal" id="{7AC3B9C6-9E82-4267-916D-A841EDE46EFE}">
            <xm:f>'12 Formulas'!$AK$5</xm:f>
            <x14:dxf>
              <fill>
                <patternFill>
                  <bgColor rgb="FF92D050"/>
                </patternFill>
              </fill>
            </x14:dxf>
          </x14:cfRule>
          <xm:sqref>C67</xm:sqref>
        </x14:conditionalFormatting>
        <x14:conditionalFormatting xmlns:xm="http://schemas.microsoft.com/office/excel/2006/main">
          <x14:cfRule type="cellIs" priority="1185" operator="equal" id="{EB73DCCC-5A69-40B8-B903-526B0B1661E1}">
            <xm:f>'12 Formulas'!$AK$2</xm:f>
            <x14:dxf>
              <fill>
                <patternFill>
                  <bgColor rgb="FFFF0000"/>
                </patternFill>
              </fill>
            </x14:dxf>
          </x14:cfRule>
          <x14:cfRule type="cellIs" priority="1186" operator="equal" id="{C4BBC2EF-4740-4719-8A91-9AEEC8A3E6F3}">
            <xm:f>'12 Formulas'!$AK$3</xm:f>
            <x14:dxf>
              <fill>
                <patternFill>
                  <bgColor rgb="FFFFC000"/>
                </patternFill>
              </fill>
            </x14:dxf>
          </x14:cfRule>
          <x14:cfRule type="cellIs" priority="1187" operator="equal" id="{51AF1AEF-E3EA-4CE4-BC60-A5F09FCEF01D}">
            <xm:f>'12 Formulas'!$AK$4</xm:f>
            <x14:dxf>
              <fill>
                <patternFill>
                  <bgColor rgb="FFFFFF00"/>
                </patternFill>
              </fill>
            </x14:dxf>
          </x14:cfRule>
          <x14:cfRule type="cellIs" priority="1188" operator="equal" id="{05BB1EE1-AFDA-4AE4-AB5C-E71828B0254F}">
            <xm:f>'12 Formulas'!$AK$5</xm:f>
            <x14:dxf>
              <fill>
                <patternFill>
                  <bgColor rgb="FF92D050"/>
                </patternFill>
              </fill>
            </x14:dxf>
          </x14:cfRule>
          <xm:sqref>C64</xm:sqref>
        </x14:conditionalFormatting>
        <x14:conditionalFormatting xmlns:xm="http://schemas.microsoft.com/office/excel/2006/main">
          <x14:cfRule type="cellIs" priority="1021" operator="equal" id="{7F501017-66A6-45D2-9F18-F3585163BBEE}">
            <xm:f>'12 Formulas'!$AK$2</xm:f>
            <x14:dxf>
              <fill>
                <patternFill>
                  <bgColor rgb="FFFF0000"/>
                </patternFill>
              </fill>
            </x14:dxf>
          </x14:cfRule>
          <x14:cfRule type="cellIs" priority="1022" operator="equal" id="{8BBE9E88-DA3A-4A07-98D0-FDE064D69CD4}">
            <xm:f>'12 Formulas'!$AK$3</xm:f>
            <x14:dxf>
              <fill>
                <patternFill>
                  <bgColor rgb="FFFFC000"/>
                </patternFill>
              </fill>
            </x14:dxf>
          </x14:cfRule>
          <x14:cfRule type="cellIs" priority="1023" operator="equal" id="{AF5DA25A-C452-4271-8D8E-D0E59CC43D2C}">
            <xm:f>'12 Formulas'!$AK$4</xm:f>
            <x14:dxf>
              <fill>
                <patternFill>
                  <bgColor rgb="FFFFFF00"/>
                </patternFill>
              </fill>
            </x14:dxf>
          </x14:cfRule>
          <x14:cfRule type="cellIs" priority="1024" operator="equal" id="{117C2F95-A37F-46F4-B206-D41DBB7704BC}">
            <xm:f>'12 Formulas'!$AK$5</xm:f>
            <x14:dxf>
              <fill>
                <patternFill>
                  <bgColor rgb="FF92D050"/>
                </patternFill>
              </fill>
            </x14:dxf>
          </x14:cfRule>
          <xm:sqref>C190</xm:sqref>
        </x14:conditionalFormatting>
        <x14:conditionalFormatting xmlns:xm="http://schemas.microsoft.com/office/excel/2006/main">
          <x14:cfRule type="cellIs" priority="1017" operator="equal" id="{FDECE9E9-9C3D-44A4-9F28-2EA0C30071A5}">
            <xm:f>'12 Formulas'!$AK$2</xm:f>
            <x14:dxf>
              <fill>
                <patternFill>
                  <bgColor rgb="FFFF0000"/>
                </patternFill>
              </fill>
            </x14:dxf>
          </x14:cfRule>
          <x14:cfRule type="cellIs" priority="1018" operator="equal" id="{A783945E-3672-44C9-BA17-F0177A735830}">
            <xm:f>'12 Formulas'!$AK$3</xm:f>
            <x14:dxf>
              <fill>
                <patternFill>
                  <bgColor rgb="FFFFC000"/>
                </patternFill>
              </fill>
            </x14:dxf>
          </x14:cfRule>
          <x14:cfRule type="cellIs" priority="1019" operator="equal" id="{EEC3603D-8C8D-4910-A4AF-8A76A26174C1}">
            <xm:f>'12 Formulas'!$AK$4</xm:f>
            <x14:dxf>
              <fill>
                <patternFill>
                  <bgColor rgb="FFFFFF00"/>
                </patternFill>
              </fill>
            </x14:dxf>
          </x14:cfRule>
          <x14:cfRule type="cellIs" priority="1020" operator="equal" id="{06AD067A-45EC-48AC-A81B-04637D1DF5A8}">
            <xm:f>'12 Formulas'!$AK$5</xm:f>
            <x14:dxf>
              <fill>
                <patternFill>
                  <bgColor rgb="FF92D050"/>
                </patternFill>
              </fill>
            </x14:dxf>
          </x14:cfRule>
          <xm:sqref>C193</xm:sqref>
        </x14:conditionalFormatting>
        <x14:conditionalFormatting xmlns:xm="http://schemas.microsoft.com/office/excel/2006/main">
          <x14:cfRule type="cellIs" priority="1013" operator="equal" id="{881C91DA-5DBD-4CC9-86F1-D6EFCDCC4D37}">
            <xm:f>'12 Formulas'!$AK$2</xm:f>
            <x14:dxf>
              <fill>
                <patternFill>
                  <bgColor rgb="FFFF0000"/>
                </patternFill>
              </fill>
            </x14:dxf>
          </x14:cfRule>
          <x14:cfRule type="cellIs" priority="1014" operator="equal" id="{CB8AA9D4-F3CA-44C7-86D4-1EEE3DA8E014}">
            <xm:f>'12 Formulas'!$AK$3</xm:f>
            <x14:dxf>
              <fill>
                <patternFill>
                  <bgColor rgb="FFFFC000"/>
                </patternFill>
              </fill>
            </x14:dxf>
          </x14:cfRule>
          <x14:cfRule type="cellIs" priority="1015" operator="equal" id="{AA30C177-DD10-47F4-B506-62DD43E6D91A}">
            <xm:f>'12 Formulas'!$AK$4</xm:f>
            <x14:dxf>
              <fill>
                <patternFill>
                  <bgColor rgb="FFFFFF00"/>
                </patternFill>
              </fill>
            </x14:dxf>
          </x14:cfRule>
          <x14:cfRule type="cellIs" priority="1016" operator="equal" id="{176A2541-97CB-4AF7-8C75-5059DBC796A3}">
            <xm:f>'12 Formulas'!$AK$5</xm:f>
            <x14:dxf>
              <fill>
                <patternFill>
                  <bgColor rgb="FF92D050"/>
                </patternFill>
              </fill>
            </x14:dxf>
          </x14:cfRule>
          <xm:sqref>C196</xm:sqref>
        </x14:conditionalFormatting>
        <x14:conditionalFormatting xmlns:xm="http://schemas.microsoft.com/office/excel/2006/main">
          <x14:cfRule type="cellIs" priority="1009" operator="equal" id="{4B046A88-8E73-4F67-A116-8B5BD2D22422}">
            <xm:f>'12 Formulas'!$AK$2</xm:f>
            <x14:dxf>
              <fill>
                <patternFill>
                  <bgColor rgb="FFFF0000"/>
                </patternFill>
              </fill>
            </x14:dxf>
          </x14:cfRule>
          <x14:cfRule type="cellIs" priority="1010" operator="equal" id="{2FD50F92-8B94-4ED2-8F61-6874254FFAA2}">
            <xm:f>'12 Formulas'!$AK$3</xm:f>
            <x14:dxf>
              <fill>
                <patternFill>
                  <bgColor rgb="FFFFC000"/>
                </patternFill>
              </fill>
            </x14:dxf>
          </x14:cfRule>
          <x14:cfRule type="cellIs" priority="1011" operator="equal" id="{78750FAA-178D-485D-B17B-063BDBF5214A}">
            <xm:f>'12 Formulas'!$AK$4</xm:f>
            <x14:dxf>
              <fill>
                <patternFill>
                  <bgColor rgb="FFFFFF00"/>
                </patternFill>
              </fill>
            </x14:dxf>
          </x14:cfRule>
          <x14:cfRule type="cellIs" priority="1012" operator="equal" id="{C1E890CB-6E17-4B25-A1F0-171235FA44AE}">
            <xm:f>'12 Formulas'!$AK$5</xm:f>
            <x14:dxf>
              <fill>
                <patternFill>
                  <bgColor rgb="FF92D050"/>
                </patternFill>
              </fill>
            </x14:dxf>
          </x14:cfRule>
          <xm:sqref>C202</xm:sqref>
        </x14:conditionalFormatting>
        <x14:conditionalFormatting xmlns:xm="http://schemas.microsoft.com/office/excel/2006/main">
          <x14:cfRule type="cellIs" priority="1005" operator="equal" id="{9E20C4EB-0602-4F75-9DB7-45A0ED19C7A9}">
            <xm:f>'12 Formulas'!$AK$2</xm:f>
            <x14:dxf>
              <fill>
                <patternFill>
                  <bgColor rgb="FFFF0000"/>
                </patternFill>
              </fill>
            </x14:dxf>
          </x14:cfRule>
          <x14:cfRule type="cellIs" priority="1006" operator="equal" id="{F17A97A8-E6D1-4E5D-A7EF-103B470CB792}">
            <xm:f>'12 Formulas'!$AK$3</xm:f>
            <x14:dxf>
              <fill>
                <patternFill>
                  <bgColor rgb="FFFFC000"/>
                </patternFill>
              </fill>
            </x14:dxf>
          </x14:cfRule>
          <x14:cfRule type="cellIs" priority="1007" operator="equal" id="{28F68ECB-3948-4249-A314-906917C1F492}">
            <xm:f>'12 Formulas'!$AK$4</xm:f>
            <x14:dxf>
              <fill>
                <patternFill>
                  <bgColor rgb="FFFFFF00"/>
                </patternFill>
              </fill>
            </x14:dxf>
          </x14:cfRule>
          <x14:cfRule type="cellIs" priority="1008" operator="equal" id="{00CF548E-4DC8-4D32-B323-FBA8256A319B}">
            <xm:f>'12 Formulas'!$AK$5</xm:f>
            <x14:dxf>
              <fill>
                <patternFill>
                  <bgColor rgb="FF92D050"/>
                </patternFill>
              </fill>
            </x14:dxf>
          </x14:cfRule>
          <xm:sqref>C199</xm:sqref>
        </x14:conditionalFormatting>
        <x14:conditionalFormatting xmlns:xm="http://schemas.microsoft.com/office/excel/2006/main">
          <x14:cfRule type="cellIs" priority="1181" operator="equal" id="{2EECA8CA-8F9C-4FE6-8144-F162CA4EC887}">
            <xm:f>'12 Formulas'!$AK$2</xm:f>
            <x14:dxf>
              <fill>
                <patternFill>
                  <bgColor rgb="FFFF0000"/>
                </patternFill>
              </fill>
            </x14:dxf>
          </x14:cfRule>
          <x14:cfRule type="cellIs" priority="1182" operator="equal" id="{1CCED48A-0000-4043-B2AE-C31C956915A0}">
            <xm:f>'12 Formulas'!$AK$3</xm:f>
            <x14:dxf>
              <fill>
                <patternFill>
                  <bgColor rgb="FFFFC000"/>
                </patternFill>
              </fill>
            </x14:dxf>
          </x14:cfRule>
          <x14:cfRule type="cellIs" priority="1183" operator="equal" id="{6A826CE9-49FC-4B9D-A258-BCFAC402BCAD}">
            <xm:f>'12 Formulas'!$AK$4</xm:f>
            <x14:dxf>
              <fill>
                <patternFill>
                  <bgColor rgb="FFFFFF00"/>
                </patternFill>
              </fill>
            </x14:dxf>
          </x14:cfRule>
          <x14:cfRule type="cellIs" priority="1184" operator="equal" id="{E482C208-9026-49A5-A21A-E75E273B3455}">
            <xm:f>'12 Formulas'!$AK$5</xm:f>
            <x14:dxf>
              <fill>
                <patternFill>
                  <bgColor rgb="FF92D050"/>
                </patternFill>
              </fill>
            </x14:dxf>
          </x14:cfRule>
          <xm:sqref>C70</xm:sqref>
        </x14:conditionalFormatting>
        <x14:conditionalFormatting xmlns:xm="http://schemas.microsoft.com/office/excel/2006/main">
          <x14:cfRule type="cellIs" priority="1177" operator="equal" id="{EA5731B7-64BF-4A8D-A384-055BB8154EF7}">
            <xm:f>'12 Formulas'!$AK$2</xm:f>
            <x14:dxf>
              <fill>
                <patternFill>
                  <bgColor rgb="FFFF0000"/>
                </patternFill>
              </fill>
            </x14:dxf>
          </x14:cfRule>
          <x14:cfRule type="cellIs" priority="1178" operator="equal" id="{D1491ED6-7F0B-4862-AE88-DC73453E8768}">
            <xm:f>'12 Formulas'!$AK$3</xm:f>
            <x14:dxf>
              <fill>
                <patternFill>
                  <bgColor rgb="FFFFC000"/>
                </patternFill>
              </fill>
            </x14:dxf>
          </x14:cfRule>
          <x14:cfRule type="cellIs" priority="1179" operator="equal" id="{285AC92D-0071-40A9-A8F1-92184ED02D8A}">
            <xm:f>'12 Formulas'!$AK$4</xm:f>
            <x14:dxf>
              <fill>
                <patternFill>
                  <bgColor rgb="FFFFFF00"/>
                </patternFill>
              </fill>
            </x14:dxf>
          </x14:cfRule>
          <x14:cfRule type="cellIs" priority="1180" operator="equal" id="{01957AD4-9535-4B89-B02E-65090DA825A6}">
            <xm:f>'12 Formulas'!$AK$5</xm:f>
            <x14:dxf>
              <fill>
                <patternFill>
                  <bgColor rgb="FF92D050"/>
                </patternFill>
              </fill>
            </x14:dxf>
          </x14:cfRule>
          <xm:sqref>C73</xm:sqref>
        </x14:conditionalFormatting>
        <x14:conditionalFormatting xmlns:xm="http://schemas.microsoft.com/office/excel/2006/main">
          <x14:cfRule type="cellIs" priority="1173" operator="equal" id="{DDCC5456-21F4-41E1-BEF6-15182218492E}">
            <xm:f>'12 Formulas'!$AK$2</xm:f>
            <x14:dxf>
              <fill>
                <patternFill>
                  <bgColor rgb="FFFF0000"/>
                </patternFill>
              </fill>
            </x14:dxf>
          </x14:cfRule>
          <x14:cfRule type="cellIs" priority="1174" operator="equal" id="{84ABC8FC-51AC-49E8-A689-FC20E9EB0533}">
            <xm:f>'12 Formulas'!$AK$3</xm:f>
            <x14:dxf>
              <fill>
                <patternFill>
                  <bgColor rgb="FFFFC000"/>
                </patternFill>
              </fill>
            </x14:dxf>
          </x14:cfRule>
          <x14:cfRule type="cellIs" priority="1175" operator="equal" id="{B4D8092D-FCEF-4620-B69E-195F184BBC49}">
            <xm:f>'12 Formulas'!$AK$4</xm:f>
            <x14:dxf>
              <fill>
                <patternFill>
                  <bgColor rgb="FFFFFF00"/>
                </patternFill>
              </fill>
            </x14:dxf>
          </x14:cfRule>
          <x14:cfRule type="cellIs" priority="1176" operator="equal" id="{2C74498B-97A6-4045-97E0-07F696C6C5DF}">
            <xm:f>'12 Formulas'!$AK$5</xm:f>
            <x14:dxf>
              <fill>
                <patternFill>
                  <bgColor rgb="FF92D050"/>
                </patternFill>
              </fill>
            </x14:dxf>
          </x14:cfRule>
          <xm:sqref>C76</xm:sqref>
        </x14:conditionalFormatting>
        <x14:conditionalFormatting xmlns:xm="http://schemas.microsoft.com/office/excel/2006/main">
          <x14:cfRule type="cellIs" priority="1169" operator="equal" id="{E60A6BF2-5500-4204-9A75-0656DDC90213}">
            <xm:f>'12 Formulas'!$AK$2</xm:f>
            <x14:dxf>
              <fill>
                <patternFill>
                  <bgColor rgb="FFFF0000"/>
                </patternFill>
              </fill>
            </x14:dxf>
          </x14:cfRule>
          <x14:cfRule type="cellIs" priority="1170" operator="equal" id="{51A1E7C6-DF52-44C0-826A-420AF8FE7164}">
            <xm:f>'12 Formulas'!$AK$3</xm:f>
            <x14:dxf>
              <fill>
                <patternFill>
                  <bgColor rgb="FFFFC000"/>
                </patternFill>
              </fill>
            </x14:dxf>
          </x14:cfRule>
          <x14:cfRule type="cellIs" priority="1171" operator="equal" id="{92316F06-B526-4A4F-B4AA-200131D33C42}">
            <xm:f>'12 Formulas'!$AK$4</xm:f>
            <x14:dxf>
              <fill>
                <patternFill>
                  <bgColor rgb="FFFFFF00"/>
                </patternFill>
              </fill>
            </x14:dxf>
          </x14:cfRule>
          <x14:cfRule type="cellIs" priority="1172" operator="equal" id="{2A82C36E-E30F-4922-8AD7-41A6249425DC}">
            <xm:f>'12 Formulas'!$AK$5</xm:f>
            <x14:dxf>
              <fill>
                <patternFill>
                  <bgColor rgb="FF92D050"/>
                </patternFill>
              </fill>
            </x14:dxf>
          </x14:cfRule>
          <xm:sqref>C82</xm:sqref>
        </x14:conditionalFormatting>
        <x14:conditionalFormatting xmlns:xm="http://schemas.microsoft.com/office/excel/2006/main">
          <x14:cfRule type="cellIs" priority="1165" operator="equal" id="{A917B760-B85C-4E18-B63A-53BD97ABF978}">
            <xm:f>'12 Formulas'!$AK$2</xm:f>
            <x14:dxf>
              <fill>
                <patternFill>
                  <bgColor rgb="FFFF0000"/>
                </patternFill>
              </fill>
            </x14:dxf>
          </x14:cfRule>
          <x14:cfRule type="cellIs" priority="1166" operator="equal" id="{8A586077-AE57-4888-A332-E8785DBEBE38}">
            <xm:f>'12 Formulas'!$AK$3</xm:f>
            <x14:dxf>
              <fill>
                <patternFill>
                  <bgColor rgb="FFFFC000"/>
                </patternFill>
              </fill>
            </x14:dxf>
          </x14:cfRule>
          <x14:cfRule type="cellIs" priority="1167" operator="equal" id="{6FFDD859-4139-4765-9DE0-3B2D5BB46C47}">
            <xm:f>'12 Formulas'!$AK$4</xm:f>
            <x14:dxf>
              <fill>
                <patternFill>
                  <bgColor rgb="FFFFFF00"/>
                </patternFill>
              </fill>
            </x14:dxf>
          </x14:cfRule>
          <x14:cfRule type="cellIs" priority="1168" operator="equal" id="{9FA1099C-7C87-41F4-AE9A-C8637555226A}">
            <xm:f>'12 Formulas'!$AK$5</xm:f>
            <x14:dxf>
              <fill>
                <patternFill>
                  <bgColor rgb="FF92D050"/>
                </patternFill>
              </fill>
            </x14:dxf>
          </x14:cfRule>
          <xm:sqref>C79</xm:sqref>
        </x14:conditionalFormatting>
        <x14:conditionalFormatting xmlns:xm="http://schemas.microsoft.com/office/excel/2006/main">
          <x14:cfRule type="cellIs" priority="1161" operator="equal" id="{1C20B34B-38C0-4A31-B32C-FBD99A3DA7ED}">
            <xm:f>'12 Formulas'!$AK$2</xm:f>
            <x14:dxf>
              <fill>
                <patternFill>
                  <bgColor rgb="FFFF0000"/>
                </patternFill>
              </fill>
            </x14:dxf>
          </x14:cfRule>
          <x14:cfRule type="cellIs" priority="1162" operator="equal" id="{B149FE11-2017-48ED-97A2-A9D70B837541}">
            <xm:f>'12 Formulas'!$AK$3</xm:f>
            <x14:dxf>
              <fill>
                <patternFill>
                  <bgColor rgb="FFFFC000"/>
                </patternFill>
              </fill>
            </x14:dxf>
          </x14:cfRule>
          <x14:cfRule type="cellIs" priority="1163" operator="equal" id="{F3FD20D4-3FA1-4CB6-8D8F-A4ADC7987CF4}">
            <xm:f>'12 Formulas'!$AK$4</xm:f>
            <x14:dxf>
              <fill>
                <patternFill>
                  <bgColor rgb="FFFFFF00"/>
                </patternFill>
              </fill>
            </x14:dxf>
          </x14:cfRule>
          <x14:cfRule type="cellIs" priority="1164" operator="equal" id="{EE92DACB-A859-47D4-89B0-542941CE6CB1}">
            <xm:f>'12 Formulas'!$AK$5</xm:f>
            <x14:dxf>
              <fill>
                <patternFill>
                  <bgColor rgb="FF92D050"/>
                </patternFill>
              </fill>
            </x14:dxf>
          </x14:cfRule>
          <xm:sqref>C85</xm:sqref>
        </x14:conditionalFormatting>
        <x14:conditionalFormatting xmlns:xm="http://schemas.microsoft.com/office/excel/2006/main">
          <x14:cfRule type="cellIs" priority="1157" operator="equal" id="{6577A5B3-ACE5-41D5-B82D-2A3D5F7255BC}">
            <xm:f>'12 Formulas'!$AK$2</xm:f>
            <x14:dxf>
              <fill>
                <patternFill>
                  <bgColor rgb="FFFF0000"/>
                </patternFill>
              </fill>
            </x14:dxf>
          </x14:cfRule>
          <x14:cfRule type="cellIs" priority="1158" operator="equal" id="{3E550A8D-24CB-4B59-8648-56D43063475E}">
            <xm:f>'12 Formulas'!$AK$3</xm:f>
            <x14:dxf>
              <fill>
                <patternFill>
                  <bgColor rgb="FFFFC000"/>
                </patternFill>
              </fill>
            </x14:dxf>
          </x14:cfRule>
          <x14:cfRule type="cellIs" priority="1159" operator="equal" id="{1AA7A6E2-FE9C-49A0-8DBD-79DD74DC5DD0}">
            <xm:f>'12 Formulas'!$AK$4</xm:f>
            <x14:dxf>
              <fill>
                <patternFill>
                  <bgColor rgb="FFFFFF00"/>
                </patternFill>
              </fill>
            </x14:dxf>
          </x14:cfRule>
          <x14:cfRule type="cellIs" priority="1160" operator="equal" id="{703E312A-CBDC-4369-9C66-8E46964C834B}">
            <xm:f>'12 Formulas'!$AK$5</xm:f>
            <x14:dxf>
              <fill>
                <patternFill>
                  <bgColor rgb="FF92D050"/>
                </patternFill>
              </fill>
            </x14:dxf>
          </x14:cfRule>
          <xm:sqref>C88</xm:sqref>
        </x14:conditionalFormatting>
        <x14:conditionalFormatting xmlns:xm="http://schemas.microsoft.com/office/excel/2006/main">
          <x14:cfRule type="cellIs" priority="1153" operator="equal" id="{A23621B6-FE23-4B5C-B6AC-BD26BD1FD6D0}">
            <xm:f>'12 Formulas'!$AK$2</xm:f>
            <x14:dxf>
              <fill>
                <patternFill>
                  <bgColor rgb="FFFF0000"/>
                </patternFill>
              </fill>
            </x14:dxf>
          </x14:cfRule>
          <x14:cfRule type="cellIs" priority="1154" operator="equal" id="{33333553-4508-43F9-BDEE-F2C2E391F00B}">
            <xm:f>'12 Formulas'!$AK$3</xm:f>
            <x14:dxf>
              <fill>
                <patternFill>
                  <bgColor rgb="FFFFC000"/>
                </patternFill>
              </fill>
            </x14:dxf>
          </x14:cfRule>
          <x14:cfRule type="cellIs" priority="1155" operator="equal" id="{CD89DDAA-AE30-48DD-BD39-CD8772F29FD0}">
            <xm:f>'12 Formulas'!$AK$4</xm:f>
            <x14:dxf>
              <fill>
                <patternFill>
                  <bgColor rgb="FFFFFF00"/>
                </patternFill>
              </fill>
            </x14:dxf>
          </x14:cfRule>
          <x14:cfRule type="cellIs" priority="1156" operator="equal" id="{AA583766-60B1-4A9E-93CC-8025D6DEF0FB}">
            <xm:f>'12 Formulas'!$AK$5</xm:f>
            <x14:dxf>
              <fill>
                <patternFill>
                  <bgColor rgb="FF92D050"/>
                </patternFill>
              </fill>
            </x14:dxf>
          </x14:cfRule>
          <xm:sqref>C91</xm:sqref>
        </x14:conditionalFormatting>
        <x14:conditionalFormatting xmlns:xm="http://schemas.microsoft.com/office/excel/2006/main">
          <x14:cfRule type="cellIs" priority="1149" operator="equal" id="{3B411C23-11BA-4BB3-95E8-6CC9B2C36827}">
            <xm:f>'12 Formulas'!$AK$2</xm:f>
            <x14:dxf>
              <fill>
                <patternFill>
                  <bgColor rgb="FFFF0000"/>
                </patternFill>
              </fill>
            </x14:dxf>
          </x14:cfRule>
          <x14:cfRule type="cellIs" priority="1150" operator="equal" id="{AA6DDE9B-8134-4CE1-81A6-E7AD8662E6B8}">
            <xm:f>'12 Formulas'!$AK$3</xm:f>
            <x14:dxf>
              <fill>
                <patternFill>
                  <bgColor rgb="FFFFC000"/>
                </patternFill>
              </fill>
            </x14:dxf>
          </x14:cfRule>
          <x14:cfRule type="cellIs" priority="1151" operator="equal" id="{445215B4-15E3-4B35-A1E8-4D1928F5157F}">
            <xm:f>'12 Formulas'!$AK$4</xm:f>
            <x14:dxf>
              <fill>
                <patternFill>
                  <bgColor rgb="FFFFFF00"/>
                </patternFill>
              </fill>
            </x14:dxf>
          </x14:cfRule>
          <x14:cfRule type="cellIs" priority="1152" operator="equal" id="{857DBA0E-EEB7-4A3E-8530-2D711A917808}">
            <xm:f>'12 Formulas'!$AK$5</xm:f>
            <x14:dxf>
              <fill>
                <patternFill>
                  <bgColor rgb="FF92D050"/>
                </patternFill>
              </fill>
            </x14:dxf>
          </x14:cfRule>
          <xm:sqref>C97</xm:sqref>
        </x14:conditionalFormatting>
        <x14:conditionalFormatting xmlns:xm="http://schemas.microsoft.com/office/excel/2006/main">
          <x14:cfRule type="cellIs" priority="1145" operator="equal" id="{DCF5CD18-102F-4A37-B709-C8809A360BAA}">
            <xm:f>'12 Formulas'!$AK$2</xm:f>
            <x14:dxf>
              <fill>
                <patternFill>
                  <bgColor rgb="FFFF0000"/>
                </patternFill>
              </fill>
            </x14:dxf>
          </x14:cfRule>
          <x14:cfRule type="cellIs" priority="1146" operator="equal" id="{A2D70BB4-337B-490A-ABD1-AB6F79F5CAB5}">
            <xm:f>'12 Formulas'!$AK$3</xm:f>
            <x14:dxf>
              <fill>
                <patternFill>
                  <bgColor rgb="FFFFC000"/>
                </patternFill>
              </fill>
            </x14:dxf>
          </x14:cfRule>
          <x14:cfRule type="cellIs" priority="1147" operator="equal" id="{89FCC89D-C847-4402-9004-08B8174080D0}">
            <xm:f>'12 Formulas'!$AK$4</xm:f>
            <x14:dxf>
              <fill>
                <patternFill>
                  <bgColor rgb="FFFFFF00"/>
                </patternFill>
              </fill>
            </x14:dxf>
          </x14:cfRule>
          <x14:cfRule type="cellIs" priority="1148" operator="equal" id="{8B9EBE64-DB71-4B25-A6A4-A19F4A70D821}">
            <xm:f>'12 Formulas'!$AK$5</xm:f>
            <x14:dxf>
              <fill>
                <patternFill>
                  <bgColor rgb="FF92D050"/>
                </patternFill>
              </fill>
            </x14:dxf>
          </x14:cfRule>
          <xm:sqref>C94</xm:sqref>
        </x14:conditionalFormatting>
        <x14:conditionalFormatting xmlns:xm="http://schemas.microsoft.com/office/excel/2006/main">
          <x14:cfRule type="cellIs" priority="1001" operator="equal" id="{4AEA7474-E5FB-410C-B082-42BEDD2A31C5}">
            <xm:f>'12 Formulas'!$AK$2</xm:f>
            <x14:dxf>
              <fill>
                <patternFill>
                  <bgColor rgb="FFFF0000"/>
                </patternFill>
              </fill>
            </x14:dxf>
          </x14:cfRule>
          <x14:cfRule type="cellIs" priority="1002" operator="equal" id="{A2DCF20E-80B6-451D-A696-D98575D8D831}">
            <xm:f>'12 Formulas'!$AK$3</xm:f>
            <x14:dxf>
              <fill>
                <patternFill>
                  <bgColor rgb="FFFFC000"/>
                </patternFill>
              </fill>
            </x14:dxf>
          </x14:cfRule>
          <x14:cfRule type="cellIs" priority="1003" operator="equal" id="{83C8F5C2-6DD4-464A-8A70-C25A451C446E}">
            <xm:f>'12 Formulas'!$AK$4</xm:f>
            <x14:dxf>
              <fill>
                <patternFill>
                  <bgColor rgb="FFFFFF00"/>
                </patternFill>
              </fill>
            </x14:dxf>
          </x14:cfRule>
          <x14:cfRule type="cellIs" priority="1004" operator="equal" id="{F5787EAC-C673-4FCF-B039-94BF47926EBF}">
            <xm:f>'12 Formulas'!$AK$5</xm:f>
            <x14:dxf>
              <fill>
                <patternFill>
                  <bgColor rgb="FF92D050"/>
                </patternFill>
              </fill>
            </x14:dxf>
          </x14:cfRule>
          <xm:sqref>C205</xm:sqref>
        </x14:conditionalFormatting>
        <x14:conditionalFormatting xmlns:xm="http://schemas.microsoft.com/office/excel/2006/main">
          <x14:cfRule type="cellIs" priority="997" operator="equal" id="{5A9C248C-9189-4657-8AC4-1A381DFFF806}">
            <xm:f>'12 Formulas'!$AK$2</xm:f>
            <x14:dxf>
              <fill>
                <patternFill>
                  <bgColor rgb="FFFF0000"/>
                </patternFill>
              </fill>
            </x14:dxf>
          </x14:cfRule>
          <x14:cfRule type="cellIs" priority="998" operator="equal" id="{E29E7A0F-619F-45E2-AEC3-2EF68F95D7BD}">
            <xm:f>'12 Formulas'!$AK$3</xm:f>
            <x14:dxf>
              <fill>
                <patternFill>
                  <bgColor rgb="FFFFC000"/>
                </patternFill>
              </fill>
            </x14:dxf>
          </x14:cfRule>
          <x14:cfRule type="cellIs" priority="999" operator="equal" id="{DAA5EC55-946F-4663-BADE-419E38505664}">
            <xm:f>'12 Formulas'!$AK$4</xm:f>
            <x14:dxf>
              <fill>
                <patternFill>
                  <bgColor rgb="FFFFFF00"/>
                </patternFill>
              </fill>
            </x14:dxf>
          </x14:cfRule>
          <x14:cfRule type="cellIs" priority="1000" operator="equal" id="{EFEB4644-64DB-414D-AF66-AAEA1C498D5A}">
            <xm:f>'12 Formulas'!$AK$5</xm:f>
            <x14:dxf>
              <fill>
                <patternFill>
                  <bgColor rgb="FF92D050"/>
                </patternFill>
              </fill>
            </x14:dxf>
          </x14:cfRule>
          <xm:sqref>C208</xm:sqref>
        </x14:conditionalFormatting>
        <x14:conditionalFormatting xmlns:xm="http://schemas.microsoft.com/office/excel/2006/main">
          <x14:cfRule type="cellIs" priority="993" operator="equal" id="{1BBBD792-0BC8-4DE6-A8B1-337A241793D4}">
            <xm:f>'12 Formulas'!$AK$2</xm:f>
            <x14:dxf>
              <fill>
                <patternFill>
                  <bgColor rgb="FFFF0000"/>
                </patternFill>
              </fill>
            </x14:dxf>
          </x14:cfRule>
          <x14:cfRule type="cellIs" priority="994" operator="equal" id="{50A375C3-053A-44BC-B2B2-28FEE4544F3D}">
            <xm:f>'12 Formulas'!$AK$3</xm:f>
            <x14:dxf>
              <fill>
                <patternFill>
                  <bgColor rgb="FFFFC000"/>
                </patternFill>
              </fill>
            </x14:dxf>
          </x14:cfRule>
          <x14:cfRule type="cellIs" priority="995" operator="equal" id="{3E46F82F-BD83-43B2-B992-4970A0FD5941}">
            <xm:f>'12 Formulas'!$AK$4</xm:f>
            <x14:dxf>
              <fill>
                <patternFill>
                  <bgColor rgb="FFFFFF00"/>
                </patternFill>
              </fill>
            </x14:dxf>
          </x14:cfRule>
          <x14:cfRule type="cellIs" priority="996" operator="equal" id="{635D45BB-B49D-4D22-9B41-7D243E4E1234}">
            <xm:f>'12 Formulas'!$AK$5</xm:f>
            <x14:dxf>
              <fill>
                <patternFill>
                  <bgColor rgb="FF92D050"/>
                </patternFill>
              </fill>
            </x14:dxf>
          </x14:cfRule>
          <xm:sqref>C211</xm:sqref>
        </x14:conditionalFormatting>
        <x14:conditionalFormatting xmlns:xm="http://schemas.microsoft.com/office/excel/2006/main">
          <x14:cfRule type="cellIs" priority="989" operator="equal" id="{99C8C629-52FC-4DDD-A713-931B569CDA37}">
            <xm:f>'12 Formulas'!$AK$2</xm:f>
            <x14:dxf>
              <fill>
                <patternFill>
                  <bgColor rgb="FFFF0000"/>
                </patternFill>
              </fill>
            </x14:dxf>
          </x14:cfRule>
          <x14:cfRule type="cellIs" priority="990" operator="equal" id="{0C6B3CE1-4098-47FE-B04E-0F09B7447074}">
            <xm:f>'12 Formulas'!$AK$3</xm:f>
            <x14:dxf>
              <fill>
                <patternFill>
                  <bgColor rgb="FFFFC000"/>
                </patternFill>
              </fill>
            </x14:dxf>
          </x14:cfRule>
          <x14:cfRule type="cellIs" priority="991" operator="equal" id="{A3859ACF-ADC5-49F3-B23E-34BD06B606B8}">
            <xm:f>'12 Formulas'!$AK$4</xm:f>
            <x14:dxf>
              <fill>
                <patternFill>
                  <bgColor rgb="FFFFFF00"/>
                </patternFill>
              </fill>
            </x14:dxf>
          </x14:cfRule>
          <x14:cfRule type="cellIs" priority="992" operator="equal" id="{899DC119-495A-44E8-ACEC-8D4F0289B8D0}">
            <xm:f>'12 Formulas'!$AK$5</xm:f>
            <x14:dxf>
              <fill>
                <patternFill>
                  <bgColor rgb="FF92D050"/>
                </patternFill>
              </fill>
            </x14:dxf>
          </x14:cfRule>
          <xm:sqref>C217</xm:sqref>
        </x14:conditionalFormatting>
        <x14:conditionalFormatting xmlns:xm="http://schemas.microsoft.com/office/excel/2006/main">
          <x14:cfRule type="cellIs" priority="985" operator="equal" id="{70AB6284-93DA-4C63-9F56-42FB3B20200B}">
            <xm:f>'12 Formulas'!$AK$2</xm:f>
            <x14:dxf>
              <fill>
                <patternFill>
                  <bgColor rgb="FFFF0000"/>
                </patternFill>
              </fill>
            </x14:dxf>
          </x14:cfRule>
          <x14:cfRule type="cellIs" priority="986" operator="equal" id="{CCC7CD1D-B608-46A6-B2BF-50CF7CD4CF87}">
            <xm:f>'12 Formulas'!$AK$3</xm:f>
            <x14:dxf>
              <fill>
                <patternFill>
                  <bgColor rgb="FFFFC000"/>
                </patternFill>
              </fill>
            </x14:dxf>
          </x14:cfRule>
          <x14:cfRule type="cellIs" priority="987" operator="equal" id="{BEF7DD02-E77D-45EF-8D41-844B8C37E01A}">
            <xm:f>'12 Formulas'!$AK$4</xm:f>
            <x14:dxf>
              <fill>
                <patternFill>
                  <bgColor rgb="FFFFFF00"/>
                </patternFill>
              </fill>
            </x14:dxf>
          </x14:cfRule>
          <x14:cfRule type="cellIs" priority="988" operator="equal" id="{1BE55C89-71ED-46F9-BAB0-F6A9FB98ADB7}">
            <xm:f>'12 Formulas'!$AK$5</xm:f>
            <x14:dxf>
              <fill>
                <patternFill>
                  <bgColor rgb="FF92D050"/>
                </patternFill>
              </fill>
            </x14:dxf>
          </x14:cfRule>
          <xm:sqref>C214</xm:sqref>
        </x14:conditionalFormatting>
        <x14:conditionalFormatting xmlns:xm="http://schemas.microsoft.com/office/excel/2006/main">
          <x14:cfRule type="cellIs" priority="1141" operator="equal" id="{7A27D475-E569-4C62-A09D-3074E23AEBEF}">
            <xm:f>'12 Formulas'!$AK$2</xm:f>
            <x14:dxf>
              <fill>
                <patternFill>
                  <bgColor rgb="FFFF0000"/>
                </patternFill>
              </fill>
            </x14:dxf>
          </x14:cfRule>
          <x14:cfRule type="cellIs" priority="1142" operator="equal" id="{829C9A1E-C337-4BF3-8CBC-ECEC7C638234}">
            <xm:f>'12 Formulas'!$AK$3</xm:f>
            <x14:dxf>
              <fill>
                <patternFill>
                  <bgColor rgb="FFFFC000"/>
                </patternFill>
              </fill>
            </x14:dxf>
          </x14:cfRule>
          <x14:cfRule type="cellIs" priority="1143" operator="equal" id="{3FBD1929-DFCB-47A9-AFD5-4C50E2C19BED}">
            <xm:f>'12 Formulas'!$AK$4</xm:f>
            <x14:dxf>
              <fill>
                <patternFill>
                  <bgColor rgb="FFFFFF00"/>
                </patternFill>
              </fill>
            </x14:dxf>
          </x14:cfRule>
          <x14:cfRule type="cellIs" priority="1144" operator="equal" id="{749A386D-5EF0-4B3A-A4A3-DAC62ABA608F}">
            <xm:f>'12 Formulas'!$AK$5</xm:f>
            <x14:dxf>
              <fill>
                <patternFill>
                  <bgColor rgb="FF92D050"/>
                </patternFill>
              </fill>
            </x14:dxf>
          </x14:cfRule>
          <xm:sqref>C100</xm:sqref>
        </x14:conditionalFormatting>
        <x14:conditionalFormatting xmlns:xm="http://schemas.microsoft.com/office/excel/2006/main">
          <x14:cfRule type="cellIs" priority="1137" operator="equal" id="{04515840-FB8D-457C-AB93-157389E39C7F}">
            <xm:f>'12 Formulas'!$AK$2</xm:f>
            <x14:dxf>
              <fill>
                <patternFill>
                  <bgColor rgb="FFFF0000"/>
                </patternFill>
              </fill>
            </x14:dxf>
          </x14:cfRule>
          <x14:cfRule type="cellIs" priority="1138" operator="equal" id="{736479E2-28CC-427F-A833-AFBEF9BC7D33}">
            <xm:f>'12 Formulas'!$AK$3</xm:f>
            <x14:dxf>
              <fill>
                <patternFill>
                  <bgColor rgb="FFFFC000"/>
                </patternFill>
              </fill>
            </x14:dxf>
          </x14:cfRule>
          <x14:cfRule type="cellIs" priority="1139" operator="equal" id="{4C9B6282-2A0A-4CA8-BC0F-5FC829B185A4}">
            <xm:f>'12 Formulas'!$AK$4</xm:f>
            <x14:dxf>
              <fill>
                <patternFill>
                  <bgColor rgb="FFFFFF00"/>
                </patternFill>
              </fill>
            </x14:dxf>
          </x14:cfRule>
          <x14:cfRule type="cellIs" priority="1140" operator="equal" id="{5286A624-C739-49E3-9F9B-4F332C9FA053}">
            <xm:f>'12 Formulas'!$AK$5</xm:f>
            <x14:dxf>
              <fill>
                <patternFill>
                  <bgColor rgb="FF92D050"/>
                </patternFill>
              </fill>
            </x14:dxf>
          </x14:cfRule>
          <xm:sqref>C103</xm:sqref>
        </x14:conditionalFormatting>
        <x14:conditionalFormatting xmlns:xm="http://schemas.microsoft.com/office/excel/2006/main">
          <x14:cfRule type="cellIs" priority="1133" operator="equal" id="{93137CE4-E221-4D37-BD51-20EFC79D3DBB}">
            <xm:f>'12 Formulas'!$AK$2</xm:f>
            <x14:dxf>
              <fill>
                <patternFill>
                  <bgColor rgb="FFFF0000"/>
                </patternFill>
              </fill>
            </x14:dxf>
          </x14:cfRule>
          <x14:cfRule type="cellIs" priority="1134" operator="equal" id="{7FE09941-C1E4-4EF8-B206-A7D700685CEB}">
            <xm:f>'12 Formulas'!$AK$3</xm:f>
            <x14:dxf>
              <fill>
                <patternFill>
                  <bgColor rgb="FFFFC000"/>
                </patternFill>
              </fill>
            </x14:dxf>
          </x14:cfRule>
          <x14:cfRule type="cellIs" priority="1135" operator="equal" id="{6D05FD6B-D89C-4494-BFC1-9A1C7B35A4BF}">
            <xm:f>'12 Formulas'!$AK$4</xm:f>
            <x14:dxf>
              <fill>
                <patternFill>
                  <bgColor rgb="FFFFFF00"/>
                </patternFill>
              </fill>
            </x14:dxf>
          </x14:cfRule>
          <x14:cfRule type="cellIs" priority="1136" operator="equal" id="{89BA9EBB-87C9-481A-B037-1ECF5C0847BF}">
            <xm:f>'12 Formulas'!$AK$5</xm:f>
            <x14:dxf>
              <fill>
                <patternFill>
                  <bgColor rgb="FF92D050"/>
                </patternFill>
              </fill>
            </x14:dxf>
          </x14:cfRule>
          <xm:sqref>C106</xm:sqref>
        </x14:conditionalFormatting>
        <x14:conditionalFormatting xmlns:xm="http://schemas.microsoft.com/office/excel/2006/main">
          <x14:cfRule type="cellIs" priority="1129" operator="equal" id="{42AB4B0D-C3F8-41E6-BB52-BE9582949EAB}">
            <xm:f>'12 Formulas'!$AK$2</xm:f>
            <x14:dxf>
              <fill>
                <patternFill>
                  <bgColor rgb="FFFF0000"/>
                </patternFill>
              </fill>
            </x14:dxf>
          </x14:cfRule>
          <x14:cfRule type="cellIs" priority="1130" operator="equal" id="{34B17A9E-7B94-4985-9368-2E504DB90166}">
            <xm:f>'12 Formulas'!$AK$3</xm:f>
            <x14:dxf>
              <fill>
                <patternFill>
                  <bgColor rgb="FFFFC000"/>
                </patternFill>
              </fill>
            </x14:dxf>
          </x14:cfRule>
          <x14:cfRule type="cellIs" priority="1131" operator="equal" id="{256964A2-F576-4F64-80BC-4E60DED4C571}">
            <xm:f>'12 Formulas'!$AK$4</xm:f>
            <x14:dxf>
              <fill>
                <patternFill>
                  <bgColor rgb="FFFFFF00"/>
                </patternFill>
              </fill>
            </x14:dxf>
          </x14:cfRule>
          <x14:cfRule type="cellIs" priority="1132" operator="equal" id="{ABA74066-CB6A-4A0A-9B7B-0CFDDAC814D2}">
            <xm:f>'12 Formulas'!$AK$5</xm:f>
            <x14:dxf>
              <fill>
                <patternFill>
                  <bgColor rgb="FF92D050"/>
                </patternFill>
              </fill>
            </x14:dxf>
          </x14:cfRule>
          <xm:sqref>C112</xm:sqref>
        </x14:conditionalFormatting>
        <x14:conditionalFormatting xmlns:xm="http://schemas.microsoft.com/office/excel/2006/main">
          <x14:cfRule type="cellIs" priority="1125" operator="equal" id="{FB1FFC6D-0C1D-42CA-9157-C471D794A2C3}">
            <xm:f>'12 Formulas'!$AK$2</xm:f>
            <x14:dxf>
              <fill>
                <patternFill>
                  <bgColor rgb="FFFF0000"/>
                </patternFill>
              </fill>
            </x14:dxf>
          </x14:cfRule>
          <x14:cfRule type="cellIs" priority="1126" operator="equal" id="{1DF246B6-4858-41E5-A6DF-1AFEF00C9496}">
            <xm:f>'12 Formulas'!$AK$3</xm:f>
            <x14:dxf>
              <fill>
                <patternFill>
                  <bgColor rgb="FFFFC000"/>
                </patternFill>
              </fill>
            </x14:dxf>
          </x14:cfRule>
          <x14:cfRule type="cellIs" priority="1127" operator="equal" id="{11C2C693-EAF4-4018-B3DC-57697279A4EC}">
            <xm:f>'12 Formulas'!$AK$4</xm:f>
            <x14:dxf>
              <fill>
                <patternFill>
                  <bgColor rgb="FFFFFF00"/>
                </patternFill>
              </fill>
            </x14:dxf>
          </x14:cfRule>
          <x14:cfRule type="cellIs" priority="1128" operator="equal" id="{53705369-D86C-4BF0-B230-1EE6F9EC800F}">
            <xm:f>'12 Formulas'!$AK$5</xm:f>
            <x14:dxf>
              <fill>
                <patternFill>
                  <bgColor rgb="FF92D050"/>
                </patternFill>
              </fill>
            </x14:dxf>
          </x14:cfRule>
          <xm:sqref>C109</xm:sqref>
        </x14:conditionalFormatting>
        <x14:conditionalFormatting xmlns:xm="http://schemas.microsoft.com/office/excel/2006/main">
          <x14:cfRule type="cellIs" priority="1121" operator="equal" id="{B09369D1-6A13-41A9-82D3-F1F1F7F29EC8}">
            <xm:f>'12 Formulas'!$AK$2</xm:f>
            <x14:dxf>
              <fill>
                <patternFill>
                  <bgColor rgb="FFFF0000"/>
                </patternFill>
              </fill>
            </x14:dxf>
          </x14:cfRule>
          <x14:cfRule type="cellIs" priority="1122" operator="equal" id="{EE05FC21-C2A3-4B82-89C1-56AD63DDA65A}">
            <xm:f>'12 Formulas'!$AK$3</xm:f>
            <x14:dxf>
              <fill>
                <patternFill>
                  <bgColor rgb="FFFFC000"/>
                </patternFill>
              </fill>
            </x14:dxf>
          </x14:cfRule>
          <x14:cfRule type="cellIs" priority="1123" operator="equal" id="{E97FB201-4298-4C98-94A6-74E067EFBE88}">
            <xm:f>'12 Formulas'!$AK$4</xm:f>
            <x14:dxf>
              <fill>
                <patternFill>
                  <bgColor rgb="FFFFFF00"/>
                </patternFill>
              </fill>
            </x14:dxf>
          </x14:cfRule>
          <x14:cfRule type="cellIs" priority="1124" operator="equal" id="{9CB2B71E-C8BF-469B-AA44-C4DABDDE0CE2}">
            <xm:f>'12 Formulas'!$AK$5</xm:f>
            <x14:dxf>
              <fill>
                <patternFill>
                  <bgColor rgb="FF92D050"/>
                </patternFill>
              </fill>
            </x14:dxf>
          </x14:cfRule>
          <xm:sqref>C115</xm:sqref>
        </x14:conditionalFormatting>
        <x14:conditionalFormatting xmlns:xm="http://schemas.microsoft.com/office/excel/2006/main">
          <x14:cfRule type="cellIs" priority="1117" operator="equal" id="{1ADD25DF-9690-4967-9EFF-7D9DF847A9DA}">
            <xm:f>'12 Formulas'!$AK$2</xm:f>
            <x14:dxf>
              <fill>
                <patternFill>
                  <bgColor rgb="FFFF0000"/>
                </patternFill>
              </fill>
            </x14:dxf>
          </x14:cfRule>
          <x14:cfRule type="cellIs" priority="1118" operator="equal" id="{7587EC4D-0CB7-43C0-B0E2-96222A736634}">
            <xm:f>'12 Formulas'!$AK$3</xm:f>
            <x14:dxf>
              <fill>
                <patternFill>
                  <bgColor rgb="FFFFC000"/>
                </patternFill>
              </fill>
            </x14:dxf>
          </x14:cfRule>
          <x14:cfRule type="cellIs" priority="1119" operator="equal" id="{0E839581-E042-4EA9-BAB4-CB5C3B6EEA8F}">
            <xm:f>'12 Formulas'!$AK$4</xm:f>
            <x14:dxf>
              <fill>
                <patternFill>
                  <bgColor rgb="FFFFFF00"/>
                </patternFill>
              </fill>
            </x14:dxf>
          </x14:cfRule>
          <x14:cfRule type="cellIs" priority="1120" operator="equal" id="{E0B1C895-6275-4672-9BAB-98BF65BACA7D}">
            <xm:f>'12 Formulas'!$AK$5</xm:f>
            <x14:dxf>
              <fill>
                <patternFill>
                  <bgColor rgb="FF92D050"/>
                </patternFill>
              </fill>
            </x14:dxf>
          </x14:cfRule>
          <xm:sqref>C118</xm:sqref>
        </x14:conditionalFormatting>
        <x14:conditionalFormatting xmlns:xm="http://schemas.microsoft.com/office/excel/2006/main">
          <x14:cfRule type="cellIs" priority="1113" operator="equal" id="{2629294F-A2BF-42A1-B7B3-87BF0AD34F60}">
            <xm:f>'12 Formulas'!$AK$2</xm:f>
            <x14:dxf>
              <fill>
                <patternFill>
                  <bgColor rgb="FFFF0000"/>
                </patternFill>
              </fill>
            </x14:dxf>
          </x14:cfRule>
          <x14:cfRule type="cellIs" priority="1114" operator="equal" id="{5CBD28C0-AD7C-47BC-B669-4DD0C1D56D6A}">
            <xm:f>'12 Formulas'!$AK$3</xm:f>
            <x14:dxf>
              <fill>
                <patternFill>
                  <bgColor rgb="FFFFC000"/>
                </patternFill>
              </fill>
            </x14:dxf>
          </x14:cfRule>
          <x14:cfRule type="cellIs" priority="1115" operator="equal" id="{BE1F2733-E7A6-4A2B-B69E-8F62B05697C4}">
            <xm:f>'12 Formulas'!$AK$4</xm:f>
            <x14:dxf>
              <fill>
                <patternFill>
                  <bgColor rgb="FFFFFF00"/>
                </patternFill>
              </fill>
            </x14:dxf>
          </x14:cfRule>
          <x14:cfRule type="cellIs" priority="1116" operator="equal" id="{BF8E0628-7B52-4DFC-9D4B-AE34EE19FB8F}">
            <xm:f>'12 Formulas'!$AK$5</xm:f>
            <x14:dxf>
              <fill>
                <patternFill>
                  <bgColor rgb="FF92D050"/>
                </patternFill>
              </fill>
            </x14:dxf>
          </x14:cfRule>
          <xm:sqref>C121</xm:sqref>
        </x14:conditionalFormatting>
        <x14:conditionalFormatting xmlns:xm="http://schemas.microsoft.com/office/excel/2006/main">
          <x14:cfRule type="cellIs" priority="1109" operator="equal" id="{658399F8-FBEE-403E-87B6-5090AB60D0AF}">
            <xm:f>'12 Formulas'!$AK$2</xm:f>
            <x14:dxf>
              <fill>
                <patternFill>
                  <bgColor rgb="FFFF0000"/>
                </patternFill>
              </fill>
            </x14:dxf>
          </x14:cfRule>
          <x14:cfRule type="cellIs" priority="1110" operator="equal" id="{0E82C6F2-DC91-4A9C-B40F-61D1C821FACD}">
            <xm:f>'12 Formulas'!$AK$3</xm:f>
            <x14:dxf>
              <fill>
                <patternFill>
                  <bgColor rgb="FFFFC000"/>
                </patternFill>
              </fill>
            </x14:dxf>
          </x14:cfRule>
          <x14:cfRule type="cellIs" priority="1111" operator="equal" id="{A0831165-722D-4353-A540-378F05215D2A}">
            <xm:f>'12 Formulas'!$AK$4</xm:f>
            <x14:dxf>
              <fill>
                <patternFill>
                  <bgColor rgb="FFFFFF00"/>
                </patternFill>
              </fill>
            </x14:dxf>
          </x14:cfRule>
          <x14:cfRule type="cellIs" priority="1112" operator="equal" id="{43AF964B-2051-4BB1-8848-AAAAE15CCAF0}">
            <xm:f>'12 Formulas'!$AK$5</xm:f>
            <x14:dxf>
              <fill>
                <patternFill>
                  <bgColor rgb="FF92D050"/>
                </patternFill>
              </fill>
            </x14:dxf>
          </x14:cfRule>
          <xm:sqref>C127</xm:sqref>
        </x14:conditionalFormatting>
        <x14:conditionalFormatting xmlns:xm="http://schemas.microsoft.com/office/excel/2006/main">
          <x14:cfRule type="cellIs" priority="1105" operator="equal" id="{000AAAF6-ED99-483C-B8C4-684B31671986}">
            <xm:f>'12 Formulas'!$AK$2</xm:f>
            <x14:dxf>
              <fill>
                <patternFill>
                  <bgColor rgb="FFFF0000"/>
                </patternFill>
              </fill>
            </x14:dxf>
          </x14:cfRule>
          <x14:cfRule type="cellIs" priority="1106" operator="equal" id="{F2831381-1C7E-4AF1-8752-518815AACA68}">
            <xm:f>'12 Formulas'!$AK$3</xm:f>
            <x14:dxf>
              <fill>
                <patternFill>
                  <bgColor rgb="FFFFC000"/>
                </patternFill>
              </fill>
            </x14:dxf>
          </x14:cfRule>
          <x14:cfRule type="cellIs" priority="1107" operator="equal" id="{D2D4785A-7E74-4312-BF82-8D0EEA87973B}">
            <xm:f>'12 Formulas'!$AK$4</xm:f>
            <x14:dxf>
              <fill>
                <patternFill>
                  <bgColor rgb="FFFFFF00"/>
                </patternFill>
              </fill>
            </x14:dxf>
          </x14:cfRule>
          <x14:cfRule type="cellIs" priority="1108" operator="equal" id="{FBBCE9CC-F0E1-4FD8-8547-37DB91F8769D}">
            <xm:f>'12 Formulas'!$AK$5</xm:f>
            <x14:dxf>
              <fill>
                <patternFill>
                  <bgColor rgb="FF92D050"/>
                </patternFill>
              </fill>
            </x14:dxf>
          </x14:cfRule>
          <xm:sqref>C124</xm:sqref>
        </x14:conditionalFormatting>
        <x14:conditionalFormatting xmlns:xm="http://schemas.microsoft.com/office/excel/2006/main">
          <x14:cfRule type="cellIs" priority="981" operator="equal" id="{C4DD3604-E7E3-4B5F-957D-3978F2D1BDC6}">
            <xm:f>'12 Formulas'!$AK$2</xm:f>
            <x14:dxf>
              <fill>
                <patternFill>
                  <bgColor rgb="FFFF0000"/>
                </patternFill>
              </fill>
            </x14:dxf>
          </x14:cfRule>
          <x14:cfRule type="cellIs" priority="982" operator="equal" id="{20025E0D-2433-4FF8-A2E4-D9C81C04FFEF}">
            <xm:f>'12 Formulas'!$AK$3</xm:f>
            <x14:dxf>
              <fill>
                <patternFill>
                  <bgColor rgb="FFFFC000"/>
                </patternFill>
              </fill>
            </x14:dxf>
          </x14:cfRule>
          <x14:cfRule type="cellIs" priority="983" operator="equal" id="{219655CA-FC4F-4657-82F9-994A4CC22D69}">
            <xm:f>'12 Formulas'!$AK$4</xm:f>
            <x14:dxf>
              <fill>
                <patternFill>
                  <bgColor rgb="FFFFFF00"/>
                </patternFill>
              </fill>
            </x14:dxf>
          </x14:cfRule>
          <x14:cfRule type="cellIs" priority="984" operator="equal" id="{A74702B2-7247-4DA9-B04B-E3F240A77FA9}">
            <xm:f>'12 Formulas'!$AK$5</xm:f>
            <x14:dxf>
              <fill>
                <patternFill>
                  <bgColor rgb="FF92D050"/>
                </patternFill>
              </fill>
            </x14:dxf>
          </x14:cfRule>
          <xm:sqref>C220</xm:sqref>
        </x14:conditionalFormatting>
        <x14:conditionalFormatting xmlns:xm="http://schemas.microsoft.com/office/excel/2006/main">
          <x14:cfRule type="cellIs" priority="977" operator="equal" id="{6DFFE361-F93A-49D0-850A-C0453469EB7F}">
            <xm:f>'12 Formulas'!$AK$2</xm:f>
            <x14:dxf>
              <fill>
                <patternFill>
                  <bgColor rgb="FFFF0000"/>
                </patternFill>
              </fill>
            </x14:dxf>
          </x14:cfRule>
          <x14:cfRule type="cellIs" priority="978" operator="equal" id="{26715E1E-2AA0-4DE2-B1AC-9DA1EF13B4CF}">
            <xm:f>'12 Formulas'!$AK$3</xm:f>
            <x14:dxf>
              <fill>
                <patternFill>
                  <bgColor rgb="FFFFC000"/>
                </patternFill>
              </fill>
            </x14:dxf>
          </x14:cfRule>
          <x14:cfRule type="cellIs" priority="979" operator="equal" id="{7430A005-1BFB-4B1E-A4E4-2BE9CBBAACD7}">
            <xm:f>'12 Formulas'!$AK$4</xm:f>
            <x14:dxf>
              <fill>
                <patternFill>
                  <bgColor rgb="FFFFFF00"/>
                </patternFill>
              </fill>
            </x14:dxf>
          </x14:cfRule>
          <x14:cfRule type="cellIs" priority="980" operator="equal" id="{EC9F7DC9-D512-40C3-BC25-8526100E2059}">
            <xm:f>'12 Formulas'!$AK$5</xm:f>
            <x14:dxf>
              <fill>
                <patternFill>
                  <bgColor rgb="FF92D050"/>
                </patternFill>
              </fill>
            </x14:dxf>
          </x14:cfRule>
          <xm:sqref>C223</xm:sqref>
        </x14:conditionalFormatting>
        <x14:conditionalFormatting xmlns:xm="http://schemas.microsoft.com/office/excel/2006/main">
          <x14:cfRule type="cellIs" priority="973" operator="equal" id="{A98FE948-8E30-4E99-BAE6-BCADD0385CBB}">
            <xm:f>'12 Formulas'!$AK$2</xm:f>
            <x14:dxf>
              <fill>
                <patternFill>
                  <bgColor rgb="FFFF0000"/>
                </patternFill>
              </fill>
            </x14:dxf>
          </x14:cfRule>
          <x14:cfRule type="cellIs" priority="974" operator="equal" id="{5C2AE352-17E1-487B-AD1E-355B07C08DF6}">
            <xm:f>'12 Formulas'!$AK$3</xm:f>
            <x14:dxf>
              <fill>
                <patternFill>
                  <bgColor rgb="FFFFC000"/>
                </patternFill>
              </fill>
            </x14:dxf>
          </x14:cfRule>
          <x14:cfRule type="cellIs" priority="975" operator="equal" id="{B67F2FCB-3734-4B4E-A028-A9A1A1D6C130}">
            <xm:f>'12 Formulas'!$AK$4</xm:f>
            <x14:dxf>
              <fill>
                <patternFill>
                  <bgColor rgb="FFFFFF00"/>
                </patternFill>
              </fill>
            </x14:dxf>
          </x14:cfRule>
          <x14:cfRule type="cellIs" priority="976" operator="equal" id="{ED3B91F7-36C0-4730-9C5D-608A30540DCA}">
            <xm:f>'12 Formulas'!$AK$5</xm:f>
            <x14:dxf>
              <fill>
                <patternFill>
                  <bgColor rgb="FF92D050"/>
                </patternFill>
              </fill>
            </x14:dxf>
          </x14:cfRule>
          <xm:sqref>C226</xm:sqref>
        </x14:conditionalFormatting>
        <x14:conditionalFormatting xmlns:xm="http://schemas.microsoft.com/office/excel/2006/main">
          <x14:cfRule type="cellIs" priority="969" operator="equal" id="{D90D7B0E-EBEF-418E-B995-40D72F7319F5}">
            <xm:f>'12 Formulas'!$AK$2</xm:f>
            <x14:dxf>
              <fill>
                <patternFill>
                  <bgColor rgb="FFFF0000"/>
                </patternFill>
              </fill>
            </x14:dxf>
          </x14:cfRule>
          <x14:cfRule type="cellIs" priority="970" operator="equal" id="{6192F630-E4CB-46C2-9246-B2A294313020}">
            <xm:f>'12 Formulas'!$AK$3</xm:f>
            <x14:dxf>
              <fill>
                <patternFill>
                  <bgColor rgb="FFFFC000"/>
                </patternFill>
              </fill>
            </x14:dxf>
          </x14:cfRule>
          <x14:cfRule type="cellIs" priority="971" operator="equal" id="{2244A927-3F63-48C0-B249-7939B292BDC9}">
            <xm:f>'12 Formulas'!$AK$4</xm:f>
            <x14:dxf>
              <fill>
                <patternFill>
                  <bgColor rgb="FFFFFF00"/>
                </patternFill>
              </fill>
            </x14:dxf>
          </x14:cfRule>
          <x14:cfRule type="cellIs" priority="972" operator="equal" id="{68C5B861-FD69-4E3D-8475-5BBFB62045E0}">
            <xm:f>'12 Formulas'!$AK$5</xm:f>
            <x14:dxf>
              <fill>
                <patternFill>
                  <bgColor rgb="FF92D050"/>
                </patternFill>
              </fill>
            </x14:dxf>
          </x14:cfRule>
          <xm:sqref>C232</xm:sqref>
        </x14:conditionalFormatting>
        <x14:conditionalFormatting xmlns:xm="http://schemas.microsoft.com/office/excel/2006/main">
          <x14:cfRule type="cellIs" priority="965" operator="equal" id="{0C8449F2-1DDE-481D-A626-0F38CD6BAF80}">
            <xm:f>'12 Formulas'!$AK$2</xm:f>
            <x14:dxf>
              <fill>
                <patternFill>
                  <bgColor rgb="FFFF0000"/>
                </patternFill>
              </fill>
            </x14:dxf>
          </x14:cfRule>
          <x14:cfRule type="cellIs" priority="966" operator="equal" id="{AB52A5A0-B98E-41E5-83AD-85B8BE029916}">
            <xm:f>'12 Formulas'!$AK$3</xm:f>
            <x14:dxf>
              <fill>
                <patternFill>
                  <bgColor rgb="FFFFC000"/>
                </patternFill>
              </fill>
            </x14:dxf>
          </x14:cfRule>
          <x14:cfRule type="cellIs" priority="967" operator="equal" id="{0EE92047-C7C1-4CAD-8A4B-19F154B3AB1E}">
            <xm:f>'12 Formulas'!$AK$4</xm:f>
            <x14:dxf>
              <fill>
                <patternFill>
                  <bgColor rgb="FFFFFF00"/>
                </patternFill>
              </fill>
            </x14:dxf>
          </x14:cfRule>
          <x14:cfRule type="cellIs" priority="968" operator="equal" id="{D4AAB559-950D-4676-9076-ED542A1FF327}">
            <xm:f>'12 Formulas'!$AK$5</xm:f>
            <x14:dxf>
              <fill>
                <patternFill>
                  <bgColor rgb="FF92D050"/>
                </patternFill>
              </fill>
            </x14:dxf>
          </x14:cfRule>
          <xm:sqref>C229</xm:sqref>
        </x14:conditionalFormatting>
        <x14:conditionalFormatting xmlns:xm="http://schemas.microsoft.com/office/excel/2006/main">
          <x14:cfRule type="cellIs" priority="1101" operator="equal" id="{C1F60FF4-5A6C-43B9-B3A4-052886EA7581}">
            <xm:f>'12 Formulas'!$AK$2</xm:f>
            <x14:dxf>
              <fill>
                <patternFill>
                  <bgColor rgb="FFFF0000"/>
                </patternFill>
              </fill>
            </x14:dxf>
          </x14:cfRule>
          <x14:cfRule type="cellIs" priority="1102" operator="equal" id="{F51B0A0F-98E2-47D3-A38C-2FD3F03FA824}">
            <xm:f>'12 Formulas'!$AK$3</xm:f>
            <x14:dxf>
              <fill>
                <patternFill>
                  <bgColor rgb="FFFFC000"/>
                </patternFill>
              </fill>
            </x14:dxf>
          </x14:cfRule>
          <x14:cfRule type="cellIs" priority="1103" operator="equal" id="{A9927F13-E116-47D3-A121-4FFA822C36E3}">
            <xm:f>'12 Formulas'!$AK$4</xm:f>
            <x14:dxf>
              <fill>
                <patternFill>
                  <bgColor rgb="FFFFFF00"/>
                </patternFill>
              </fill>
            </x14:dxf>
          </x14:cfRule>
          <x14:cfRule type="cellIs" priority="1104" operator="equal" id="{F869C2A6-44CF-4C65-B631-7BED90CCC363}">
            <xm:f>'12 Formulas'!$AK$5</xm:f>
            <x14:dxf>
              <fill>
                <patternFill>
                  <bgColor rgb="FF92D050"/>
                </patternFill>
              </fill>
            </x14:dxf>
          </x14:cfRule>
          <xm:sqref>C130</xm:sqref>
        </x14:conditionalFormatting>
        <x14:conditionalFormatting xmlns:xm="http://schemas.microsoft.com/office/excel/2006/main">
          <x14:cfRule type="cellIs" priority="1097" operator="equal" id="{C39D7E8D-367D-444B-904E-868BB50ACF8D}">
            <xm:f>'12 Formulas'!$AK$2</xm:f>
            <x14:dxf>
              <fill>
                <patternFill>
                  <bgColor rgb="FFFF0000"/>
                </patternFill>
              </fill>
            </x14:dxf>
          </x14:cfRule>
          <x14:cfRule type="cellIs" priority="1098" operator="equal" id="{8C60FAA9-84F4-4902-99ED-E1D287D92CDE}">
            <xm:f>'12 Formulas'!$AK$3</xm:f>
            <x14:dxf>
              <fill>
                <patternFill>
                  <bgColor rgb="FFFFC000"/>
                </patternFill>
              </fill>
            </x14:dxf>
          </x14:cfRule>
          <x14:cfRule type="cellIs" priority="1099" operator="equal" id="{4CE89AC6-1564-4B36-8E2A-FDB4C9A9BE3B}">
            <xm:f>'12 Formulas'!$AK$4</xm:f>
            <x14:dxf>
              <fill>
                <patternFill>
                  <bgColor rgb="FFFFFF00"/>
                </patternFill>
              </fill>
            </x14:dxf>
          </x14:cfRule>
          <x14:cfRule type="cellIs" priority="1100" operator="equal" id="{2F74C6D6-732E-4197-8317-474F2F5E4EE1}">
            <xm:f>'12 Formulas'!$AK$5</xm:f>
            <x14:dxf>
              <fill>
                <patternFill>
                  <bgColor rgb="FF92D050"/>
                </patternFill>
              </fill>
            </x14:dxf>
          </x14:cfRule>
          <xm:sqref>C133</xm:sqref>
        </x14:conditionalFormatting>
        <x14:conditionalFormatting xmlns:xm="http://schemas.microsoft.com/office/excel/2006/main">
          <x14:cfRule type="cellIs" priority="1093" operator="equal" id="{14CA19E7-1E23-4957-8129-07A438D09703}">
            <xm:f>'12 Formulas'!$AK$2</xm:f>
            <x14:dxf>
              <fill>
                <patternFill>
                  <bgColor rgb="FFFF0000"/>
                </patternFill>
              </fill>
            </x14:dxf>
          </x14:cfRule>
          <x14:cfRule type="cellIs" priority="1094" operator="equal" id="{64A04AE6-F709-496C-8A82-322E5FC30EBC}">
            <xm:f>'12 Formulas'!$AK$3</xm:f>
            <x14:dxf>
              <fill>
                <patternFill>
                  <bgColor rgb="FFFFC000"/>
                </patternFill>
              </fill>
            </x14:dxf>
          </x14:cfRule>
          <x14:cfRule type="cellIs" priority="1095" operator="equal" id="{846529C9-2A1E-4ECC-B03F-C982D4FEF660}">
            <xm:f>'12 Formulas'!$AK$4</xm:f>
            <x14:dxf>
              <fill>
                <patternFill>
                  <bgColor rgb="FFFFFF00"/>
                </patternFill>
              </fill>
            </x14:dxf>
          </x14:cfRule>
          <x14:cfRule type="cellIs" priority="1096" operator="equal" id="{78BB8DB5-7A34-4E03-85DE-BED25F21B6A5}">
            <xm:f>'12 Formulas'!$AK$5</xm:f>
            <x14:dxf>
              <fill>
                <patternFill>
                  <bgColor rgb="FF92D050"/>
                </patternFill>
              </fill>
            </x14:dxf>
          </x14:cfRule>
          <xm:sqref>C136</xm:sqref>
        </x14:conditionalFormatting>
        <x14:conditionalFormatting xmlns:xm="http://schemas.microsoft.com/office/excel/2006/main">
          <x14:cfRule type="cellIs" priority="1089" operator="equal" id="{1FF353B0-9DE7-4943-B2F6-5678D35DF5DF}">
            <xm:f>'12 Formulas'!$AK$2</xm:f>
            <x14:dxf>
              <fill>
                <patternFill>
                  <bgColor rgb="FFFF0000"/>
                </patternFill>
              </fill>
            </x14:dxf>
          </x14:cfRule>
          <x14:cfRule type="cellIs" priority="1090" operator="equal" id="{2A6A5285-0915-429E-8B1B-6E3564B5C991}">
            <xm:f>'12 Formulas'!$AK$3</xm:f>
            <x14:dxf>
              <fill>
                <patternFill>
                  <bgColor rgb="FFFFC000"/>
                </patternFill>
              </fill>
            </x14:dxf>
          </x14:cfRule>
          <x14:cfRule type="cellIs" priority="1091" operator="equal" id="{2628FE26-EE4F-4513-86B2-B3B945B37CF6}">
            <xm:f>'12 Formulas'!$AK$4</xm:f>
            <x14:dxf>
              <fill>
                <patternFill>
                  <bgColor rgb="FFFFFF00"/>
                </patternFill>
              </fill>
            </x14:dxf>
          </x14:cfRule>
          <x14:cfRule type="cellIs" priority="1092" operator="equal" id="{AFEF569C-78CB-49B7-849C-984757936585}">
            <xm:f>'12 Formulas'!$AK$5</xm:f>
            <x14:dxf>
              <fill>
                <patternFill>
                  <bgColor rgb="FF92D050"/>
                </patternFill>
              </fill>
            </x14:dxf>
          </x14:cfRule>
          <xm:sqref>C142</xm:sqref>
        </x14:conditionalFormatting>
        <x14:conditionalFormatting xmlns:xm="http://schemas.microsoft.com/office/excel/2006/main">
          <x14:cfRule type="cellIs" priority="1085" operator="equal" id="{90EA7501-C456-4A62-A556-E6C794AFE56C}">
            <xm:f>'12 Formulas'!$AK$2</xm:f>
            <x14:dxf>
              <fill>
                <patternFill>
                  <bgColor rgb="FFFF0000"/>
                </patternFill>
              </fill>
            </x14:dxf>
          </x14:cfRule>
          <x14:cfRule type="cellIs" priority="1086" operator="equal" id="{2CF24ECC-A9AF-4EED-97F3-7A0E83A37662}">
            <xm:f>'12 Formulas'!$AK$3</xm:f>
            <x14:dxf>
              <fill>
                <patternFill>
                  <bgColor rgb="FFFFC000"/>
                </patternFill>
              </fill>
            </x14:dxf>
          </x14:cfRule>
          <x14:cfRule type="cellIs" priority="1087" operator="equal" id="{38AFC232-738E-477C-8896-B4A7ECEB590C}">
            <xm:f>'12 Formulas'!$AK$4</xm:f>
            <x14:dxf>
              <fill>
                <patternFill>
                  <bgColor rgb="FFFFFF00"/>
                </patternFill>
              </fill>
            </x14:dxf>
          </x14:cfRule>
          <x14:cfRule type="cellIs" priority="1088" operator="equal" id="{BEE12389-7887-4A34-BAD9-A336297ABDF5}">
            <xm:f>'12 Formulas'!$AK$5</xm:f>
            <x14:dxf>
              <fill>
                <patternFill>
                  <bgColor rgb="FF92D050"/>
                </patternFill>
              </fill>
            </x14:dxf>
          </x14:cfRule>
          <xm:sqref>C139</xm:sqref>
        </x14:conditionalFormatting>
        <x14:conditionalFormatting xmlns:xm="http://schemas.microsoft.com/office/excel/2006/main">
          <x14:cfRule type="cellIs" priority="1081" operator="equal" id="{707C606A-E054-42C9-ABB3-F139ABB87926}">
            <xm:f>'12 Formulas'!$AK$2</xm:f>
            <x14:dxf>
              <fill>
                <patternFill>
                  <bgColor rgb="FFFF0000"/>
                </patternFill>
              </fill>
            </x14:dxf>
          </x14:cfRule>
          <x14:cfRule type="cellIs" priority="1082" operator="equal" id="{A64973F9-E019-4E4C-92BC-5EE970809708}">
            <xm:f>'12 Formulas'!$AK$3</xm:f>
            <x14:dxf>
              <fill>
                <patternFill>
                  <bgColor rgb="FFFFC000"/>
                </patternFill>
              </fill>
            </x14:dxf>
          </x14:cfRule>
          <x14:cfRule type="cellIs" priority="1083" operator="equal" id="{FE7EBAA1-03DD-457A-A3B0-AD2B7A726618}">
            <xm:f>'12 Formulas'!$AK$4</xm:f>
            <x14:dxf>
              <fill>
                <patternFill>
                  <bgColor rgb="FFFFFF00"/>
                </patternFill>
              </fill>
            </x14:dxf>
          </x14:cfRule>
          <x14:cfRule type="cellIs" priority="1084" operator="equal" id="{D54ED3AE-F126-4398-B2E0-FCE112E7D5BC}">
            <xm:f>'12 Formulas'!$AK$5</xm:f>
            <x14:dxf>
              <fill>
                <patternFill>
                  <bgColor rgb="FF92D050"/>
                </patternFill>
              </fill>
            </x14:dxf>
          </x14:cfRule>
          <xm:sqref>C145</xm:sqref>
        </x14:conditionalFormatting>
        <x14:conditionalFormatting xmlns:xm="http://schemas.microsoft.com/office/excel/2006/main">
          <x14:cfRule type="cellIs" priority="1077" operator="equal" id="{A7D9B033-D848-4B85-8C0E-19F48AF69053}">
            <xm:f>'12 Formulas'!$AK$2</xm:f>
            <x14:dxf>
              <fill>
                <patternFill>
                  <bgColor rgb="FFFF0000"/>
                </patternFill>
              </fill>
            </x14:dxf>
          </x14:cfRule>
          <x14:cfRule type="cellIs" priority="1078" operator="equal" id="{D3D190B7-E756-4205-AF91-7F8B6F9AEBDC}">
            <xm:f>'12 Formulas'!$AK$3</xm:f>
            <x14:dxf>
              <fill>
                <patternFill>
                  <bgColor rgb="FFFFC000"/>
                </patternFill>
              </fill>
            </x14:dxf>
          </x14:cfRule>
          <x14:cfRule type="cellIs" priority="1079" operator="equal" id="{B5621239-2E07-452D-87C1-999C6C6C0D1A}">
            <xm:f>'12 Formulas'!$AK$4</xm:f>
            <x14:dxf>
              <fill>
                <patternFill>
                  <bgColor rgb="FFFFFF00"/>
                </patternFill>
              </fill>
            </x14:dxf>
          </x14:cfRule>
          <x14:cfRule type="cellIs" priority="1080" operator="equal" id="{ADFBFDDF-A8F4-43A4-9833-17DBD1355D50}">
            <xm:f>'12 Formulas'!$AK$5</xm:f>
            <x14:dxf>
              <fill>
                <patternFill>
                  <bgColor rgb="FF92D050"/>
                </patternFill>
              </fill>
            </x14:dxf>
          </x14:cfRule>
          <xm:sqref>C148</xm:sqref>
        </x14:conditionalFormatting>
        <x14:conditionalFormatting xmlns:xm="http://schemas.microsoft.com/office/excel/2006/main">
          <x14:cfRule type="cellIs" priority="1073" operator="equal" id="{95938BDB-A018-459C-89FF-2A263156F6DE}">
            <xm:f>'12 Formulas'!$AK$2</xm:f>
            <x14:dxf>
              <fill>
                <patternFill>
                  <bgColor rgb="FFFF0000"/>
                </patternFill>
              </fill>
            </x14:dxf>
          </x14:cfRule>
          <x14:cfRule type="cellIs" priority="1074" operator="equal" id="{BC5D93D2-A3E8-420B-895B-98DA65EF43F3}">
            <xm:f>'12 Formulas'!$AK$3</xm:f>
            <x14:dxf>
              <fill>
                <patternFill>
                  <bgColor rgb="FFFFC000"/>
                </patternFill>
              </fill>
            </x14:dxf>
          </x14:cfRule>
          <x14:cfRule type="cellIs" priority="1075" operator="equal" id="{713389F9-4801-415C-8675-09D7C46C6D7A}">
            <xm:f>'12 Formulas'!$AK$4</xm:f>
            <x14:dxf>
              <fill>
                <patternFill>
                  <bgColor rgb="FFFFFF00"/>
                </patternFill>
              </fill>
            </x14:dxf>
          </x14:cfRule>
          <x14:cfRule type="cellIs" priority="1076" operator="equal" id="{BC3D3638-4584-41FB-8A9E-FB852E38FF8B}">
            <xm:f>'12 Formulas'!$AK$5</xm:f>
            <x14:dxf>
              <fill>
                <patternFill>
                  <bgColor rgb="FF92D050"/>
                </patternFill>
              </fill>
            </x14:dxf>
          </x14:cfRule>
          <xm:sqref>C151</xm:sqref>
        </x14:conditionalFormatting>
        <x14:conditionalFormatting xmlns:xm="http://schemas.microsoft.com/office/excel/2006/main">
          <x14:cfRule type="cellIs" priority="1069" operator="equal" id="{9821F897-4750-4EAC-91A3-D4558B3DB212}">
            <xm:f>'12 Formulas'!$AK$2</xm:f>
            <x14:dxf>
              <fill>
                <patternFill>
                  <bgColor rgb="FFFF0000"/>
                </patternFill>
              </fill>
            </x14:dxf>
          </x14:cfRule>
          <x14:cfRule type="cellIs" priority="1070" operator="equal" id="{800883D3-5D15-4426-B589-91B9015D1D30}">
            <xm:f>'12 Formulas'!$AK$3</xm:f>
            <x14:dxf>
              <fill>
                <patternFill>
                  <bgColor rgb="FFFFC000"/>
                </patternFill>
              </fill>
            </x14:dxf>
          </x14:cfRule>
          <x14:cfRule type="cellIs" priority="1071" operator="equal" id="{0CDC521B-820A-4B26-A367-BBEECC41581E}">
            <xm:f>'12 Formulas'!$AK$4</xm:f>
            <x14:dxf>
              <fill>
                <patternFill>
                  <bgColor rgb="FFFFFF00"/>
                </patternFill>
              </fill>
            </x14:dxf>
          </x14:cfRule>
          <x14:cfRule type="cellIs" priority="1072" operator="equal" id="{57AB2B01-A801-4AD5-ADB8-3C28A5701A37}">
            <xm:f>'12 Formulas'!$AK$5</xm:f>
            <x14:dxf>
              <fill>
                <patternFill>
                  <bgColor rgb="FF92D050"/>
                </patternFill>
              </fill>
            </x14:dxf>
          </x14:cfRule>
          <xm:sqref>C157</xm:sqref>
        </x14:conditionalFormatting>
        <x14:conditionalFormatting xmlns:xm="http://schemas.microsoft.com/office/excel/2006/main">
          <x14:cfRule type="cellIs" priority="1065" operator="equal" id="{D3F60146-8330-49EF-A7F5-74B4E33C81E8}">
            <xm:f>'12 Formulas'!$AK$2</xm:f>
            <x14:dxf>
              <fill>
                <patternFill>
                  <bgColor rgb="FFFF0000"/>
                </patternFill>
              </fill>
            </x14:dxf>
          </x14:cfRule>
          <x14:cfRule type="cellIs" priority="1066" operator="equal" id="{12D65A34-531E-4190-A059-C1268509DD1E}">
            <xm:f>'12 Formulas'!$AK$3</xm:f>
            <x14:dxf>
              <fill>
                <patternFill>
                  <bgColor rgb="FFFFC000"/>
                </patternFill>
              </fill>
            </x14:dxf>
          </x14:cfRule>
          <x14:cfRule type="cellIs" priority="1067" operator="equal" id="{C681DD57-19BD-4E20-9171-287C9C193957}">
            <xm:f>'12 Formulas'!$AK$4</xm:f>
            <x14:dxf>
              <fill>
                <patternFill>
                  <bgColor rgb="FFFFFF00"/>
                </patternFill>
              </fill>
            </x14:dxf>
          </x14:cfRule>
          <x14:cfRule type="cellIs" priority="1068" operator="equal" id="{62F01C64-457B-4719-A3D7-E94679E45E07}">
            <xm:f>'12 Formulas'!$AK$5</xm:f>
            <x14:dxf>
              <fill>
                <patternFill>
                  <bgColor rgb="FF92D050"/>
                </patternFill>
              </fill>
            </x14:dxf>
          </x14:cfRule>
          <xm:sqref>C154</xm:sqref>
        </x14:conditionalFormatting>
        <x14:conditionalFormatting xmlns:xm="http://schemas.microsoft.com/office/excel/2006/main">
          <x14:cfRule type="cellIs" priority="961" operator="equal" id="{2BD057FF-1DA0-4D6D-9C8E-352F25B568A0}">
            <xm:f>'12 Formulas'!$AK$2</xm:f>
            <x14:dxf>
              <fill>
                <patternFill>
                  <bgColor rgb="FFFF0000"/>
                </patternFill>
              </fill>
            </x14:dxf>
          </x14:cfRule>
          <x14:cfRule type="cellIs" priority="962" operator="equal" id="{EC61749C-C94D-4CC4-860A-BCE44BE4DAD0}">
            <xm:f>'12 Formulas'!$AK$3</xm:f>
            <x14:dxf>
              <fill>
                <patternFill>
                  <bgColor rgb="FFFFC000"/>
                </patternFill>
              </fill>
            </x14:dxf>
          </x14:cfRule>
          <x14:cfRule type="cellIs" priority="963" operator="equal" id="{E9AB275E-AE1D-4F30-911C-448E34ADDC8B}">
            <xm:f>'12 Formulas'!$AK$4</xm:f>
            <x14:dxf>
              <fill>
                <patternFill>
                  <bgColor rgb="FFFFFF00"/>
                </patternFill>
              </fill>
            </x14:dxf>
          </x14:cfRule>
          <x14:cfRule type="cellIs" priority="964" operator="equal" id="{968BA53C-CBD7-489F-9979-D5FC70F6A1A2}">
            <xm:f>'12 Formulas'!$AK$5</xm:f>
            <x14:dxf>
              <fill>
                <patternFill>
                  <bgColor rgb="FF92D050"/>
                </patternFill>
              </fill>
            </x14:dxf>
          </x14:cfRule>
          <xm:sqref>C235</xm:sqref>
        </x14:conditionalFormatting>
        <x14:conditionalFormatting xmlns:xm="http://schemas.microsoft.com/office/excel/2006/main">
          <x14:cfRule type="cellIs" priority="957" operator="equal" id="{54DF45E5-BF84-4BD3-93A8-868FE7267B2D}">
            <xm:f>'12 Formulas'!$AK$2</xm:f>
            <x14:dxf>
              <fill>
                <patternFill>
                  <bgColor rgb="FFFF0000"/>
                </patternFill>
              </fill>
            </x14:dxf>
          </x14:cfRule>
          <x14:cfRule type="cellIs" priority="958" operator="equal" id="{441916E6-3D5B-4162-BB4F-747C9929584D}">
            <xm:f>'12 Formulas'!$AK$3</xm:f>
            <x14:dxf>
              <fill>
                <patternFill>
                  <bgColor rgb="FFFFC000"/>
                </patternFill>
              </fill>
            </x14:dxf>
          </x14:cfRule>
          <x14:cfRule type="cellIs" priority="959" operator="equal" id="{04ED9882-0D34-4FF6-BFE7-2217262620FA}">
            <xm:f>'12 Formulas'!$AK$4</xm:f>
            <x14:dxf>
              <fill>
                <patternFill>
                  <bgColor rgb="FFFFFF00"/>
                </patternFill>
              </fill>
            </x14:dxf>
          </x14:cfRule>
          <x14:cfRule type="cellIs" priority="960" operator="equal" id="{57E622EB-63BC-4942-BE71-3692FD12630F}">
            <xm:f>'12 Formulas'!$AK$5</xm:f>
            <x14:dxf>
              <fill>
                <patternFill>
                  <bgColor rgb="FF92D050"/>
                </patternFill>
              </fill>
            </x14:dxf>
          </x14:cfRule>
          <xm:sqref>C238</xm:sqref>
        </x14:conditionalFormatting>
        <x14:conditionalFormatting xmlns:xm="http://schemas.microsoft.com/office/excel/2006/main">
          <x14:cfRule type="cellIs" priority="953" operator="equal" id="{3BA87AB1-86A5-4DBD-9E6C-E50F0EBE8F41}">
            <xm:f>'12 Formulas'!$AK$2</xm:f>
            <x14:dxf>
              <fill>
                <patternFill>
                  <bgColor rgb="FFFF0000"/>
                </patternFill>
              </fill>
            </x14:dxf>
          </x14:cfRule>
          <x14:cfRule type="cellIs" priority="954" operator="equal" id="{761C32BE-0B55-4440-B26D-87E998A0279C}">
            <xm:f>'12 Formulas'!$AK$3</xm:f>
            <x14:dxf>
              <fill>
                <patternFill>
                  <bgColor rgb="FFFFC000"/>
                </patternFill>
              </fill>
            </x14:dxf>
          </x14:cfRule>
          <x14:cfRule type="cellIs" priority="955" operator="equal" id="{1F7614C1-455D-4EFC-A6D7-3CC89C029629}">
            <xm:f>'12 Formulas'!$AK$4</xm:f>
            <x14:dxf>
              <fill>
                <patternFill>
                  <bgColor rgb="FFFFFF00"/>
                </patternFill>
              </fill>
            </x14:dxf>
          </x14:cfRule>
          <x14:cfRule type="cellIs" priority="956" operator="equal" id="{F6CA218E-88F1-4D3C-A6BD-381CFC57C48C}">
            <xm:f>'12 Formulas'!$AK$5</xm:f>
            <x14:dxf>
              <fill>
                <patternFill>
                  <bgColor rgb="FF92D050"/>
                </patternFill>
              </fill>
            </x14:dxf>
          </x14:cfRule>
          <xm:sqref>C241</xm:sqref>
        </x14:conditionalFormatting>
        <x14:conditionalFormatting xmlns:xm="http://schemas.microsoft.com/office/excel/2006/main">
          <x14:cfRule type="cellIs" priority="949" operator="equal" id="{4297C921-A18A-4C52-BD1E-2622C60F8F51}">
            <xm:f>'12 Formulas'!$AK$2</xm:f>
            <x14:dxf>
              <fill>
                <patternFill>
                  <bgColor rgb="FFFF0000"/>
                </patternFill>
              </fill>
            </x14:dxf>
          </x14:cfRule>
          <x14:cfRule type="cellIs" priority="950" operator="equal" id="{497EC741-F167-495E-85A1-75359F1628ED}">
            <xm:f>'12 Formulas'!$AK$3</xm:f>
            <x14:dxf>
              <fill>
                <patternFill>
                  <bgColor rgb="FFFFC000"/>
                </patternFill>
              </fill>
            </x14:dxf>
          </x14:cfRule>
          <x14:cfRule type="cellIs" priority="951" operator="equal" id="{9D721AF5-BE08-4E7E-9EB9-7C1C74B44FF6}">
            <xm:f>'12 Formulas'!$AK$4</xm:f>
            <x14:dxf>
              <fill>
                <patternFill>
                  <bgColor rgb="FFFFFF00"/>
                </patternFill>
              </fill>
            </x14:dxf>
          </x14:cfRule>
          <x14:cfRule type="cellIs" priority="952" operator="equal" id="{5D9CFE4C-226B-4A59-BC54-1293FC167DEB}">
            <xm:f>'12 Formulas'!$AK$5</xm:f>
            <x14:dxf>
              <fill>
                <patternFill>
                  <bgColor rgb="FF92D050"/>
                </patternFill>
              </fill>
            </x14:dxf>
          </x14:cfRule>
          <xm:sqref>C247</xm:sqref>
        </x14:conditionalFormatting>
        <x14:conditionalFormatting xmlns:xm="http://schemas.microsoft.com/office/excel/2006/main">
          <x14:cfRule type="cellIs" priority="945" operator="equal" id="{E06F599B-DB55-435C-81BF-1F500D70E7CF}">
            <xm:f>'12 Formulas'!$AK$2</xm:f>
            <x14:dxf>
              <fill>
                <patternFill>
                  <bgColor rgb="FFFF0000"/>
                </patternFill>
              </fill>
            </x14:dxf>
          </x14:cfRule>
          <x14:cfRule type="cellIs" priority="946" operator="equal" id="{AFE638E8-5A6D-451F-A32D-9CEA957BAF57}">
            <xm:f>'12 Formulas'!$AK$3</xm:f>
            <x14:dxf>
              <fill>
                <patternFill>
                  <bgColor rgb="FFFFC000"/>
                </patternFill>
              </fill>
            </x14:dxf>
          </x14:cfRule>
          <x14:cfRule type="cellIs" priority="947" operator="equal" id="{373796F8-41F5-4A18-B05A-28099D0F7C38}">
            <xm:f>'12 Formulas'!$AK$4</xm:f>
            <x14:dxf>
              <fill>
                <patternFill>
                  <bgColor rgb="FFFFFF00"/>
                </patternFill>
              </fill>
            </x14:dxf>
          </x14:cfRule>
          <x14:cfRule type="cellIs" priority="948" operator="equal" id="{AEAA7110-1500-43BF-8029-1E02D674160E}">
            <xm:f>'12 Formulas'!$AK$5</xm:f>
            <x14:dxf>
              <fill>
                <patternFill>
                  <bgColor rgb="FF92D050"/>
                </patternFill>
              </fill>
            </x14:dxf>
          </x14:cfRule>
          <xm:sqref>C244</xm:sqref>
        </x14:conditionalFormatting>
        <x14:conditionalFormatting xmlns:xm="http://schemas.microsoft.com/office/excel/2006/main">
          <x14:cfRule type="cellIs" priority="929" operator="equal" id="{1110914C-C905-444A-AF97-4E1131A36784}">
            <xm:f>'12 Formulas'!$AK$2</xm:f>
            <x14:dxf>
              <fill>
                <patternFill>
                  <bgColor rgb="FFFF0000"/>
                </patternFill>
              </fill>
            </x14:dxf>
          </x14:cfRule>
          <x14:cfRule type="cellIs" priority="930" operator="equal" id="{E798974A-FE14-4627-9EF9-160CBD48B1DB}">
            <xm:f>'12 Formulas'!$AK$3</xm:f>
            <x14:dxf>
              <fill>
                <patternFill>
                  <bgColor rgb="FFFFC000"/>
                </patternFill>
              </fill>
            </x14:dxf>
          </x14:cfRule>
          <x14:cfRule type="cellIs" priority="931" operator="equal" id="{49DF7229-13E9-45D0-8BFC-D56AEC398D01}">
            <xm:f>'12 Formulas'!$AK$4</xm:f>
            <x14:dxf>
              <fill>
                <patternFill>
                  <bgColor rgb="FFFFFF00"/>
                </patternFill>
              </fill>
            </x14:dxf>
          </x14:cfRule>
          <x14:cfRule type="cellIs" priority="932" operator="equal" id="{74C4D166-8F03-495B-818B-0E9270F26471}">
            <xm:f>'12 Formulas'!$AK$5</xm:f>
            <x14:dxf>
              <fill>
                <patternFill>
                  <bgColor rgb="FF92D050"/>
                </patternFill>
              </fill>
            </x14:dxf>
          </x14:cfRule>
          <xm:sqref>C262</xm:sqref>
        </x14:conditionalFormatting>
        <x14:conditionalFormatting xmlns:xm="http://schemas.microsoft.com/office/excel/2006/main">
          <x14:cfRule type="cellIs" priority="1061" operator="equal" id="{BB0B4DE0-B495-4F29-9D6D-674384202768}">
            <xm:f>'12 Formulas'!$AK$2</xm:f>
            <x14:dxf>
              <fill>
                <patternFill>
                  <bgColor rgb="FFFF0000"/>
                </patternFill>
              </fill>
            </x14:dxf>
          </x14:cfRule>
          <x14:cfRule type="cellIs" priority="1062" operator="equal" id="{800AA60B-91E0-4F52-BAB4-A7CDF4AE6B57}">
            <xm:f>'12 Formulas'!$AK$3</xm:f>
            <x14:dxf>
              <fill>
                <patternFill>
                  <bgColor rgb="FFFFC000"/>
                </patternFill>
              </fill>
            </x14:dxf>
          </x14:cfRule>
          <x14:cfRule type="cellIs" priority="1063" operator="equal" id="{9B9382DA-85C5-4917-B038-437AEC48BB63}">
            <xm:f>'12 Formulas'!$AK$4</xm:f>
            <x14:dxf>
              <fill>
                <patternFill>
                  <bgColor rgb="FFFFFF00"/>
                </patternFill>
              </fill>
            </x14:dxf>
          </x14:cfRule>
          <x14:cfRule type="cellIs" priority="1064" operator="equal" id="{529620F1-69C5-429E-9E24-F588D2172917}">
            <xm:f>'12 Formulas'!$AK$5</xm:f>
            <x14:dxf>
              <fill>
                <patternFill>
                  <bgColor rgb="FF92D050"/>
                </patternFill>
              </fill>
            </x14:dxf>
          </x14:cfRule>
          <xm:sqref>C160</xm:sqref>
        </x14:conditionalFormatting>
        <x14:conditionalFormatting xmlns:xm="http://schemas.microsoft.com/office/excel/2006/main">
          <x14:cfRule type="cellIs" priority="1057" operator="equal" id="{3E8F6741-D7BD-4A69-B131-23FD29CB5796}">
            <xm:f>'12 Formulas'!$AK$2</xm:f>
            <x14:dxf>
              <fill>
                <patternFill>
                  <bgColor rgb="FFFF0000"/>
                </patternFill>
              </fill>
            </x14:dxf>
          </x14:cfRule>
          <x14:cfRule type="cellIs" priority="1058" operator="equal" id="{4CC3059C-4897-45B7-8B6F-CAC49EC35640}">
            <xm:f>'12 Formulas'!$AK$3</xm:f>
            <x14:dxf>
              <fill>
                <patternFill>
                  <bgColor rgb="FFFFC000"/>
                </patternFill>
              </fill>
            </x14:dxf>
          </x14:cfRule>
          <x14:cfRule type="cellIs" priority="1059" operator="equal" id="{5B96C121-D218-42A5-ABD4-73B2549F7908}">
            <xm:f>'12 Formulas'!$AK$4</xm:f>
            <x14:dxf>
              <fill>
                <patternFill>
                  <bgColor rgb="FFFFFF00"/>
                </patternFill>
              </fill>
            </x14:dxf>
          </x14:cfRule>
          <x14:cfRule type="cellIs" priority="1060" operator="equal" id="{434392C5-1BAB-4924-A2E8-09E580CFF1A0}">
            <xm:f>'12 Formulas'!$AK$5</xm:f>
            <x14:dxf>
              <fill>
                <patternFill>
                  <bgColor rgb="FF92D050"/>
                </patternFill>
              </fill>
            </x14:dxf>
          </x14:cfRule>
          <xm:sqref>C163</xm:sqref>
        </x14:conditionalFormatting>
        <x14:conditionalFormatting xmlns:xm="http://schemas.microsoft.com/office/excel/2006/main">
          <x14:cfRule type="cellIs" priority="1053" operator="equal" id="{9FF9E189-C3FE-4ED1-8CE9-49CF1D92465B}">
            <xm:f>'12 Formulas'!$AK$2</xm:f>
            <x14:dxf>
              <fill>
                <patternFill>
                  <bgColor rgb="FFFF0000"/>
                </patternFill>
              </fill>
            </x14:dxf>
          </x14:cfRule>
          <x14:cfRule type="cellIs" priority="1054" operator="equal" id="{3B0DEC8A-8ABE-4293-B426-0467CAB0C4E1}">
            <xm:f>'12 Formulas'!$AK$3</xm:f>
            <x14:dxf>
              <fill>
                <patternFill>
                  <bgColor rgb="FFFFC000"/>
                </patternFill>
              </fill>
            </x14:dxf>
          </x14:cfRule>
          <x14:cfRule type="cellIs" priority="1055" operator="equal" id="{D84A3590-816C-43D8-8076-4855FCC85945}">
            <xm:f>'12 Formulas'!$AK$4</xm:f>
            <x14:dxf>
              <fill>
                <patternFill>
                  <bgColor rgb="FFFFFF00"/>
                </patternFill>
              </fill>
            </x14:dxf>
          </x14:cfRule>
          <x14:cfRule type="cellIs" priority="1056" operator="equal" id="{54B9995E-E0BC-410A-8B65-BC744BB29288}">
            <xm:f>'12 Formulas'!$AK$5</xm:f>
            <x14:dxf>
              <fill>
                <patternFill>
                  <bgColor rgb="FF92D050"/>
                </patternFill>
              </fill>
            </x14:dxf>
          </x14:cfRule>
          <xm:sqref>C166</xm:sqref>
        </x14:conditionalFormatting>
        <x14:conditionalFormatting xmlns:xm="http://schemas.microsoft.com/office/excel/2006/main">
          <x14:cfRule type="cellIs" priority="1049" operator="equal" id="{ABB6DB8B-117A-45E1-8D1D-2B83A487A25C}">
            <xm:f>'12 Formulas'!$AK$2</xm:f>
            <x14:dxf>
              <fill>
                <patternFill>
                  <bgColor rgb="FFFF0000"/>
                </patternFill>
              </fill>
            </x14:dxf>
          </x14:cfRule>
          <x14:cfRule type="cellIs" priority="1050" operator="equal" id="{31881104-577D-42CE-9897-A13415D94B5E}">
            <xm:f>'12 Formulas'!$AK$3</xm:f>
            <x14:dxf>
              <fill>
                <patternFill>
                  <bgColor rgb="FFFFC000"/>
                </patternFill>
              </fill>
            </x14:dxf>
          </x14:cfRule>
          <x14:cfRule type="cellIs" priority="1051" operator="equal" id="{6C3D829E-8B99-4B53-A1EC-2C15DFB68128}">
            <xm:f>'12 Formulas'!$AK$4</xm:f>
            <x14:dxf>
              <fill>
                <patternFill>
                  <bgColor rgb="FFFFFF00"/>
                </patternFill>
              </fill>
            </x14:dxf>
          </x14:cfRule>
          <x14:cfRule type="cellIs" priority="1052" operator="equal" id="{42473EA4-AAE7-453F-9396-2FBC1A80555A}">
            <xm:f>'12 Formulas'!$AK$5</xm:f>
            <x14:dxf>
              <fill>
                <patternFill>
                  <bgColor rgb="FF92D050"/>
                </patternFill>
              </fill>
            </x14:dxf>
          </x14:cfRule>
          <xm:sqref>C172</xm:sqref>
        </x14:conditionalFormatting>
        <x14:conditionalFormatting xmlns:xm="http://schemas.microsoft.com/office/excel/2006/main">
          <x14:cfRule type="cellIs" priority="1045" operator="equal" id="{88EE10FE-3EB0-40BD-B5DD-121FB423703D}">
            <xm:f>'12 Formulas'!$AK$2</xm:f>
            <x14:dxf>
              <fill>
                <patternFill>
                  <bgColor rgb="FFFF0000"/>
                </patternFill>
              </fill>
            </x14:dxf>
          </x14:cfRule>
          <x14:cfRule type="cellIs" priority="1046" operator="equal" id="{C32A623E-A123-45B0-9C0E-EBAE63DF103F}">
            <xm:f>'12 Formulas'!$AK$3</xm:f>
            <x14:dxf>
              <fill>
                <patternFill>
                  <bgColor rgb="FFFFC000"/>
                </patternFill>
              </fill>
            </x14:dxf>
          </x14:cfRule>
          <x14:cfRule type="cellIs" priority="1047" operator="equal" id="{AADC3FCF-3CD2-4300-B005-F6AAC32AECBF}">
            <xm:f>'12 Formulas'!$AK$4</xm:f>
            <x14:dxf>
              <fill>
                <patternFill>
                  <bgColor rgb="FFFFFF00"/>
                </patternFill>
              </fill>
            </x14:dxf>
          </x14:cfRule>
          <x14:cfRule type="cellIs" priority="1048" operator="equal" id="{A1614402-6A44-484A-95CF-A29C96D8304D}">
            <xm:f>'12 Formulas'!$AK$5</xm:f>
            <x14:dxf>
              <fill>
                <patternFill>
                  <bgColor rgb="FF92D050"/>
                </patternFill>
              </fill>
            </x14:dxf>
          </x14:cfRule>
          <xm:sqref>C169</xm:sqref>
        </x14:conditionalFormatting>
        <x14:conditionalFormatting xmlns:xm="http://schemas.microsoft.com/office/excel/2006/main">
          <x14:cfRule type="cellIs" priority="1041" operator="equal" id="{47F06940-93AB-49F5-AE1B-3E1B95B9CD93}">
            <xm:f>'12 Formulas'!$AK$2</xm:f>
            <x14:dxf>
              <fill>
                <patternFill>
                  <bgColor rgb="FFFF0000"/>
                </patternFill>
              </fill>
            </x14:dxf>
          </x14:cfRule>
          <x14:cfRule type="cellIs" priority="1042" operator="equal" id="{D027CE07-941F-4BAD-9113-74C8F608C9E3}">
            <xm:f>'12 Formulas'!$AK$3</xm:f>
            <x14:dxf>
              <fill>
                <patternFill>
                  <bgColor rgb="FFFFC000"/>
                </patternFill>
              </fill>
            </x14:dxf>
          </x14:cfRule>
          <x14:cfRule type="cellIs" priority="1043" operator="equal" id="{867C01D5-B4B3-4317-8009-2E6E4D7C1C3B}">
            <xm:f>'12 Formulas'!$AK$4</xm:f>
            <x14:dxf>
              <fill>
                <patternFill>
                  <bgColor rgb="FFFFFF00"/>
                </patternFill>
              </fill>
            </x14:dxf>
          </x14:cfRule>
          <x14:cfRule type="cellIs" priority="1044" operator="equal" id="{B230EFDC-2E64-43C1-A149-653336F8EC7F}">
            <xm:f>'12 Formulas'!$AK$5</xm:f>
            <x14:dxf>
              <fill>
                <patternFill>
                  <bgColor rgb="FF92D050"/>
                </patternFill>
              </fill>
            </x14:dxf>
          </x14:cfRule>
          <xm:sqref>C175</xm:sqref>
        </x14:conditionalFormatting>
        <x14:conditionalFormatting xmlns:xm="http://schemas.microsoft.com/office/excel/2006/main">
          <x14:cfRule type="cellIs" priority="941" operator="equal" id="{2F121FE0-DC4A-45AA-B493-7C6D562569A1}">
            <xm:f>'12 Formulas'!$AK$2</xm:f>
            <x14:dxf>
              <fill>
                <patternFill>
                  <bgColor rgb="FFFF0000"/>
                </patternFill>
              </fill>
            </x14:dxf>
          </x14:cfRule>
          <x14:cfRule type="cellIs" priority="942" operator="equal" id="{279F65E6-9ABF-4847-AC77-F20865A2D7B0}">
            <xm:f>'12 Formulas'!$AK$3</xm:f>
            <x14:dxf>
              <fill>
                <patternFill>
                  <bgColor rgb="FFFFC000"/>
                </patternFill>
              </fill>
            </x14:dxf>
          </x14:cfRule>
          <x14:cfRule type="cellIs" priority="943" operator="equal" id="{8A5ACBF8-C778-4F72-BD9C-0CB780126C7A}">
            <xm:f>'12 Formulas'!$AK$4</xm:f>
            <x14:dxf>
              <fill>
                <patternFill>
                  <bgColor rgb="FFFFFF00"/>
                </patternFill>
              </fill>
            </x14:dxf>
          </x14:cfRule>
          <x14:cfRule type="cellIs" priority="944" operator="equal" id="{77E78D67-BEE3-4C8A-988F-1C2970D40448}">
            <xm:f>'12 Formulas'!$AK$5</xm:f>
            <x14:dxf>
              <fill>
                <patternFill>
                  <bgColor rgb="FF92D050"/>
                </patternFill>
              </fill>
            </x14:dxf>
          </x14:cfRule>
          <xm:sqref>C250</xm:sqref>
        </x14:conditionalFormatting>
        <x14:conditionalFormatting xmlns:xm="http://schemas.microsoft.com/office/excel/2006/main">
          <x14:cfRule type="cellIs" priority="937" operator="equal" id="{6C7A363E-7F95-40E9-B836-01665691CE72}">
            <xm:f>'12 Formulas'!$AK$2</xm:f>
            <x14:dxf>
              <fill>
                <patternFill>
                  <bgColor rgb="FFFF0000"/>
                </patternFill>
              </fill>
            </x14:dxf>
          </x14:cfRule>
          <x14:cfRule type="cellIs" priority="938" operator="equal" id="{54D9723D-D62C-4CD3-B0E7-0870F3E17420}">
            <xm:f>'12 Formulas'!$AK$3</xm:f>
            <x14:dxf>
              <fill>
                <patternFill>
                  <bgColor rgb="FFFFC000"/>
                </patternFill>
              </fill>
            </x14:dxf>
          </x14:cfRule>
          <x14:cfRule type="cellIs" priority="939" operator="equal" id="{EB18AEDB-7DDA-46EB-B5B8-0F4BAFC3808C}">
            <xm:f>'12 Formulas'!$AK$4</xm:f>
            <x14:dxf>
              <fill>
                <patternFill>
                  <bgColor rgb="FFFFFF00"/>
                </patternFill>
              </fill>
            </x14:dxf>
          </x14:cfRule>
          <x14:cfRule type="cellIs" priority="940" operator="equal" id="{A65E7647-A37E-46A6-A202-96FD5FA251BF}">
            <xm:f>'12 Formulas'!$AK$5</xm:f>
            <x14:dxf>
              <fill>
                <patternFill>
                  <bgColor rgb="FF92D050"/>
                </patternFill>
              </fill>
            </x14:dxf>
          </x14:cfRule>
          <xm:sqref>C253</xm:sqref>
        </x14:conditionalFormatting>
        <x14:conditionalFormatting xmlns:xm="http://schemas.microsoft.com/office/excel/2006/main">
          <x14:cfRule type="cellIs" priority="933" operator="equal" id="{5D0D71B8-3272-464B-A412-E4ACF84DC243}">
            <xm:f>'12 Formulas'!$AK$2</xm:f>
            <x14:dxf>
              <fill>
                <patternFill>
                  <bgColor rgb="FFFF0000"/>
                </patternFill>
              </fill>
            </x14:dxf>
          </x14:cfRule>
          <x14:cfRule type="cellIs" priority="934" operator="equal" id="{CD61E22A-E7E4-4349-B5AF-C537F547222E}">
            <xm:f>'12 Formulas'!$AK$3</xm:f>
            <x14:dxf>
              <fill>
                <patternFill>
                  <bgColor rgb="FFFFC000"/>
                </patternFill>
              </fill>
            </x14:dxf>
          </x14:cfRule>
          <x14:cfRule type="cellIs" priority="935" operator="equal" id="{1F1303F5-16AB-4F67-AF48-CEA705D0747F}">
            <xm:f>'12 Formulas'!$AK$4</xm:f>
            <x14:dxf>
              <fill>
                <patternFill>
                  <bgColor rgb="FFFFFF00"/>
                </patternFill>
              </fill>
            </x14:dxf>
          </x14:cfRule>
          <x14:cfRule type="cellIs" priority="936" operator="equal" id="{04D8A672-58DF-461A-81DE-62361C0133F4}">
            <xm:f>'12 Formulas'!$AK$5</xm:f>
            <x14:dxf>
              <fill>
                <patternFill>
                  <bgColor rgb="FF92D050"/>
                </patternFill>
              </fill>
            </x14:dxf>
          </x14:cfRule>
          <xm:sqref>C256</xm:sqref>
        </x14:conditionalFormatting>
        <x14:conditionalFormatting xmlns:xm="http://schemas.microsoft.com/office/excel/2006/main">
          <x14:cfRule type="cellIs" priority="925" operator="equal" id="{759A3E38-A73E-4C2E-9FBD-9FA0DC8CC5D2}">
            <xm:f>'12 Formulas'!$AK$2</xm:f>
            <x14:dxf>
              <fill>
                <patternFill>
                  <bgColor rgb="FFFF0000"/>
                </patternFill>
              </fill>
            </x14:dxf>
          </x14:cfRule>
          <x14:cfRule type="cellIs" priority="926" operator="equal" id="{C87CA648-4569-49B9-BB8F-0D6D16A1111A}">
            <xm:f>'12 Formulas'!$AK$3</xm:f>
            <x14:dxf>
              <fill>
                <patternFill>
                  <bgColor rgb="FFFFC000"/>
                </patternFill>
              </fill>
            </x14:dxf>
          </x14:cfRule>
          <x14:cfRule type="cellIs" priority="927" operator="equal" id="{26643539-9F82-4B8D-930B-D1EAB92ECB5A}">
            <xm:f>'12 Formulas'!$AK$4</xm:f>
            <x14:dxf>
              <fill>
                <patternFill>
                  <bgColor rgb="FFFFFF00"/>
                </patternFill>
              </fill>
            </x14:dxf>
          </x14:cfRule>
          <x14:cfRule type="cellIs" priority="928" operator="equal" id="{0E9BBE5F-6352-4702-84FE-A32BA5842206}">
            <xm:f>'12 Formulas'!$AK$5</xm:f>
            <x14:dxf>
              <fill>
                <patternFill>
                  <bgColor rgb="FF92D050"/>
                </patternFill>
              </fill>
            </x14:dxf>
          </x14:cfRule>
          <xm:sqref>C259</xm:sqref>
        </x14:conditionalFormatting>
        <x14:conditionalFormatting xmlns:xm="http://schemas.microsoft.com/office/excel/2006/main">
          <x14:cfRule type="cellIs" priority="921" operator="equal" id="{4364D9EE-01FE-4386-B2A5-1298685C61A8}">
            <xm:f>'12 Formulas'!$AK$2</xm:f>
            <x14:dxf>
              <fill>
                <patternFill>
                  <bgColor rgb="FFFF0000"/>
                </patternFill>
              </fill>
            </x14:dxf>
          </x14:cfRule>
          <x14:cfRule type="cellIs" priority="922" operator="equal" id="{CEF58092-0B94-4E1A-BDC9-1A7F87113FAE}">
            <xm:f>'12 Formulas'!$AK$3</xm:f>
            <x14:dxf>
              <fill>
                <patternFill>
                  <bgColor rgb="FFFFC000"/>
                </patternFill>
              </fill>
            </x14:dxf>
          </x14:cfRule>
          <x14:cfRule type="cellIs" priority="923" operator="equal" id="{C28FCD3F-9176-4FA2-BA51-2C4F8B680A39}">
            <xm:f>'12 Formulas'!$AK$4</xm:f>
            <x14:dxf>
              <fill>
                <patternFill>
                  <bgColor rgb="FFFFFF00"/>
                </patternFill>
              </fill>
            </x14:dxf>
          </x14:cfRule>
          <x14:cfRule type="cellIs" priority="924" operator="equal" id="{D9F8CFE4-B7C9-406E-BB65-1B7B4E900291}">
            <xm:f>'12 Formulas'!$AK$5</xm:f>
            <x14:dxf>
              <fill>
                <patternFill>
                  <bgColor rgb="FF92D050"/>
                </patternFill>
              </fill>
            </x14:dxf>
          </x14:cfRule>
          <xm:sqref>C265</xm:sqref>
        </x14:conditionalFormatting>
        <x14:conditionalFormatting xmlns:xm="http://schemas.microsoft.com/office/excel/2006/main">
          <x14:cfRule type="cellIs" priority="917" operator="equal" id="{82D896A9-B3C1-4647-A190-4D42E364C0AE}">
            <xm:f>'12 Formulas'!$AK$2</xm:f>
            <x14:dxf>
              <fill>
                <patternFill>
                  <bgColor rgb="FFFF0000"/>
                </patternFill>
              </fill>
            </x14:dxf>
          </x14:cfRule>
          <x14:cfRule type="cellIs" priority="918" operator="equal" id="{C578B48B-E1F5-4932-B3C0-9E42B3CED279}">
            <xm:f>'12 Formulas'!$AK$3</xm:f>
            <x14:dxf>
              <fill>
                <patternFill>
                  <bgColor rgb="FFFFC000"/>
                </patternFill>
              </fill>
            </x14:dxf>
          </x14:cfRule>
          <x14:cfRule type="cellIs" priority="919" operator="equal" id="{C15164B1-D43E-4125-9746-6427BF6B1F18}">
            <xm:f>'12 Formulas'!$AK$4</xm:f>
            <x14:dxf>
              <fill>
                <patternFill>
                  <bgColor rgb="FFFFFF00"/>
                </patternFill>
              </fill>
            </x14:dxf>
          </x14:cfRule>
          <x14:cfRule type="cellIs" priority="920" operator="equal" id="{1372522F-0D8A-4954-9A00-0CCBEB714DE6}">
            <xm:f>'12 Formulas'!$AK$5</xm:f>
            <x14:dxf>
              <fill>
                <patternFill>
                  <bgColor rgb="FF92D050"/>
                </patternFill>
              </fill>
            </x14:dxf>
          </x14:cfRule>
          <xm:sqref>C268</xm:sqref>
        </x14:conditionalFormatting>
        <x14:conditionalFormatting xmlns:xm="http://schemas.microsoft.com/office/excel/2006/main">
          <x14:cfRule type="cellIs" priority="913" operator="equal" id="{37517F84-6AAE-489E-B6C7-538189919770}">
            <xm:f>'12 Formulas'!$AK$2</xm:f>
            <x14:dxf>
              <fill>
                <patternFill>
                  <bgColor rgb="FFFF0000"/>
                </patternFill>
              </fill>
            </x14:dxf>
          </x14:cfRule>
          <x14:cfRule type="cellIs" priority="914" operator="equal" id="{40209C80-BA5F-42E2-9ADD-C6C10BB0B040}">
            <xm:f>'12 Formulas'!$AK$3</xm:f>
            <x14:dxf>
              <fill>
                <patternFill>
                  <bgColor rgb="FFFFC000"/>
                </patternFill>
              </fill>
            </x14:dxf>
          </x14:cfRule>
          <x14:cfRule type="cellIs" priority="915" operator="equal" id="{76B2D8D5-DAFF-4277-B93C-9C0FDF4FC6BA}">
            <xm:f>'12 Formulas'!$AK$4</xm:f>
            <x14:dxf>
              <fill>
                <patternFill>
                  <bgColor rgb="FFFFFF00"/>
                </patternFill>
              </fill>
            </x14:dxf>
          </x14:cfRule>
          <x14:cfRule type="cellIs" priority="916" operator="equal" id="{2FFAE243-73FE-483C-AEB0-F0BDF374D3EA}">
            <xm:f>'12 Formulas'!$AK$5</xm:f>
            <x14:dxf>
              <fill>
                <patternFill>
                  <bgColor rgb="FF92D050"/>
                </patternFill>
              </fill>
            </x14:dxf>
          </x14:cfRule>
          <xm:sqref>C271</xm:sqref>
        </x14:conditionalFormatting>
        <x14:conditionalFormatting xmlns:xm="http://schemas.microsoft.com/office/excel/2006/main">
          <x14:cfRule type="cellIs" priority="909" operator="equal" id="{50C7633B-DE82-4EEF-B88C-24C6B5111835}">
            <xm:f>'12 Formulas'!$AK$2</xm:f>
            <x14:dxf>
              <fill>
                <patternFill>
                  <bgColor rgb="FFFF0000"/>
                </patternFill>
              </fill>
            </x14:dxf>
          </x14:cfRule>
          <x14:cfRule type="cellIs" priority="910" operator="equal" id="{C9049C11-3ECA-4B2D-888F-2E7C3A8B4C93}">
            <xm:f>'12 Formulas'!$AK$3</xm:f>
            <x14:dxf>
              <fill>
                <patternFill>
                  <bgColor rgb="FFFFC000"/>
                </patternFill>
              </fill>
            </x14:dxf>
          </x14:cfRule>
          <x14:cfRule type="cellIs" priority="911" operator="equal" id="{A679B5F4-A365-41D2-98A3-6A04BF9A66FF}">
            <xm:f>'12 Formulas'!$AK$4</xm:f>
            <x14:dxf>
              <fill>
                <patternFill>
                  <bgColor rgb="FFFFFF00"/>
                </patternFill>
              </fill>
            </x14:dxf>
          </x14:cfRule>
          <x14:cfRule type="cellIs" priority="912" operator="equal" id="{412BDA00-089D-4C73-B309-299F5816F141}">
            <xm:f>'12 Formulas'!$AK$5</xm:f>
            <x14:dxf>
              <fill>
                <patternFill>
                  <bgColor rgb="FF92D050"/>
                </patternFill>
              </fill>
            </x14:dxf>
          </x14:cfRule>
          <xm:sqref>C277</xm:sqref>
        </x14:conditionalFormatting>
        <x14:conditionalFormatting xmlns:xm="http://schemas.microsoft.com/office/excel/2006/main">
          <x14:cfRule type="cellIs" priority="905" operator="equal" id="{0DDE2ADB-4B88-4279-B3B4-2223EDC2BB24}">
            <xm:f>'12 Formulas'!$AK$2</xm:f>
            <x14:dxf>
              <fill>
                <patternFill>
                  <bgColor rgb="FFFF0000"/>
                </patternFill>
              </fill>
            </x14:dxf>
          </x14:cfRule>
          <x14:cfRule type="cellIs" priority="906" operator="equal" id="{CB78174E-A39F-4ABF-B7A6-F8337A174A1A}">
            <xm:f>'12 Formulas'!$AK$3</xm:f>
            <x14:dxf>
              <fill>
                <patternFill>
                  <bgColor rgb="FFFFC000"/>
                </patternFill>
              </fill>
            </x14:dxf>
          </x14:cfRule>
          <x14:cfRule type="cellIs" priority="907" operator="equal" id="{7682C468-019C-4795-830B-F78774423E39}">
            <xm:f>'12 Formulas'!$AK$4</xm:f>
            <x14:dxf>
              <fill>
                <patternFill>
                  <bgColor rgb="FFFFFF00"/>
                </patternFill>
              </fill>
            </x14:dxf>
          </x14:cfRule>
          <x14:cfRule type="cellIs" priority="908" operator="equal" id="{86A0F843-B5FD-43F0-A4A9-D96F6C660B19}">
            <xm:f>'12 Formulas'!$AK$5</xm:f>
            <x14:dxf>
              <fill>
                <patternFill>
                  <bgColor rgb="FF92D050"/>
                </patternFill>
              </fill>
            </x14:dxf>
          </x14:cfRule>
          <xm:sqref>C274</xm:sqref>
        </x14:conditionalFormatting>
        <x14:conditionalFormatting xmlns:xm="http://schemas.microsoft.com/office/excel/2006/main">
          <x14:cfRule type="cellIs" priority="901" operator="equal" id="{3AC00B41-A808-4D72-8B5D-299FC408D6BB}">
            <xm:f>'12 Formulas'!$AK$2</xm:f>
            <x14:dxf>
              <fill>
                <patternFill>
                  <bgColor rgb="FFFF0000"/>
                </patternFill>
              </fill>
            </x14:dxf>
          </x14:cfRule>
          <x14:cfRule type="cellIs" priority="902" operator="equal" id="{01796E29-EC42-460E-BB57-9B9F8AEEA74E}">
            <xm:f>'12 Formulas'!$AK$3</xm:f>
            <x14:dxf>
              <fill>
                <patternFill>
                  <bgColor rgb="FFFFC000"/>
                </patternFill>
              </fill>
            </x14:dxf>
          </x14:cfRule>
          <x14:cfRule type="cellIs" priority="903" operator="equal" id="{F5921276-4612-4F38-A88C-CD3FF2E10A45}">
            <xm:f>'12 Formulas'!$AK$4</xm:f>
            <x14:dxf>
              <fill>
                <patternFill>
                  <bgColor rgb="FFFFFF00"/>
                </patternFill>
              </fill>
            </x14:dxf>
          </x14:cfRule>
          <x14:cfRule type="cellIs" priority="904" operator="equal" id="{B2E4D431-1348-4368-916E-D13B3048D8B8}">
            <xm:f>'12 Formulas'!$AK$5</xm:f>
            <x14:dxf>
              <fill>
                <patternFill>
                  <bgColor rgb="FF92D050"/>
                </patternFill>
              </fill>
            </x14:dxf>
          </x14:cfRule>
          <xm:sqref>C280</xm:sqref>
        </x14:conditionalFormatting>
        <x14:conditionalFormatting xmlns:xm="http://schemas.microsoft.com/office/excel/2006/main">
          <x14:cfRule type="cellIs" priority="897" operator="equal" id="{578F42EC-A52B-4089-9335-786BE9652E52}">
            <xm:f>'12 Formulas'!$AK$2</xm:f>
            <x14:dxf>
              <fill>
                <patternFill>
                  <bgColor rgb="FFFF0000"/>
                </patternFill>
              </fill>
            </x14:dxf>
          </x14:cfRule>
          <x14:cfRule type="cellIs" priority="898" operator="equal" id="{FAE4A1BD-97EB-4B21-A461-73F5920CF1C0}">
            <xm:f>'12 Formulas'!$AK$3</xm:f>
            <x14:dxf>
              <fill>
                <patternFill>
                  <bgColor rgb="FFFFC000"/>
                </patternFill>
              </fill>
            </x14:dxf>
          </x14:cfRule>
          <x14:cfRule type="cellIs" priority="899" operator="equal" id="{41767ADE-241B-477A-8F57-FE067354219A}">
            <xm:f>'12 Formulas'!$AK$4</xm:f>
            <x14:dxf>
              <fill>
                <patternFill>
                  <bgColor rgb="FFFFFF00"/>
                </patternFill>
              </fill>
            </x14:dxf>
          </x14:cfRule>
          <x14:cfRule type="cellIs" priority="900" operator="equal" id="{C0A12F14-FB66-42D2-B669-298FF9CFD05B}">
            <xm:f>'12 Formulas'!$AK$5</xm:f>
            <x14:dxf>
              <fill>
                <patternFill>
                  <bgColor rgb="FF92D050"/>
                </patternFill>
              </fill>
            </x14:dxf>
          </x14:cfRule>
          <xm:sqref>C283</xm:sqref>
        </x14:conditionalFormatting>
        <x14:conditionalFormatting xmlns:xm="http://schemas.microsoft.com/office/excel/2006/main">
          <x14:cfRule type="cellIs" priority="893" operator="equal" id="{234895F6-CD6C-4B20-AF79-F7ED725B802E}">
            <xm:f>'12 Formulas'!$AK$2</xm:f>
            <x14:dxf>
              <fill>
                <patternFill>
                  <bgColor rgb="FFFF0000"/>
                </patternFill>
              </fill>
            </x14:dxf>
          </x14:cfRule>
          <x14:cfRule type="cellIs" priority="894" operator="equal" id="{E168C362-524A-4B9B-8361-D99CA2941424}">
            <xm:f>'12 Formulas'!$AK$3</xm:f>
            <x14:dxf>
              <fill>
                <patternFill>
                  <bgColor rgb="FFFFC000"/>
                </patternFill>
              </fill>
            </x14:dxf>
          </x14:cfRule>
          <x14:cfRule type="cellIs" priority="895" operator="equal" id="{3281D683-8081-4BAC-A247-F13326009C6B}">
            <xm:f>'12 Formulas'!$AK$4</xm:f>
            <x14:dxf>
              <fill>
                <patternFill>
                  <bgColor rgb="FFFFFF00"/>
                </patternFill>
              </fill>
            </x14:dxf>
          </x14:cfRule>
          <x14:cfRule type="cellIs" priority="896" operator="equal" id="{90E0E3A0-4643-4045-A370-EE83F4AEF389}">
            <xm:f>'12 Formulas'!$AK$5</xm:f>
            <x14:dxf>
              <fill>
                <patternFill>
                  <bgColor rgb="FF92D050"/>
                </patternFill>
              </fill>
            </x14:dxf>
          </x14:cfRule>
          <xm:sqref>C286</xm:sqref>
        </x14:conditionalFormatting>
        <x14:conditionalFormatting xmlns:xm="http://schemas.microsoft.com/office/excel/2006/main">
          <x14:cfRule type="cellIs" priority="889" operator="equal" id="{25328615-C1B6-4A51-8C15-DB3E8F0FCFBB}">
            <xm:f>'12 Formulas'!$AK$2</xm:f>
            <x14:dxf>
              <fill>
                <patternFill>
                  <bgColor rgb="FFFF0000"/>
                </patternFill>
              </fill>
            </x14:dxf>
          </x14:cfRule>
          <x14:cfRule type="cellIs" priority="890" operator="equal" id="{5F3CB81B-D3FF-47B7-B379-77824741EA46}">
            <xm:f>'12 Formulas'!$AK$3</xm:f>
            <x14:dxf>
              <fill>
                <patternFill>
                  <bgColor rgb="FFFFC000"/>
                </patternFill>
              </fill>
            </x14:dxf>
          </x14:cfRule>
          <x14:cfRule type="cellIs" priority="891" operator="equal" id="{21B03E55-D625-480D-B7C4-DF6D00532BE8}">
            <xm:f>'12 Formulas'!$AK$4</xm:f>
            <x14:dxf>
              <fill>
                <patternFill>
                  <bgColor rgb="FFFFFF00"/>
                </patternFill>
              </fill>
            </x14:dxf>
          </x14:cfRule>
          <x14:cfRule type="cellIs" priority="892" operator="equal" id="{4A7E0533-020E-4D3E-9634-540519399155}">
            <xm:f>'12 Formulas'!$AK$5</xm:f>
            <x14:dxf>
              <fill>
                <patternFill>
                  <bgColor rgb="FF92D050"/>
                </patternFill>
              </fill>
            </x14:dxf>
          </x14:cfRule>
          <xm:sqref>C292</xm:sqref>
        </x14:conditionalFormatting>
        <x14:conditionalFormatting xmlns:xm="http://schemas.microsoft.com/office/excel/2006/main">
          <x14:cfRule type="cellIs" priority="885" operator="equal" id="{001AF97E-2F0B-45CE-A995-8B7949F8C6C3}">
            <xm:f>'12 Formulas'!$AK$2</xm:f>
            <x14:dxf>
              <fill>
                <patternFill>
                  <bgColor rgb="FFFF0000"/>
                </patternFill>
              </fill>
            </x14:dxf>
          </x14:cfRule>
          <x14:cfRule type="cellIs" priority="886" operator="equal" id="{51B7D426-3A37-4BD3-8371-D381C402DC4A}">
            <xm:f>'12 Formulas'!$AK$3</xm:f>
            <x14:dxf>
              <fill>
                <patternFill>
                  <bgColor rgb="FFFFC000"/>
                </patternFill>
              </fill>
            </x14:dxf>
          </x14:cfRule>
          <x14:cfRule type="cellIs" priority="887" operator="equal" id="{77FE54F2-74EF-4E7F-A0F4-EEA8D123333D}">
            <xm:f>'12 Formulas'!$AK$4</xm:f>
            <x14:dxf>
              <fill>
                <patternFill>
                  <bgColor rgb="FFFFFF00"/>
                </patternFill>
              </fill>
            </x14:dxf>
          </x14:cfRule>
          <x14:cfRule type="cellIs" priority="888" operator="equal" id="{AFF42EC4-B4FD-4F4B-B2A8-0195BD68A133}">
            <xm:f>'12 Formulas'!$AK$5</xm:f>
            <x14:dxf>
              <fill>
                <patternFill>
                  <bgColor rgb="FF92D050"/>
                </patternFill>
              </fill>
            </x14:dxf>
          </x14:cfRule>
          <xm:sqref>C289</xm:sqref>
        </x14:conditionalFormatting>
        <x14:conditionalFormatting xmlns:xm="http://schemas.microsoft.com/office/excel/2006/main">
          <x14:cfRule type="cellIs" priority="881" operator="equal" id="{FA2E29E7-2005-44F1-BF78-E82411EE7D78}">
            <xm:f>'12 Formulas'!$AK$2</xm:f>
            <x14:dxf>
              <fill>
                <patternFill>
                  <bgColor rgb="FFFF0000"/>
                </patternFill>
              </fill>
            </x14:dxf>
          </x14:cfRule>
          <x14:cfRule type="cellIs" priority="882" operator="equal" id="{114E15D8-7410-46D2-AA3C-922E6506E882}">
            <xm:f>'12 Formulas'!$AK$3</xm:f>
            <x14:dxf>
              <fill>
                <patternFill>
                  <bgColor rgb="FFFFC000"/>
                </patternFill>
              </fill>
            </x14:dxf>
          </x14:cfRule>
          <x14:cfRule type="cellIs" priority="883" operator="equal" id="{674E3031-3A16-4FA1-8029-5D251FD95E34}">
            <xm:f>'12 Formulas'!$AK$4</xm:f>
            <x14:dxf>
              <fill>
                <patternFill>
                  <bgColor rgb="FFFFFF00"/>
                </patternFill>
              </fill>
            </x14:dxf>
          </x14:cfRule>
          <x14:cfRule type="cellIs" priority="884" operator="equal" id="{D5D4331B-BECD-46F7-86F9-125C4B2BF2BF}">
            <xm:f>'12 Formulas'!$AK$5</xm:f>
            <x14:dxf>
              <fill>
                <patternFill>
                  <bgColor rgb="FF92D050"/>
                </patternFill>
              </fill>
            </x14:dxf>
          </x14:cfRule>
          <xm:sqref>C295</xm:sqref>
        </x14:conditionalFormatting>
        <x14:conditionalFormatting xmlns:xm="http://schemas.microsoft.com/office/excel/2006/main">
          <x14:cfRule type="cellIs" priority="877" operator="equal" id="{A9A0B7CD-29B0-4549-A01A-ACB1DEC94137}">
            <xm:f>'12 Formulas'!$AK$2</xm:f>
            <x14:dxf>
              <fill>
                <patternFill>
                  <bgColor rgb="FFFF0000"/>
                </patternFill>
              </fill>
            </x14:dxf>
          </x14:cfRule>
          <x14:cfRule type="cellIs" priority="878" operator="equal" id="{48B14E6E-B8BA-421E-BFC9-8EF2C273B1BB}">
            <xm:f>'12 Formulas'!$AK$3</xm:f>
            <x14:dxf>
              <fill>
                <patternFill>
                  <bgColor rgb="FFFFC000"/>
                </patternFill>
              </fill>
            </x14:dxf>
          </x14:cfRule>
          <x14:cfRule type="cellIs" priority="879" operator="equal" id="{2E204B03-9B4F-4265-837A-3A8EFF664806}">
            <xm:f>'12 Formulas'!$AK$4</xm:f>
            <x14:dxf>
              <fill>
                <patternFill>
                  <bgColor rgb="FFFFFF00"/>
                </patternFill>
              </fill>
            </x14:dxf>
          </x14:cfRule>
          <x14:cfRule type="cellIs" priority="880" operator="equal" id="{DB1DD59D-EE21-47E2-8C5E-F8B30DB94199}">
            <xm:f>'12 Formulas'!$AK$5</xm:f>
            <x14:dxf>
              <fill>
                <patternFill>
                  <bgColor rgb="FF92D050"/>
                </patternFill>
              </fill>
            </x14:dxf>
          </x14:cfRule>
          <xm:sqref>C298</xm:sqref>
        </x14:conditionalFormatting>
        <x14:conditionalFormatting xmlns:xm="http://schemas.microsoft.com/office/excel/2006/main">
          <x14:cfRule type="cellIs" priority="873" operator="equal" id="{5C96D3A2-8C9E-428C-B5AC-488F7D7135BB}">
            <xm:f>'12 Formulas'!$AK$2</xm:f>
            <x14:dxf>
              <fill>
                <patternFill>
                  <bgColor rgb="FFFF0000"/>
                </patternFill>
              </fill>
            </x14:dxf>
          </x14:cfRule>
          <x14:cfRule type="cellIs" priority="874" operator="equal" id="{78B25DD8-3A61-48D2-9D84-B484590AAF86}">
            <xm:f>'12 Formulas'!$AK$3</xm:f>
            <x14:dxf>
              <fill>
                <patternFill>
                  <bgColor rgb="FFFFC000"/>
                </patternFill>
              </fill>
            </x14:dxf>
          </x14:cfRule>
          <x14:cfRule type="cellIs" priority="875" operator="equal" id="{36A0A380-73D2-4CAA-BD1A-8303D5DC7802}">
            <xm:f>'12 Formulas'!$AK$4</xm:f>
            <x14:dxf>
              <fill>
                <patternFill>
                  <bgColor rgb="FFFFFF00"/>
                </patternFill>
              </fill>
            </x14:dxf>
          </x14:cfRule>
          <x14:cfRule type="cellIs" priority="876" operator="equal" id="{27E8072E-E614-406D-BF7E-C1BA77B4D1B6}">
            <xm:f>'12 Formulas'!$AK$5</xm:f>
            <x14:dxf>
              <fill>
                <patternFill>
                  <bgColor rgb="FF92D050"/>
                </patternFill>
              </fill>
            </x14:dxf>
          </x14:cfRule>
          <xm:sqref>C301</xm:sqref>
        </x14:conditionalFormatting>
        <x14:conditionalFormatting xmlns:xm="http://schemas.microsoft.com/office/excel/2006/main">
          <x14:cfRule type="cellIs" priority="869" operator="equal" id="{E015EB40-F817-4DEA-8C6A-29A72FC2ADED}">
            <xm:f>'12 Formulas'!$AK$2</xm:f>
            <x14:dxf>
              <fill>
                <patternFill>
                  <bgColor rgb="FFFF0000"/>
                </patternFill>
              </fill>
            </x14:dxf>
          </x14:cfRule>
          <x14:cfRule type="cellIs" priority="870" operator="equal" id="{0F161FE8-318A-4D51-A393-334ADBCD44BA}">
            <xm:f>'12 Formulas'!$AK$3</xm:f>
            <x14:dxf>
              <fill>
                <patternFill>
                  <bgColor rgb="FFFFC000"/>
                </patternFill>
              </fill>
            </x14:dxf>
          </x14:cfRule>
          <x14:cfRule type="cellIs" priority="871" operator="equal" id="{8577F64F-F1A6-49AD-8F61-9596D363EB5C}">
            <xm:f>'12 Formulas'!$AK$4</xm:f>
            <x14:dxf>
              <fill>
                <patternFill>
                  <bgColor rgb="FFFFFF00"/>
                </patternFill>
              </fill>
            </x14:dxf>
          </x14:cfRule>
          <x14:cfRule type="cellIs" priority="872" operator="equal" id="{B93A72F2-9170-4862-A3B4-3F9FCF7DF235}">
            <xm:f>'12 Formulas'!$AK$5</xm:f>
            <x14:dxf>
              <fill>
                <patternFill>
                  <bgColor rgb="FF92D050"/>
                </patternFill>
              </fill>
            </x14:dxf>
          </x14:cfRule>
          <xm:sqref>C307</xm:sqref>
        </x14:conditionalFormatting>
        <x14:conditionalFormatting xmlns:xm="http://schemas.microsoft.com/office/excel/2006/main">
          <x14:cfRule type="cellIs" priority="865" operator="equal" id="{AEF88E80-6427-4B2B-8EDB-60E0BBB5FB02}">
            <xm:f>'12 Formulas'!$AK$2</xm:f>
            <x14:dxf>
              <fill>
                <patternFill>
                  <bgColor rgb="FFFF0000"/>
                </patternFill>
              </fill>
            </x14:dxf>
          </x14:cfRule>
          <x14:cfRule type="cellIs" priority="866" operator="equal" id="{85CC5A16-EBA4-4DE1-B0BE-61E01A8F3733}">
            <xm:f>'12 Formulas'!$AK$3</xm:f>
            <x14:dxf>
              <fill>
                <patternFill>
                  <bgColor rgb="FFFFC000"/>
                </patternFill>
              </fill>
            </x14:dxf>
          </x14:cfRule>
          <x14:cfRule type="cellIs" priority="867" operator="equal" id="{B5FFB8A0-3461-4B19-B789-A08A9AEE08FD}">
            <xm:f>'12 Formulas'!$AK$4</xm:f>
            <x14:dxf>
              <fill>
                <patternFill>
                  <bgColor rgb="FFFFFF00"/>
                </patternFill>
              </fill>
            </x14:dxf>
          </x14:cfRule>
          <x14:cfRule type="cellIs" priority="868" operator="equal" id="{3618FFC0-8292-4011-802B-1153742BC11E}">
            <xm:f>'12 Formulas'!$AK$5</xm:f>
            <x14:dxf>
              <fill>
                <patternFill>
                  <bgColor rgb="FF92D050"/>
                </patternFill>
              </fill>
            </x14:dxf>
          </x14:cfRule>
          <xm:sqref>C304</xm:sqref>
        </x14:conditionalFormatting>
        <x14:conditionalFormatting xmlns:xm="http://schemas.microsoft.com/office/excel/2006/main">
          <x14:cfRule type="cellIs" priority="477" operator="equal" id="{7F9A0E71-FB82-4AF5-BF6C-2A4BCF903EC9}">
            <xm:f>'12 Formulas'!$AK$2</xm:f>
            <x14:dxf>
              <fill>
                <patternFill>
                  <bgColor rgb="FFFF0000"/>
                </patternFill>
              </fill>
            </x14:dxf>
          </x14:cfRule>
          <x14:cfRule type="cellIs" priority="478" operator="equal" id="{ADFDE394-0248-4C54-92CD-28355FDADA41}">
            <xm:f>'12 Formulas'!$AK$3</xm:f>
            <x14:dxf>
              <fill>
                <patternFill>
                  <bgColor rgb="FFFFC000"/>
                </patternFill>
              </fill>
            </x14:dxf>
          </x14:cfRule>
          <x14:cfRule type="cellIs" priority="479" operator="equal" id="{A6AEF027-4474-4298-8106-06C11D578A07}">
            <xm:f>'12 Formulas'!$AK$4</xm:f>
            <x14:dxf>
              <fill>
                <patternFill>
                  <bgColor rgb="FFFFFF00"/>
                </patternFill>
              </fill>
            </x14:dxf>
          </x14:cfRule>
          <x14:cfRule type="cellIs" priority="480" operator="equal" id="{EBC09729-F3FB-40EA-8B69-5646569C4DEF}">
            <xm:f>'12 Formulas'!$AK$5</xm:f>
            <x14:dxf>
              <fill>
                <patternFill>
                  <bgColor rgb="FF92D050"/>
                </patternFill>
              </fill>
            </x14:dxf>
          </x14:cfRule>
          <xm:sqref>D130</xm:sqref>
        </x14:conditionalFormatting>
        <x14:conditionalFormatting xmlns:xm="http://schemas.microsoft.com/office/excel/2006/main">
          <x14:cfRule type="cellIs" priority="249" operator="equal" id="{1005C3F8-BDDF-4E0E-9D99-90F622833C53}">
            <xm:f>'12 Formulas'!$AK$2</xm:f>
            <x14:dxf>
              <fill>
                <patternFill>
                  <bgColor rgb="FFFF0000"/>
                </patternFill>
              </fill>
            </x14:dxf>
          </x14:cfRule>
          <x14:cfRule type="cellIs" priority="250" operator="equal" id="{1C3E76FB-8F28-41C7-BF68-A46C55C59172}">
            <xm:f>'12 Formulas'!$AK$3</xm:f>
            <x14:dxf>
              <fill>
                <patternFill>
                  <bgColor rgb="FFFFC000"/>
                </patternFill>
              </fill>
            </x14:dxf>
          </x14:cfRule>
          <x14:cfRule type="cellIs" priority="251" operator="equal" id="{7CCE19E7-B8D5-4BB0-8947-7AE596E50ECC}">
            <xm:f>'12 Formulas'!$AK$4</xm:f>
            <x14:dxf>
              <fill>
                <patternFill>
                  <bgColor rgb="FFFFFF00"/>
                </patternFill>
              </fill>
            </x14:dxf>
          </x14:cfRule>
          <x14:cfRule type="cellIs" priority="252" operator="equal" id="{64CF05A3-7A15-4214-9C07-C447EF874ECA}">
            <xm:f>'12 Formulas'!$AK$5</xm:f>
            <x14:dxf>
              <fill>
                <patternFill>
                  <bgColor rgb="FF92D050"/>
                </patternFill>
              </fill>
            </x14:dxf>
          </x14:cfRule>
          <xm:sqref>D301</xm:sqref>
        </x14:conditionalFormatting>
        <x14:conditionalFormatting xmlns:xm="http://schemas.microsoft.com/office/excel/2006/main">
          <x14:cfRule type="cellIs" priority="465" operator="equal" id="{19F8BD6D-008C-4951-93C1-8572DD4B3A02}">
            <xm:f>'12 Formulas'!$AK$2</xm:f>
            <x14:dxf>
              <fill>
                <patternFill>
                  <bgColor rgb="FFFF0000"/>
                </patternFill>
              </fill>
            </x14:dxf>
          </x14:cfRule>
          <x14:cfRule type="cellIs" priority="466" operator="equal" id="{22AD086A-E7A5-40AD-835E-C9E4DC60F6D2}">
            <xm:f>'12 Formulas'!$AK$3</xm:f>
            <x14:dxf>
              <fill>
                <patternFill>
                  <bgColor rgb="FFFFC000"/>
                </patternFill>
              </fill>
            </x14:dxf>
          </x14:cfRule>
          <x14:cfRule type="cellIs" priority="467" operator="equal" id="{3F62B52C-5720-4BFC-85AC-921BB32CE968}">
            <xm:f>'12 Formulas'!$AK$4</xm:f>
            <x14:dxf>
              <fill>
                <patternFill>
                  <bgColor rgb="FFFFFF00"/>
                </patternFill>
              </fill>
            </x14:dxf>
          </x14:cfRule>
          <x14:cfRule type="cellIs" priority="468" operator="equal" id="{AC068C2C-493A-421D-90E1-82F0A698A855}">
            <xm:f>'12 Formulas'!$AK$5</xm:f>
            <x14:dxf>
              <fill>
                <patternFill>
                  <bgColor rgb="FF92D050"/>
                </patternFill>
              </fill>
            </x14:dxf>
          </x14:cfRule>
          <xm:sqref>D139</xm:sqref>
        </x14:conditionalFormatting>
        <x14:conditionalFormatting xmlns:xm="http://schemas.microsoft.com/office/excel/2006/main">
          <x14:cfRule type="cellIs" priority="453" operator="equal" id="{306959EA-8359-40A6-A8D6-4CC1E85E5386}">
            <xm:f>'12 Formulas'!$AK$2</xm:f>
            <x14:dxf>
              <fill>
                <patternFill>
                  <bgColor rgb="FFFF0000"/>
                </patternFill>
              </fill>
            </x14:dxf>
          </x14:cfRule>
          <x14:cfRule type="cellIs" priority="454" operator="equal" id="{1804FA27-FA87-4062-A186-3FDC196055DB}">
            <xm:f>'12 Formulas'!$AK$3</xm:f>
            <x14:dxf>
              <fill>
                <patternFill>
                  <bgColor rgb="FFFFC000"/>
                </patternFill>
              </fill>
            </x14:dxf>
          </x14:cfRule>
          <x14:cfRule type="cellIs" priority="455" operator="equal" id="{76CE1B49-8C21-412B-9B6C-E6E485A416AC}">
            <xm:f>'12 Formulas'!$AK$4</xm:f>
            <x14:dxf>
              <fill>
                <patternFill>
                  <bgColor rgb="FFFFFF00"/>
                </patternFill>
              </fill>
            </x14:dxf>
          </x14:cfRule>
          <x14:cfRule type="cellIs" priority="456" operator="equal" id="{AF0909A3-9B70-4FBD-A71B-B9CE365A640A}">
            <xm:f>'12 Formulas'!$AK$5</xm:f>
            <x14:dxf>
              <fill>
                <patternFill>
                  <bgColor rgb="FF92D050"/>
                </patternFill>
              </fill>
            </x14:dxf>
          </x14:cfRule>
          <xm:sqref>D148</xm:sqref>
        </x14:conditionalFormatting>
        <x14:conditionalFormatting xmlns:xm="http://schemas.microsoft.com/office/excel/2006/main">
          <x14:cfRule type="cellIs" priority="441" operator="equal" id="{5247F38C-47A6-447B-B5B0-BC3C21796BC2}">
            <xm:f>'12 Formulas'!$AK$2</xm:f>
            <x14:dxf>
              <fill>
                <patternFill>
                  <bgColor rgb="FFFF0000"/>
                </patternFill>
              </fill>
            </x14:dxf>
          </x14:cfRule>
          <x14:cfRule type="cellIs" priority="442" operator="equal" id="{BD3A415D-850C-4465-8CF7-E5D942023506}">
            <xm:f>'12 Formulas'!$AK$3</xm:f>
            <x14:dxf>
              <fill>
                <patternFill>
                  <bgColor rgb="FFFFC000"/>
                </patternFill>
              </fill>
            </x14:dxf>
          </x14:cfRule>
          <x14:cfRule type="cellIs" priority="443" operator="equal" id="{28DED151-8156-4D0B-811A-7FD6A196FF01}">
            <xm:f>'12 Formulas'!$AK$4</xm:f>
            <x14:dxf>
              <fill>
                <patternFill>
                  <bgColor rgb="FFFFFF00"/>
                </patternFill>
              </fill>
            </x14:dxf>
          </x14:cfRule>
          <x14:cfRule type="cellIs" priority="444" operator="equal" id="{74D7E108-7FC5-4935-ABDB-29AF27BF9C92}">
            <xm:f>'12 Formulas'!$AK$5</xm:f>
            <x14:dxf>
              <fill>
                <patternFill>
                  <bgColor rgb="FF92D050"/>
                </patternFill>
              </fill>
            </x14:dxf>
          </x14:cfRule>
          <xm:sqref>D157</xm:sqref>
        </x14:conditionalFormatting>
        <x14:conditionalFormatting xmlns:xm="http://schemas.microsoft.com/office/excel/2006/main">
          <x14:cfRule type="cellIs" priority="429" operator="equal" id="{26C2817C-B8D9-41F9-8204-60AD74334FE3}">
            <xm:f>'12 Formulas'!$AK$2</xm:f>
            <x14:dxf>
              <fill>
                <patternFill>
                  <bgColor rgb="FFFF0000"/>
                </patternFill>
              </fill>
            </x14:dxf>
          </x14:cfRule>
          <x14:cfRule type="cellIs" priority="430" operator="equal" id="{6AEFD48D-5FD1-4F2C-AF26-9A67A9F33FDB}">
            <xm:f>'12 Formulas'!$AK$3</xm:f>
            <x14:dxf>
              <fill>
                <patternFill>
                  <bgColor rgb="FFFFC000"/>
                </patternFill>
              </fill>
            </x14:dxf>
          </x14:cfRule>
          <x14:cfRule type="cellIs" priority="431" operator="equal" id="{19E766EE-DFF4-4F70-9177-36B523B67BAB}">
            <xm:f>'12 Formulas'!$AK$4</xm:f>
            <x14:dxf>
              <fill>
                <patternFill>
                  <bgColor rgb="FFFFFF00"/>
                </patternFill>
              </fill>
            </x14:dxf>
          </x14:cfRule>
          <x14:cfRule type="cellIs" priority="432" operator="equal" id="{9F80345E-7029-45F1-BA96-3C00DB1EB356}">
            <xm:f>'12 Formulas'!$AK$5</xm:f>
            <x14:dxf>
              <fill>
                <patternFill>
                  <bgColor rgb="FF92D050"/>
                </patternFill>
              </fill>
            </x14:dxf>
          </x14:cfRule>
          <xm:sqref>D166</xm:sqref>
        </x14:conditionalFormatting>
        <x14:conditionalFormatting xmlns:xm="http://schemas.microsoft.com/office/excel/2006/main">
          <x14:cfRule type="cellIs" priority="417" operator="equal" id="{696A4160-9955-4E3E-9FEB-16068BF69500}">
            <xm:f>'12 Formulas'!$AK$2</xm:f>
            <x14:dxf>
              <fill>
                <patternFill>
                  <bgColor rgb="FFFF0000"/>
                </patternFill>
              </fill>
            </x14:dxf>
          </x14:cfRule>
          <x14:cfRule type="cellIs" priority="418" operator="equal" id="{CBFF522C-E012-4D3D-8CAF-495BE4E64170}">
            <xm:f>'12 Formulas'!$AK$3</xm:f>
            <x14:dxf>
              <fill>
                <patternFill>
                  <bgColor rgb="FFFFC000"/>
                </patternFill>
              </fill>
            </x14:dxf>
          </x14:cfRule>
          <x14:cfRule type="cellIs" priority="419" operator="equal" id="{46FC9847-BD87-45A5-8834-61DEF390A8EF}">
            <xm:f>'12 Formulas'!$AK$4</xm:f>
            <x14:dxf>
              <fill>
                <patternFill>
                  <bgColor rgb="FFFFFF00"/>
                </patternFill>
              </fill>
            </x14:dxf>
          </x14:cfRule>
          <x14:cfRule type="cellIs" priority="420" operator="equal" id="{8947E350-7027-4569-AC56-7239586E0846}">
            <xm:f>'12 Formulas'!$AK$5</xm:f>
            <x14:dxf>
              <fill>
                <patternFill>
                  <bgColor rgb="FF92D050"/>
                </patternFill>
              </fill>
            </x14:dxf>
          </x14:cfRule>
          <xm:sqref>D175</xm:sqref>
        </x14:conditionalFormatting>
        <x14:conditionalFormatting xmlns:xm="http://schemas.microsoft.com/office/excel/2006/main">
          <x14:cfRule type="cellIs" priority="405" operator="equal" id="{1A029490-504A-4FCA-A2C1-0816DB5DA3E4}">
            <xm:f>'12 Formulas'!$AK$2</xm:f>
            <x14:dxf>
              <fill>
                <patternFill>
                  <bgColor rgb="FFFF0000"/>
                </patternFill>
              </fill>
            </x14:dxf>
          </x14:cfRule>
          <x14:cfRule type="cellIs" priority="406" operator="equal" id="{4F10FCF3-7018-4254-BF60-6FD61D23CDFC}">
            <xm:f>'12 Formulas'!$AK$3</xm:f>
            <x14:dxf>
              <fill>
                <patternFill>
                  <bgColor rgb="FFFFC000"/>
                </patternFill>
              </fill>
            </x14:dxf>
          </x14:cfRule>
          <x14:cfRule type="cellIs" priority="407" operator="equal" id="{584A3EF3-78D1-44AA-A8A5-E98AF56CF3AE}">
            <xm:f>'12 Formulas'!$AK$4</xm:f>
            <x14:dxf>
              <fill>
                <patternFill>
                  <bgColor rgb="FFFFFF00"/>
                </patternFill>
              </fill>
            </x14:dxf>
          </x14:cfRule>
          <x14:cfRule type="cellIs" priority="408" operator="equal" id="{F8DC6992-AF0A-48D8-B2B5-A5C61063CCD2}">
            <xm:f>'12 Formulas'!$AK$5</xm:f>
            <x14:dxf>
              <fill>
                <patternFill>
                  <bgColor rgb="FF92D050"/>
                </patternFill>
              </fill>
            </x14:dxf>
          </x14:cfRule>
          <xm:sqref>D184</xm:sqref>
        </x14:conditionalFormatting>
        <x14:conditionalFormatting xmlns:xm="http://schemas.microsoft.com/office/excel/2006/main">
          <x14:cfRule type="cellIs" priority="393" operator="equal" id="{CA60D93E-4E8D-4714-A47B-FE8F5E9979D5}">
            <xm:f>'12 Formulas'!$AK$2</xm:f>
            <x14:dxf>
              <fill>
                <patternFill>
                  <bgColor rgb="FFFF0000"/>
                </patternFill>
              </fill>
            </x14:dxf>
          </x14:cfRule>
          <x14:cfRule type="cellIs" priority="394" operator="equal" id="{59DE0DF9-FF29-42B1-AF6E-914715BA272F}">
            <xm:f>'12 Formulas'!$AK$3</xm:f>
            <x14:dxf>
              <fill>
                <patternFill>
                  <bgColor rgb="FFFFC000"/>
                </patternFill>
              </fill>
            </x14:dxf>
          </x14:cfRule>
          <x14:cfRule type="cellIs" priority="395" operator="equal" id="{64F2EFDC-E261-44C0-BBF8-2E261C4E71DD}">
            <xm:f>'12 Formulas'!$AK$4</xm:f>
            <x14:dxf>
              <fill>
                <patternFill>
                  <bgColor rgb="FFFFFF00"/>
                </patternFill>
              </fill>
            </x14:dxf>
          </x14:cfRule>
          <x14:cfRule type="cellIs" priority="396" operator="equal" id="{AD58D81A-9BEC-4245-AD6E-D8F7CA5C5908}">
            <xm:f>'12 Formulas'!$AK$5</xm:f>
            <x14:dxf>
              <fill>
                <patternFill>
                  <bgColor rgb="FF92D050"/>
                </patternFill>
              </fill>
            </x14:dxf>
          </x14:cfRule>
          <xm:sqref>D193</xm:sqref>
        </x14:conditionalFormatting>
        <x14:conditionalFormatting xmlns:xm="http://schemas.microsoft.com/office/excel/2006/main">
          <x14:cfRule type="cellIs" priority="381" operator="equal" id="{833AD5E1-DFDF-446E-B592-EB4CBAB3EB9C}">
            <xm:f>'12 Formulas'!$AK$2</xm:f>
            <x14:dxf>
              <fill>
                <patternFill>
                  <bgColor rgb="FFFF0000"/>
                </patternFill>
              </fill>
            </x14:dxf>
          </x14:cfRule>
          <x14:cfRule type="cellIs" priority="382" operator="equal" id="{775DD5AD-6EC2-4074-B3AD-5B8ED4088549}">
            <xm:f>'12 Formulas'!$AK$3</xm:f>
            <x14:dxf>
              <fill>
                <patternFill>
                  <bgColor rgb="FFFFC000"/>
                </patternFill>
              </fill>
            </x14:dxf>
          </x14:cfRule>
          <x14:cfRule type="cellIs" priority="383" operator="equal" id="{4670F172-BB81-47DB-9F12-B3AE0C43A3B8}">
            <xm:f>'12 Formulas'!$AK$4</xm:f>
            <x14:dxf>
              <fill>
                <patternFill>
                  <bgColor rgb="FFFFFF00"/>
                </patternFill>
              </fill>
            </x14:dxf>
          </x14:cfRule>
          <x14:cfRule type="cellIs" priority="384" operator="equal" id="{89EA0CCB-EDD5-4F3A-9067-3A357EF09C5E}">
            <xm:f>'12 Formulas'!$AK$5</xm:f>
            <x14:dxf>
              <fill>
                <patternFill>
                  <bgColor rgb="FF92D050"/>
                </patternFill>
              </fill>
            </x14:dxf>
          </x14:cfRule>
          <xm:sqref>D202</xm:sqref>
        </x14:conditionalFormatting>
        <x14:conditionalFormatting xmlns:xm="http://schemas.microsoft.com/office/excel/2006/main">
          <x14:cfRule type="cellIs" priority="369" operator="equal" id="{3C3A3EDA-B9C9-45A9-A91B-ECF4E567D20A}">
            <xm:f>'12 Formulas'!$AK$2</xm:f>
            <x14:dxf>
              <fill>
                <patternFill>
                  <bgColor rgb="FFFF0000"/>
                </patternFill>
              </fill>
            </x14:dxf>
          </x14:cfRule>
          <x14:cfRule type="cellIs" priority="370" operator="equal" id="{AD2B7F1B-3B20-46F3-88DC-EB2F7D30A929}">
            <xm:f>'12 Formulas'!$AK$3</xm:f>
            <x14:dxf>
              <fill>
                <patternFill>
                  <bgColor rgb="FFFFC000"/>
                </patternFill>
              </fill>
            </x14:dxf>
          </x14:cfRule>
          <x14:cfRule type="cellIs" priority="371" operator="equal" id="{F13F0E2C-90E4-439E-AD2B-96502ADB4DA6}">
            <xm:f>'12 Formulas'!$AK$4</xm:f>
            <x14:dxf>
              <fill>
                <patternFill>
                  <bgColor rgb="FFFFFF00"/>
                </patternFill>
              </fill>
            </x14:dxf>
          </x14:cfRule>
          <x14:cfRule type="cellIs" priority="372" operator="equal" id="{25E52DDC-7098-4E53-B9CE-E8BA555E98CE}">
            <xm:f>'12 Formulas'!$AK$5</xm:f>
            <x14:dxf>
              <fill>
                <patternFill>
                  <bgColor rgb="FF92D050"/>
                </patternFill>
              </fill>
            </x14:dxf>
          </x14:cfRule>
          <xm:sqref>D211</xm:sqref>
        </x14:conditionalFormatting>
        <x14:conditionalFormatting xmlns:xm="http://schemas.microsoft.com/office/excel/2006/main">
          <x14:cfRule type="cellIs" priority="357" operator="equal" id="{DCE06436-7EF3-4970-B562-3F706586D10B}">
            <xm:f>'12 Formulas'!$AK$2</xm:f>
            <x14:dxf>
              <fill>
                <patternFill>
                  <bgColor rgb="FFFF0000"/>
                </patternFill>
              </fill>
            </x14:dxf>
          </x14:cfRule>
          <x14:cfRule type="cellIs" priority="358" operator="equal" id="{6B363A5D-22C2-406E-B571-701F3CC12636}">
            <xm:f>'12 Formulas'!$AK$3</xm:f>
            <x14:dxf>
              <fill>
                <patternFill>
                  <bgColor rgb="FFFFC000"/>
                </patternFill>
              </fill>
            </x14:dxf>
          </x14:cfRule>
          <x14:cfRule type="cellIs" priority="359" operator="equal" id="{09DC4500-FCD0-42CA-99CC-2B36011D34D3}">
            <xm:f>'12 Formulas'!$AK$4</xm:f>
            <x14:dxf>
              <fill>
                <patternFill>
                  <bgColor rgb="FFFFFF00"/>
                </patternFill>
              </fill>
            </x14:dxf>
          </x14:cfRule>
          <x14:cfRule type="cellIs" priority="360" operator="equal" id="{4FAD0DEA-70E5-43A6-8EC0-C9593116A22A}">
            <xm:f>'12 Formulas'!$AK$5</xm:f>
            <x14:dxf>
              <fill>
                <patternFill>
                  <bgColor rgb="FF92D050"/>
                </patternFill>
              </fill>
            </x14:dxf>
          </x14:cfRule>
          <xm:sqref>D220</xm:sqref>
        </x14:conditionalFormatting>
        <x14:conditionalFormatting xmlns:xm="http://schemas.microsoft.com/office/excel/2006/main">
          <x14:cfRule type="cellIs" priority="345" operator="equal" id="{4B569A42-9E46-4112-8E39-C2EB4C6CA96A}">
            <xm:f>'12 Formulas'!$AK$2</xm:f>
            <x14:dxf>
              <fill>
                <patternFill>
                  <bgColor rgb="FFFF0000"/>
                </patternFill>
              </fill>
            </x14:dxf>
          </x14:cfRule>
          <x14:cfRule type="cellIs" priority="346" operator="equal" id="{A3010119-E3D6-4350-BF6F-11DC5B9DB04F}">
            <xm:f>'12 Formulas'!$AK$3</xm:f>
            <x14:dxf>
              <fill>
                <patternFill>
                  <bgColor rgb="FFFFC000"/>
                </patternFill>
              </fill>
            </x14:dxf>
          </x14:cfRule>
          <x14:cfRule type="cellIs" priority="347" operator="equal" id="{FA138A65-BCE6-46BA-A1B1-2BF91873B785}">
            <xm:f>'12 Formulas'!$AK$4</xm:f>
            <x14:dxf>
              <fill>
                <patternFill>
                  <bgColor rgb="FFFFFF00"/>
                </patternFill>
              </fill>
            </x14:dxf>
          </x14:cfRule>
          <x14:cfRule type="cellIs" priority="348" operator="equal" id="{DD872462-8835-47CD-A5A8-F52369DFE145}">
            <xm:f>'12 Formulas'!$AK$5</xm:f>
            <x14:dxf>
              <fill>
                <patternFill>
                  <bgColor rgb="FF92D050"/>
                </patternFill>
              </fill>
            </x14:dxf>
          </x14:cfRule>
          <xm:sqref>D229</xm:sqref>
        </x14:conditionalFormatting>
        <x14:conditionalFormatting xmlns:xm="http://schemas.microsoft.com/office/excel/2006/main">
          <x14:cfRule type="cellIs" priority="333" operator="equal" id="{14EF7EE6-27FC-418C-A692-850E59B44D95}">
            <xm:f>'12 Formulas'!$AK$2</xm:f>
            <x14:dxf>
              <fill>
                <patternFill>
                  <bgColor rgb="FFFF0000"/>
                </patternFill>
              </fill>
            </x14:dxf>
          </x14:cfRule>
          <x14:cfRule type="cellIs" priority="334" operator="equal" id="{574DFE60-DA9F-4AC8-8B27-BDAB1FE33070}">
            <xm:f>'12 Formulas'!$AK$3</xm:f>
            <x14:dxf>
              <fill>
                <patternFill>
                  <bgColor rgb="FFFFC000"/>
                </patternFill>
              </fill>
            </x14:dxf>
          </x14:cfRule>
          <x14:cfRule type="cellIs" priority="335" operator="equal" id="{0F163940-51A0-4295-BA7B-7C77D039A33C}">
            <xm:f>'12 Formulas'!$AK$4</xm:f>
            <x14:dxf>
              <fill>
                <patternFill>
                  <bgColor rgb="FFFFFF00"/>
                </patternFill>
              </fill>
            </x14:dxf>
          </x14:cfRule>
          <x14:cfRule type="cellIs" priority="336" operator="equal" id="{8BFB7E81-EAC9-42EB-B716-C9846E64D40A}">
            <xm:f>'12 Formulas'!$AK$5</xm:f>
            <x14:dxf>
              <fill>
                <patternFill>
                  <bgColor rgb="FF92D050"/>
                </patternFill>
              </fill>
            </x14:dxf>
          </x14:cfRule>
          <xm:sqref>D238</xm:sqref>
        </x14:conditionalFormatting>
        <x14:conditionalFormatting xmlns:xm="http://schemas.microsoft.com/office/excel/2006/main">
          <x14:cfRule type="cellIs" priority="321" operator="equal" id="{21B16297-0B6E-489B-95A4-962D08D4DC06}">
            <xm:f>'12 Formulas'!$AK$2</xm:f>
            <x14:dxf>
              <fill>
                <patternFill>
                  <bgColor rgb="FFFF0000"/>
                </patternFill>
              </fill>
            </x14:dxf>
          </x14:cfRule>
          <x14:cfRule type="cellIs" priority="322" operator="equal" id="{46D2FC81-C33A-4D6C-A2C5-4EE9D5342B52}">
            <xm:f>'12 Formulas'!$AK$3</xm:f>
            <x14:dxf>
              <fill>
                <patternFill>
                  <bgColor rgb="FFFFC000"/>
                </patternFill>
              </fill>
            </x14:dxf>
          </x14:cfRule>
          <x14:cfRule type="cellIs" priority="323" operator="equal" id="{BE6615EC-B1B7-4D79-9CF0-9B6F063AD418}">
            <xm:f>'12 Formulas'!$AK$4</xm:f>
            <x14:dxf>
              <fill>
                <patternFill>
                  <bgColor rgb="FFFFFF00"/>
                </patternFill>
              </fill>
            </x14:dxf>
          </x14:cfRule>
          <x14:cfRule type="cellIs" priority="324" operator="equal" id="{B34215C5-CC8F-4747-98EC-59AACB374223}">
            <xm:f>'12 Formulas'!$AK$5</xm:f>
            <x14:dxf>
              <fill>
                <patternFill>
                  <bgColor rgb="FF92D050"/>
                </patternFill>
              </fill>
            </x14:dxf>
          </x14:cfRule>
          <xm:sqref>D247</xm:sqref>
        </x14:conditionalFormatting>
        <x14:conditionalFormatting xmlns:xm="http://schemas.microsoft.com/office/excel/2006/main">
          <x14:cfRule type="cellIs" priority="309" operator="equal" id="{A2933E19-65FE-4083-AD44-ADF7482EBADB}">
            <xm:f>'12 Formulas'!$AK$2</xm:f>
            <x14:dxf>
              <fill>
                <patternFill>
                  <bgColor rgb="FFFF0000"/>
                </patternFill>
              </fill>
            </x14:dxf>
          </x14:cfRule>
          <x14:cfRule type="cellIs" priority="310" operator="equal" id="{B4F9CE8A-4405-4267-9416-30F08AD673AE}">
            <xm:f>'12 Formulas'!$AK$3</xm:f>
            <x14:dxf>
              <fill>
                <patternFill>
                  <bgColor rgb="FFFFC000"/>
                </patternFill>
              </fill>
            </x14:dxf>
          </x14:cfRule>
          <x14:cfRule type="cellIs" priority="311" operator="equal" id="{DEB4EBEE-9AD5-4E29-B376-BD1DD999E155}">
            <xm:f>'12 Formulas'!$AK$4</xm:f>
            <x14:dxf>
              <fill>
                <patternFill>
                  <bgColor rgb="FFFFFF00"/>
                </patternFill>
              </fill>
            </x14:dxf>
          </x14:cfRule>
          <x14:cfRule type="cellIs" priority="312" operator="equal" id="{F5E573EA-BEF1-4141-BF3B-C1C8417699CA}">
            <xm:f>'12 Formulas'!$AK$5</xm:f>
            <x14:dxf>
              <fill>
                <patternFill>
                  <bgColor rgb="FF92D050"/>
                </patternFill>
              </fill>
            </x14:dxf>
          </x14:cfRule>
          <xm:sqref>D256</xm:sqref>
        </x14:conditionalFormatting>
        <x14:conditionalFormatting xmlns:xm="http://schemas.microsoft.com/office/excel/2006/main">
          <x14:cfRule type="cellIs" priority="297" operator="equal" id="{527F1DFB-8D54-4E48-921A-16837299E395}">
            <xm:f>'12 Formulas'!$AK$2</xm:f>
            <x14:dxf>
              <fill>
                <patternFill>
                  <bgColor rgb="FFFF0000"/>
                </patternFill>
              </fill>
            </x14:dxf>
          </x14:cfRule>
          <x14:cfRule type="cellIs" priority="298" operator="equal" id="{E509DFC5-B7F6-4E0E-8CA5-9469708C5991}">
            <xm:f>'12 Formulas'!$AK$3</xm:f>
            <x14:dxf>
              <fill>
                <patternFill>
                  <bgColor rgb="FFFFC000"/>
                </patternFill>
              </fill>
            </x14:dxf>
          </x14:cfRule>
          <x14:cfRule type="cellIs" priority="299" operator="equal" id="{4DF25E8F-3D82-4E37-B97F-E24BAD39928F}">
            <xm:f>'12 Formulas'!$AK$4</xm:f>
            <x14:dxf>
              <fill>
                <patternFill>
                  <bgColor rgb="FFFFFF00"/>
                </patternFill>
              </fill>
            </x14:dxf>
          </x14:cfRule>
          <x14:cfRule type="cellIs" priority="300" operator="equal" id="{5D3A7788-F0E7-4613-950F-EC13240351B6}">
            <xm:f>'12 Formulas'!$AK$5</xm:f>
            <x14:dxf>
              <fill>
                <patternFill>
                  <bgColor rgb="FF92D050"/>
                </patternFill>
              </fill>
            </x14:dxf>
          </x14:cfRule>
          <xm:sqref>D265</xm:sqref>
        </x14:conditionalFormatting>
        <x14:conditionalFormatting xmlns:xm="http://schemas.microsoft.com/office/excel/2006/main">
          <x14:cfRule type="cellIs" priority="285" operator="equal" id="{781C3722-0F7F-4C6D-9A86-6A9C7DCBC862}">
            <xm:f>'12 Formulas'!$AK$2</xm:f>
            <x14:dxf>
              <fill>
                <patternFill>
                  <bgColor rgb="FFFF0000"/>
                </patternFill>
              </fill>
            </x14:dxf>
          </x14:cfRule>
          <x14:cfRule type="cellIs" priority="286" operator="equal" id="{18615A6F-6861-4B64-854B-581B5921CC77}">
            <xm:f>'12 Formulas'!$AK$3</xm:f>
            <x14:dxf>
              <fill>
                <patternFill>
                  <bgColor rgb="FFFFC000"/>
                </patternFill>
              </fill>
            </x14:dxf>
          </x14:cfRule>
          <x14:cfRule type="cellIs" priority="287" operator="equal" id="{F26239AF-A6DE-48B1-BD38-17E14BE0D190}">
            <xm:f>'12 Formulas'!$AK$4</xm:f>
            <x14:dxf>
              <fill>
                <patternFill>
                  <bgColor rgb="FFFFFF00"/>
                </patternFill>
              </fill>
            </x14:dxf>
          </x14:cfRule>
          <x14:cfRule type="cellIs" priority="288" operator="equal" id="{FB2A5039-1401-4D20-9A4E-D5437AC0A0F2}">
            <xm:f>'12 Formulas'!$AK$5</xm:f>
            <x14:dxf>
              <fill>
                <patternFill>
                  <bgColor rgb="FF92D050"/>
                </patternFill>
              </fill>
            </x14:dxf>
          </x14:cfRule>
          <xm:sqref>D274</xm:sqref>
        </x14:conditionalFormatting>
        <x14:conditionalFormatting xmlns:xm="http://schemas.microsoft.com/office/excel/2006/main">
          <x14:cfRule type="cellIs" priority="273" operator="equal" id="{29BD569D-0F9B-4CAA-ACF6-76F1C0B02381}">
            <xm:f>'12 Formulas'!$AK$2</xm:f>
            <x14:dxf>
              <fill>
                <patternFill>
                  <bgColor rgb="FFFF0000"/>
                </patternFill>
              </fill>
            </x14:dxf>
          </x14:cfRule>
          <x14:cfRule type="cellIs" priority="274" operator="equal" id="{16A68EB5-D45A-4A0E-A29D-9B59572DC34C}">
            <xm:f>'12 Formulas'!$AK$3</xm:f>
            <x14:dxf>
              <fill>
                <patternFill>
                  <bgColor rgb="FFFFC000"/>
                </patternFill>
              </fill>
            </x14:dxf>
          </x14:cfRule>
          <x14:cfRule type="cellIs" priority="275" operator="equal" id="{D17D0717-A2A9-4DA9-AF7D-823F72FB13D5}">
            <xm:f>'12 Formulas'!$AK$4</xm:f>
            <x14:dxf>
              <fill>
                <patternFill>
                  <bgColor rgb="FFFFFF00"/>
                </patternFill>
              </fill>
            </x14:dxf>
          </x14:cfRule>
          <x14:cfRule type="cellIs" priority="276" operator="equal" id="{E628FB7E-0381-4826-B5A2-C2EA25AE0716}">
            <xm:f>'12 Formulas'!$AK$5</xm:f>
            <x14:dxf>
              <fill>
                <patternFill>
                  <bgColor rgb="FF92D050"/>
                </patternFill>
              </fill>
            </x14:dxf>
          </x14:cfRule>
          <xm:sqref>D283</xm:sqref>
        </x14:conditionalFormatting>
        <x14:conditionalFormatting xmlns:xm="http://schemas.microsoft.com/office/excel/2006/main">
          <x14:cfRule type="cellIs" priority="261" operator="equal" id="{A0FB1BB5-4F12-421A-A7F0-1C03356D1752}">
            <xm:f>'12 Formulas'!$AK$2</xm:f>
            <x14:dxf>
              <fill>
                <patternFill>
                  <bgColor rgb="FFFF0000"/>
                </patternFill>
              </fill>
            </x14:dxf>
          </x14:cfRule>
          <x14:cfRule type="cellIs" priority="262" operator="equal" id="{690C5E3B-75C7-43FD-BB5E-3E533C4BADC6}">
            <xm:f>'12 Formulas'!$AK$3</xm:f>
            <x14:dxf>
              <fill>
                <patternFill>
                  <bgColor rgb="FFFFC000"/>
                </patternFill>
              </fill>
            </x14:dxf>
          </x14:cfRule>
          <x14:cfRule type="cellIs" priority="263" operator="equal" id="{93EBB817-8420-438A-8A6E-6B29DB36E9C6}">
            <xm:f>'12 Formulas'!$AK$4</xm:f>
            <x14:dxf>
              <fill>
                <patternFill>
                  <bgColor rgb="FFFFFF00"/>
                </patternFill>
              </fill>
            </x14:dxf>
          </x14:cfRule>
          <x14:cfRule type="cellIs" priority="264" operator="equal" id="{96F8B2DE-6816-46D2-AE8D-0B9CBBF6FD4A}">
            <xm:f>'12 Formulas'!$AK$5</xm:f>
            <x14:dxf>
              <fill>
                <patternFill>
                  <bgColor rgb="FF92D050"/>
                </patternFill>
              </fill>
            </x14:dxf>
          </x14:cfRule>
          <xm:sqref>D292</xm:sqref>
        </x14:conditionalFormatting>
        <x14:conditionalFormatting xmlns:xm="http://schemas.microsoft.com/office/excel/2006/main">
          <x14:cfRule type="cellIs" priority="633" operator="equal" id="{5F3008A2-8437-4EC6-AC8A-5860540408C9}">
            <xm:f>'12 Formulas'!$AK$2</xm:f>
            <x14:dxf>
              <fill>
                <patternFill>
                  <bgColor rgb="FFFF0000"/>
                </patternFill>
              </fill>
            </x14:dxf>
          </x14:cfRule>
          <x14:cfRule type="cellIs" priority="634" operator="equal" id="{BA5C6416-BB54-4B71-A195-0B5713DFBF6F}">
            <xm:f>'12 Formulas'!$AK$3</xm:f>
            <x14:dxf>
              <fill>
                <patternFill>
                  <bgColor rgb="FFFFC000"/>
                </patternFill>
              </fill>
            </x14:dxf>
          </x14:cfRule>
          <x14:cfRule type="cellIs" priority="635" operator="equal" id="{34499208-6F1A-4E71-A284-573C0CF45EF1}">
            <xm:f>'12 Formulas'!$AK$4</xm:f>
            <x14:dxf>
              <fill>
                <patternFill>
                  <bgColor rgb="FFFFFF00"/>
                </patternFill>
              </fill>
            </x14:dxf>
          </x14:cfRule>
          <x14:cfRule type="cellIs" priority="636" operator="equal" id="{D5079C4A-4192-42C9-928A-8F8DD92E585A}">
            <xm:f>'12 Formulas'!$AK$5</xm:f>
            <x14:dxf>
              <fill>
                <patternFill>
                  <bgColor rgb="FF92D050"/>
                </patternFill>
              </fill>
            </x14:dxf>
          </x14:cfRule>
          <xm:sqref>D13</xm:sqref>
        </x14:conditionalFormatting>
        <x14:conditionalFormatting xmlns:xm="http://schemas.microsoft.com/office/excel/2006/main">
          <x14:cfRule type="cellIs" priority="629" operator="equal" id="{502FEE71-E246-4FD9-8AC5-5C0AA31B777A}">
            <xm:f>'12 Formulas'!$AK$2</xm:f>
            <x14:dxf>
              <fill>
                <patternFill>
                  <bgColor rgb="FFFF0000"/>
                </patternFill>
              </fill>
            </x14:dxf>
          </x14:cfRule>
          <x14:cfRule type="cellIs" priority="630" operator="equal" id="{9C7B9F25-0BFE-4EEA-9458-C93506916946}">
            <xm:f>'12 Formulas'!$AK$3</xm:f>
            <x14:dxf>
              <fill>
                <patternFill>
                  <bgColor rgb="FFFFC000"/>
                </patternFill>
              </fill>
            </x14:dxf>
          </x14:cfRule>
          <x14:cfRule type="cellIs" priority="631" operator="equal" id="{5D67F978-886F-4743-8F8C-58F018561074}">
            <xm:f>'12 Formulas'!$AK$4</xm:f>
            <x14:dxf>
              <fill>
                <patternFill>
                  <bgColor rgb="FFFFFF00"/>
                </patternFill>
              </fill>
            </x14:dxf>
          </x14:cfRule>
          <x14:cfRule type="cellIs" priority="632" operator="equal" id="{376487A1-47AB-4EB7-ABF1-948A11429033}">
            <xm:f>'12 Formulas'!$AK$5</xm:f>
            <x14:dxf>
              <fill>
                <patternFill>
                  <bgColor rgb="FF92D050"/>
                </patternFill>
              </fill>
            </x14:dxf>
          </x14:cfRule>
          <xm:sqref>D16</xm:sqref>
        </x14:conditionalFormatting>
        <x14:conditionalFormatting xmlns:xm="http://schemas.microsoft.com/office/excel/2006/main">
          <x14:cfRule type="cellIs" priority="625" operator="equal" id="{98C137C7-0DC6-4B6C-9880-5556EAD2DD20}">
            <xm:f>'12 Formulas'!$AK$2</xm:f>
            <x14:dxf>
              <fill>
                <patternFill>
                  <bgColor rgb="FFFF0000"/>
                </patternFill>
              </fill>
            </x14:dxf>
          </x14:cfRule>
          <x14:cfRule type="cellIs" priority="626" operator="equal" id="{F2839DE6-1061-4B99-A7AE-4BADE07D8DBD}">
            <xm:f>'12 Formulas'!$AK$3</xm:f>
            <x14:dxf>
              <fill>
                <patternFill>
                  <bgColor rgb="FFFFC000"/>
                </patternFill>
              </fill>
            </x14:dxf>
          </x14:cfRule>
          <x14:cfRule type="cellIs" priority="627" operator="equal" id="{DCE3F206-DC30-4D04-85E7-B09B5BFD4515}">
            <xm:f>'12 Formulas'!$AK$4</xm:f>
            <x14:dxf>
              <fill>
                <patternFill>
                  <bgColor rgb="FFFFFF00"/>
                </patternFill>
              </fill>
            </x14:dxf>
          </x14:cfRule>
          <x14:cfRule type="cellIs" priority="628" operator="equal" id="{2D52DEFC-9ED4-41C4-93E9-1AA7B3AE4AA4}">
            <xm:f>'12 Formulas'!$AK$5</xm:f>
            <x14:dxf>
              <fill>
                <patternFill>
                  <bgColor rgb="FF92D050"/>
                </patternFill>
              </fill>
            </x14:dxf>
          </x14:cfRule>
          <xm:sqref>D19</xm:sqref>
        </x14:conditionalFormatting>
        <x14:conditionalFormatting xmlns:xm="http://schemas.microsoft.com/office/excel/2006/main">
          <x14:cfRule type="cellIs" priority="621" operator="equal" id="{9C6652DF-BB97-409F-BCEF-68564AE2BA43}">
            <xm:f>'12 Formulas'!$AK$2</xm:f>
            <x14:dxf>
              <fill>
                <patternFill>
                  <bgColor rgb="FFFF0000"/>
                </patternFill>
              </fill>
            </x14:dxf>
          </x14:cfRule>
          <x14:cfRule type="cellIs" priority="622" operator="equal" id="{BDF30DAA-7538-4CD2-8272-8EA0C7E69B43}">
            <xm:f>'12 Formulas'!$AK$3</xm:f>
            <x14:dxf>
              <fill>
                <patternFill>
                  <bgColor rgb="FFFFC000"/>
                </patternFill>
              </fill>
            </x14:dxf>
          </x14:cfRule>
          <x14:cfRule type="cellIs" priority="623" operator="equal" id="{EBAC316E-6D75-4393-B170-9CE3A196F009}">
            <xm:f>'12 Formulas'!$AK$4</xm:f>
            <x14:dxf>
              <fill>
                <patternFill>
                  <bgColor rgb="FFFFFF00"/>
                </patternFill>
              </fill>
            </x14:dxf>
          </x14:cfRule>
          <x14:cfRule type="cellIs" priority="624" operator="equal" id="{EA46FF8F-5227-40E2-A0DB-7B95AF5A6412}">
            <xm:f>'12 Formulas'!$AK$5</xm:f>
            <x14:dxf>
              <fill>
                <patternFill>
                  <bgColor rgb="FF92D050"/>
                </patternFill>
              </fill>
            </x14:dxf>
          </x14:cfRule>
          <xm:sqref>D22</xm:sqref>
        </x14:conditionalFormatting>
        <x14:conditionalFormatting xmlns:xm="http://schemas.microsoft.com/office/excel/2006/main">
          <x14:cfRule type="cellIs" priority="617" operator="equal" id="{88C5E466-C0E1-4F0C-A104-65AC49544FB9}">
            <xm:f>'12 Formulas'!$AK$2</xm:f>
            <x14:dxf>
              <fill>
                <patternFill>
                  <bgColor rgb="FFFF0000"/>
                </patternFill>
              </fill>
            </x14:dxf>
          </x14:cfRule>
          <x14:cfRule type="cellIs" priority="618" operator="equal" id="{3074BE65-FFE6-43DB-A54E-3539C751E3C7}">
            <xm:f>'12 Formulas'!$AK$3</xm:f>
            <x14:dxf>
              <fill>
                <patternFill>
                  <bgColor rgb="FFFFC000"/>
                </patternFill>
              </fill>
            </x14:dxf>
          </x14:cfRule>
          <x14:cfRule type="cellIs" priority="619" operator="equal" id="{3EA1E10B-8980-4C30-AA0E-66C1E22006FD}">
            <xm:f>'12 Formulas'!$AK$4</xm:f>
            <x14:dxf>
              <fill>
                <patternFill>
                  <bgColor rgb="FFFFFF00"/>
                </patternFill>
              </fill>
            </x14:dxf>
          </x14:cfRule>
          <x14:cfRule type="cellIs" priority="620" operator="equal" id="{18F25D13-A78F-4773-A426-4AD13CAE8EE8}">
            <xm:f>'12 Formulas'!$AK$5</xm:f>
            <x14:dxf>
              <fill>
                <patternFill>
                  <bgColor rgb="FF92D050"/>
                </patternFill>
              </fill>
            </x14:dxf>
          </x14:cfRule>
          <xm:sqref>D25</xm:sqref>
        </x14:conditionalFormatting>
        <x14:conditionalFormatting xmlns:xm="http://schemas.microsoft.com/office/excel/2006/main">
          <x14:cfRule type="cellIs" priority="613" operator="equal" id="{E7BA06F8-D633-4769-8495-14BCA17E656A}">
            <xm:f>'12 Formulas'!$AK$2</xm:f>
            <x14:dxf>
              <fill>
                <patternFill>
                  <bgColor rgb="FFFF0000"/>
                </patternFill>
              </fill>
            </x14:dxf>
          </x14:cfRule>
          <x14:cfRule type="cellIs" priority="614" operator="equal" id="{A602DA4A-CFBF-4084-B422-960F80BD372C}">
            <xm:f>'12 Formulas'!$AK$3</xm:f>
            <x14:dxf>
              <fill>
                <patternFill>
                  <bgColor rgb="FFFFC000"/>
                </patternFill>
              </fill>
            </x14:dxf>
          </x14:cfRule>
          <x14:cfRule type="cellIs" priority="615" operator="equal" id="{FE90327D-B00E-46AA-B1D3-608D47D022A7}">
            <xm:f>'12 Formulas'!$AK$4</xm:f>
            <x14:dxf>
              <fill>
                <patternFill>
                  <bgColor rgb="FFFFFF00"/>
                </patternFill>
              </fill>
            </x14:dxf>
          </x14:cfRule>
          <x14:cfRule type="cellIs" priority="616" operator="equal" id="{25849A67-EFEC-4866-A707-778953D8EB45}">
            <xm:f>'12 Formulas'!$AK$5</xm:f>
            <x14:dxf>
              <fill>
                <patternFill>
                  <bgColor rgb="FF92D050"/>
                </patternFill>
              </fill>
            </x14:dxf>
          </x14:cfRule>
          <xm:sqref>D28</xm:sqref>
        </x14:conditionalFormatting>
        <x14:conditionalFormatting xmlns:xm="http://schemas.microsoft.com/office/excel/2006/main">
          <x14:cfRule type="cellIs" priority="609" operator="equal" id="{EC37CFA9-D5B4-47A9-ABE7-81FF1ABA98FD}">
            <xm:f>'12 Formulas'!$AK$2</xm:f>
            <x14:dxf>
              <fill>
                <patternFill>
                  <bgColor rgb="FFFF0000"/>
                </patternFill>
              </fill>
            </x14:dxf>
          </x14:cfRule>
          <x14:cfRule type="cellIs" priority="610" operator="equal" id="{218C0C18-AF4B-4018-B078-9FC8AEBF7C61}">
            <xm:f>'12 Formulas'!$AK$3</xm:f>
            <x14:dxf>
              <fill>
                <patternFill>
                  <bgColor rgb="FFFFC000"/>
                </patternFill>
              </fill>
            </x14:dxf>
          </x14:cfRule>
          <x14:cfRule type="cellIs" priority="611" operator="equal" id="{7055BB49-4FAF-4EFD-A582-B8C690438FF4}">
            <xm:f>'12 Formulas'!$AK$4</xm:f>
            <x14:dxf>
              <fill>
                <patternFill>
                  <bgColor rgb="FFFFFF00"/>
                </patternFill>
              </fill>
            </x14:dxf>
          </x14:cfRule>
          <x14:cfRule type="cellIs" priority="612" operator="equal" id="{F1E73822-6B37-4B00-84BF-093F452E2A80}">
            <xm:f>'12 Formulas'!$AK$5</xm:f>
            <x14:dxf>
              <fill>
                <patternFill>
                  <bgColor rgb="FF92D050"/>
                </patternFill>
              </fill>
            </x14:dxf>
          </x14:cfRule>
          <xm:sqref>D31</xm:sqref>
        </x14:conditionalFormatting>
        <x14:conditionalFormatting xmlns:xm="http://schemas.microsoft.com/office/excel/2006/main">
          <x14:cfRule type="cellIs" priority="605" operator="equal" id="{9798729C-A42B-4FC3-9328-728427C36CB2}">
            <xm:f>'12 Formulas'!$AK$2</xm:f>
            <x14:dxf>
              <fill>
                <patternFill>
                  <bgColor rgb="FFFF0000"/>
                </patternFill>
              </fill>
            </x14:dxf>
          </x14:cfRule>
          <x14:cfRule type="cellIs" priority="606" operator="equal" id="{EE254BEC-5509-428A-A8EB-2FF8716F9D0C}">
            <xm:f>'12 Formulas'!$AK$3</xm:f>
            <x14:dxf>
              <fill>
                <patternFill>
                  <bgColor rgb="FFFFC000"/>
                </patternFill>
              </fill>
            </x14:dxf>
          </x14:cfRule>
          <x14:cfRule type="cellIs" priority="607" operator="equal" id="{9617A6B6-E71C-447C-99F3-D07C7F8BCE57}">
            <xm:f>'12 Formulas'!$AK$4</xm:f>
            <x14:dxf>
              <fill>
                <patternFill>
                  <bgColor rgb="FFFFFF00"/>
                </patternFill>
              </fill>
            </x14:dxf>
          </x14:cfRule>
          <x14:cfRule type="cellIs" priority="608" operator="equal" id="{AA4D3FFF-625F-4C1C-84A7-7AD8982F1331}">
            <xm:f>'12 Formulas'!$AK$5</xm:f>
            <x14:dxf>
              <fill>
                <patternFill>
                  <bgColor rgb="FF92D050"/>
                </patternFill>
              </fill>
            </x14:dxf>
          </x14:cfRule>
          <xm:sqref>D34</xm:sqref>
        </x14:conditionalFormatting>
        <x14:conditionalFormatting xmlns:xm="http://schemas.microsoft.com/office/excel/2006/main">
          <x14:cfRule type="cellIs" priority="601" operator="equal" id="{E686E380-D218-47F9-9A39-7486D9B75805}">
            <xm:f>'12 Formulas'!$AK$2</xm:f>
            <x14:dxf>
              <fill>
                <patternFill>
                  <bgColor rgb="FFFF0000"/>
                </patternFill>
              </fill>
            </x14:dxf>
          </x14:cfRule>
          <x14:cfRule type="cellIs" priority="602" operator="equal" id="{A41DA26F-B5EE-46D3-88F2-2E007553D221}">
            <xm:f>'12 Formulas'!$AK$3</xm:f>
            <x14:dxf>
              <fill>
                <patternFill>
                  <bgColor rgb="FFFFC000"/>
                </patternFill>
              </fill>
            </x14:dxf>
          </x14:cfRule>
          <x14:cfRule type="cellIs" priority="603" operator="equal" id="{063E27B1-1269-4795-ABD7-7B347873C720}">
            <xm:f>'12 Formulas'!$AK$4</xm:f>
            <x14:dxf>
              <fill>
                <patternFill>
                  <bgColor rgb="FFFFFF00"/>
                </patternFill>
              </fill>
            </x14:dxf>
          </x14:cfRule>
          <x14:cfRule type="cellIs" priority="604" operator="equal" id="{4CA240FC-FCE7-42F9-9369-14ABF4DEECBF}">
            <xm:f>'12 Formulas'!$AK$5</xm:f>
            <x14:dxf>
              <fill>
                <patternFill>
                  <bgColor rgb="FF92D050"/>
                </patternFill>
              </fill>
            </x14:dxf>
          </x14:cfRule>
          <xm:sqref>D37</xm:sqref>
        </x14:conditionalFormatting>
        <x14:conditionalFormatting xmlns:xm="http://schemas.microsoft.com/office/excel/2006/main">
          <x14:cfRule type="cellIs" priority="597" operator="equal" id="{E334BCCE-72B5-42B3-8FC1-E7DC779C446E}">
            <xm:f>'12 Formulas'!$AK$2</xm:f>
            <x14:dxf>
              <fill>
                <patternFill>
                  <bgColor rgb="FFFF0000"/>
                </patternFill>
              </fill>
            </x14:dxf>
          </x14:cfRule>
          <x14:cfRule type="cellIs" priority="598" operator="equal" id="{EC2D17E2-107B-4BA6-A411-C3D3B906B29F}">
            <xm:f>'12 Formulas'!$AK$3</xm:f>
            <x14:dxf>
              <fill>
                <patternFill>
                  <bgColor rgb="FFFFC000"/>
                </patternFill>
              </fill>
            </x14:dxf>
          </x14:cfRule>
          <x14:cfRule type="cellIs" priority="599" operator="equal" id="{B5E41DCB-5670-4817-B0C8-EFAA22AA0E9A}">
            <xm:f>'12 Formulas'!$AK$4</xm:f>
            <x14:dxf>
              <fill>
                <patternFill>
                  <bgColor rgb="FFFFFF00"/>
                </patternFill>
              </fill>
            </x14:dxf>
          </x14:cfRule>
          <x14:cfRule type="cellIs" priority="600" operator="equal" id="{01BA694F-DF24-4072-B69F-E9F0CB937533}">
            <xm:f>'12 Formulas'!$AK$5</xm:f>
            <x14:dxf>
              <fill>
                <patternFill>
                  <bgColor rgb="FF92D050"/>
                </patternFill>
              </fill>
            </x14:dxf>
          </x14:cfRule>
          <xm:sqref>D40</xm:sqref>
        </x14:conditionalFormatting>
        <x14:conditionalFormatting xmlns:xm="http://schemas.microsoft.com/office/excel/2006/main">
          <x14:cfRule type="cellIs" priority="593" operator="equal" id="{4E6E7696-AAD2-403E-8743-52DC2A775EF0}">
            <xm:f>'12 Formulas'!$AK$2</xm:f>
            <x14:dxf>
              <fill>
                <patternFill>
                  <bgColor rgb="FFFF0000"/>
                </patternFill>
              </fill>
            </x14:dxf>
          </x14:cfRule>
          <x14:cfRule type="cellIs" priority="594" operator="equal" id="{33155DDC-FADB-42B8-80C5-D6ACB6797687}">
            <xm:f>'12 Formulas'!$AK$3</xm:f>
            <x14:dxf>
              <fill>
                <patternFill>
                  <bgColor rgb="FFFFC000"/>
                </patternFill>
              </fill>
            </x14:dxf>
          </x14:cfRule>
          <x14:cfRule type="cellIs" priority="595" operator="equal" id="{8E9C9674-9E78-490A-9C59-DC4634F92864}">
            <xm:f>'12 Formulas'!$AK$4</xm:f>
            <x14:dxf>
              <fill>
                <patternFill>
                  <bgColor rgb="FFFFFF00"/>
                </patternFill>
              </fill>
            </x14:dxf>
          </x14:cfRule>
          <x14:cfRule type="cellIs" priority="596" operator="equal" id="{1DD44E5E-2F02-451C-B0F2-53D617BE5F1F}">
            <xm:f>'12 Formulas'!$AK$5</xm:f>
            <x14:dxf>
              <fill>
                <patternFill>
                  <bgColor rgb="FF92D050"/>
                </patternFill>
              </fill>
            </x14:dxf>
          </x14:cfRule>
          <xm:sqref>D43</xm:sqref>
        </x14:conditionalFormatting>
        <x14:conditionalFormatting xmlns:xm="http://schemas.microsoft.com/office/excel/2006/main">
          <x14:cfRule type="cellIs" priority="589" operator="equal" id="{BB550983-D747-462F-9A74-18D3E53EFC80}">
            <xm:f>'12 Formulas'!$AK$2</xm:f>
            <x14:dxf>
              <fill>
                <patternFill>
                  <bgColor rgb="FFFF0000"/>
                </patternFill>
              </fill>
            </x14:dxf>
          </x14:cfRule>
          <x14:cfRule type="cellIs" priority="590" operator="equal" id="{F5566451-E25C-43FA-B749-90A92DB23125}">
            <xm:f>'12 Formulas'!$AK$3</xm:f>
            <x14:dxf>
              <fill>
                <patternFill>
                  <bgColor rgb="FFFFC000"/>
                </patternFill>
              </fill>
            </x14:dxf>
          </x14:cfRule>
          <x14:cfRule type="cellIs" priority="591" operator="equal" id="{458545CE-103F-49B0-A8E0-2CF292E8A0EC}">
            <xm:f>'12 Formulas'!$AK$4</xm:f>
            <x14:dxf>
              <fill>
                <patternFill>
                  <bgColor rgb="FFFFFF00"/>
                </patternFill>
              </fill>
            </x14:dxf>
          </x14:cfRule>
          <x14:cfRule type="cellIs" priority="592" operator="equal" id="{E1C2C152-4938-48BA-AFAD-C03B8DA9EC44}">
            <xm:f>'12 Formulas'!$AK$5</xm:f>
            <x14:dxf>
              <fill>
                <patternFill>
                  <bgColor rgb="FF92D050"/>
                </patternFill>
              </fill>
            </x14:dxf>
          </x14:cfRule>
          <xm:sqref>D46</xm:sqref>
        </x14:conditionalFormatting>
        <x14:conditionalFormatting xmlns:xm="http://schemas.microsoft.com/office/excel/2006/main">
          <x14:cfRule type="cellIs" priority="585" operator="equal" id="{DB3DD79E-D607-4745-8D6C-1BCCA5EF72C4}">
            <xm:f>'12 Formulas'!$AK$2</xm:f>
            <x14:dxf>
              <fill>
                <patternFill>
                  <bgColor rgb="FFFF0000"/>
                </patternFill>
              </fill>
            </x14:dxf>
          </x14:cfRule>
          <x14:cfRule type="cellIs" priority="586" operator="equal" id="{1264CB80-C15A-4962-9F20-14A79718E866}">
            <xm:f>'12 Formulas'!$AK$3</xm:f>
            <x14:dxf>
              <fill>
                <patternFill>
                  <bgColor rgb="FFFFC000"/>
                </patternFill>
              </fill>
            </x14:dxf>
          </x14:cfRule>
          <x14:cfRule type="cellIs" priority="587" operator="equal" id="{6560824E-357D-4BE4-97B3-F3132C7B7191}">
            <xm:f>'12 Formulas'!$AK$4</xm:f>
            <x14:dxf>
              <fill>
                <patternFill>
                  <bgColor rgb="FFFFFF00"/>
                </patternFill>
              </fill>
            </x14:dxf>
          </x14:cfRule>
          <x14:cfRule type="cellIs" priority="588" operator="equal" id="{B65CE512-1775-430E-B6CE-522551C3635F}">
            <xm:f>'12 Formulas'!$AK$5</xm:f>
            <x14:dxf>
              <fill>
                <patternFill>
                  <bgColor rgb="FF92D050"/>
                </patternFill>
              </fill>
            </x14:dxf>
          </x14:cfRule>
          <xm:sqref>D49</xm:sqref>
        </x14:conditionalFormatting>
        <x14:conditionalFormatting xmlns:xm="http://schemas.microsoft.com/office/excel/2006/main">
          <x14:cfRule type="cellIs" priority="581" operator="equal" id="{7F28529F-F4EB-4012-9FFF-B67CE0EBB0C8}">
            <xm:f>'12 Formulas'!$AK$2</xm:f>
            <x14:dxf>
              <fill>
                <patternFill>
                  <bgColor rgb="FFFF0000"/>
                </patternFill>
              </fill>
            </x14:dxf>
          </x14:cfRule>
          <x14:cfRule type="cellIs" priority="582" operator="equal" id="{C14174D7-1E9F-4475-A579-F11EE0B9AC78}">
            <xm:f>'12 Formulas'!$AK$3</xm:f>
            <x14:dxf>
              <fill>
                <patternFill>
                  <bgColor rgb="FFFFC000"/>
                </patternFill>
              </fill>
            </x14:dxf>
          </x14:cfRule>
          <x14:cfRule type="cellIs" priority="583" operator="equal" id="{C51C8628-92BE-46A2-8ABE-E2313E2AEE69}">
            <xm:f>'12 Formulas'!$AK$4</xm:f>
            <x14:dxf>
              <fill>
                <patternFill>
                  <bgColor rgb="FFFFFF00"/>
                </patternFill>
              </fill>
            </x14:dxf>
          </x14:cfRule>
          <x14:cfRule type="cellIs" priority="584" operator="equal" id="{4569DAC4-9D16-408F-921B-CFA214FBB646}">
            <xm:f>'12 Formulas'!$AK$5</xm:f>
            <x14:dxf>
              <fill>
                <patternFill>
                  <bgColor rgb="FF92D050"/>
                </patternFill>
              </fill>
            </x14:dxf>
          </x14:cfRule>
          <xm:sqref>D52</xm:sqref>
        </x14:conditionalFormatting>
        <x14:conditionalFormatting xmlns:xm="http://schemas.microsoft.com/office/excel/2006/main">
          <x14:cfRule type="cellIs" priority="577" operator="equal" id="{B759B332-ACDD-4BAD-930C-9EF6CC85F213}">
            <xm:f>'12 Formulas'!$AK$2</xm:f>
            <x14:dxf>
              <fill>
                <patternFill>
                  <bgColor rgb="FFFF0000"/>
                </patternFill>
              </fill>
            </x14:dxf>
          </x14:cfRule>
          <x14:cfRule type="cellIs" priority="578" operator="equal" id="{3F94B347-96D7-4CB1-B88B-406C7F78665D}">
            <xm:f>'12 Formulas'!$AK$3</xm:f>
            <x14:dxf>
              <fill>
                <patternFill>
                  <bgColor rgb="FFFFC000"/>
                </patternFill>
              </fill>
            </x14:dxf>
          </x14:cfRule>
          <x14:cfRule type="cellIs" priority="579" operator="equal" id="{CD2CF3D6-CCFC-4CA4-A49C-CBBE527385AD}">
            <xm:f>'12 Formulas'!$AK$4</xm:f>
            <x14:dxf>
              <fill>
                <patternFill>
                  <bgColor rgb="FFFFFF00"/>
                </patternFill>
              </fill>
            </x14:dxf>
          </x14:cfRule>
          <x14:cfRule type="cellIs" priority="580" operator="equal" id="{49ED837C-5DAA-44AE-8C74-B8627629C9B6}">
            <xm:f>'12 Formulas'!$AK$5</xm:f>
            <x14:dxf>
              <fill>
                <patternFill>
                  <bgColor rgb="FF92D050"/>
                </patternFill>
              </fill>
            </x14:dxf>
          </x14:cfRule>
          <xm:sqref>D55</xm:sqref>
        </x14:conditionalFormatting>
        <x14:conditionalFormatting xmlns:xm="http://schemas.microsoft.com/office/excel/2006/main">
          <x14:cfRule type="cellIs" priority="573" operator="equal" id="{42351184-3F4F-41E3-BAF5-830F632FF61B}">
            <xm:f>'12 Formulas'!$AK$2</xm:f>
            <x14:dxf>
              <fill>
                <patternFill>
                  <bgColor rgb="FFFF0000"/>
                </patternFill>
              </fill>
            </x14:dxf>
          </x14:cfRule>
          <x14:cfRule type="cellIs" priority="574" operator="equal" id="{C53DE061-F9CA-410A-AA07-179D1722272E}">
            <xm:f>'12 Formulas'!$AK$3</xm:f>
            <x14:dxf>
              <fill>
                <patternFill>
                  <bgColor rgb="FFFFC000"/>
                </patternFill>
              </fill>
            </x14:dxf>
          </x14:cfRule>
          <x14:cfRule type="cellIs" priority="575" operator="equal" id="{36D5AB70-3E45-44CD-B879-0F12A4145E0B}">
            <xm:f>'12 Formulas'!$AK$4</xm:f>
            <x14:dxf>
              <fill>
                <patternFill>
                  <bgColor rgb="FFFFFF00"/>
                </patternFill>
              </fill>
            </x14:dxf>
          </x14:cfRule>
          <x14:cfRule type="cellIs" priority="576" operator="equal" id="{FC8CF760-ADF3-402B-971D-CE4202CC5280}">
            <xm:f>'12 Formulas'!$AK$5</xm:f>
            <x14:dxf>
              <fill>
                <patternFill>
                  <bgColor rgb="FF92D050"/>
                </patternFill>
              </fill>
            </x14:dxf>
          </x14:cfRule>
          <xm:sqref>D58</xm:sqref>
        </x14:conditionalFormatting>
        <x14:conditionalFormatting xmlns:xm="http://schemas.microsoft.com/office/excel/2006/main">
          <x14:cfRule type="cellIs" priority="569" operator="equal" id="{E4292A72-7B23-4C2C-8642-889E32E9AE76}">
            <xm:f>'12 Formulas'!$AK$2</xm:f>
            <x14:dxf>
              <fill>
                <patternFill>
                  <bgColor rgb="FFFF0000"/>
                </patternFill>
              </fill>
            </x14:dxf>
          </x14:cfRule>
          <x14:cfRule type="cellIs" priority="570" operator="equal" id="{3280513A-FE0E-4D78-8B62-0C770F25CE26}">
            <xm:f>'12 Formulas'!$AK$3</xm:f>
            <x14:dxf>
              <fill>
                <patternFill>
                  <bgColor rgb="FFFFC000"/>
                </patternFill>
              </fill>
            </x14:dxf>
          </x14:cfRule>
          <x14:cfRule type="cellIs" priority="571" operator="equal" id="{D509788F-4A81-4A31-8125-A1129DEBDF5A}">
            <xm:f>'12 Formulas'!$AK$4</xm:f>
            <x14:dxf>
              <fill>
                <patternFill>
                  <bgColor rgb="FFFFFF00"/>
                </patternFill>
              </fill>
            </x14:dxf>
          </x14:cfRule>
          <x14:cfRule type="cellIs" priority="572" operator="equal" id="{1CA53DC2-D5D0-46E1-8127-1DC7A44CBBD5}">
            <xm:f>'12 Formulas'!$AK$5</xm:f>
            <x14:dxf>
              <fill>
                <patternFill>
                  <bgColor rgb="FF92D050"/>
                </patternFill>
              </fill>
            </x14:dxf>
          </x14:cfRule>
          <xm:sqref>D61</xm:sqref>
        </x14:conditionalFormatting>
        <x14:conditionalFormatting xmlns:xm="http://schemas.microsoft.com/office/excel/2006/main">
          <x14:cfRule type="cellIs" priority="565" operator="equal" id="{A86187D4-09EB-4B0D-82F3-BA8993CDD3A9}">
            <xm:f>'12 Formulas'!$AK$2</xm:f>
            <x14:dxf>
              <fill>
                <patternFill>
                  <bgColor rgb="FFFF0000"/>
                </patternFill>
              </fill>
            </x14:dxf>
          </x14:cfRule>
          <x14:cfRule type="cellIs" priority="566" operator="equal" id="{335B4899-349C-4376-A108-A3C26C15B2CE}">
            <xm:f>'12 Formulas'!$AK$3</xm:f>
            <x14:dxf>
              <fill>
                <patternFill>
                  <bgColor rgb="FFFFC000"/>
                </patternFill>
              </fill>
            </x14:dxf>
          </x14:cfRule>
          <x14:cfRule type="cellIs" priority="567" operator="equal" id="{08BE91D0-CC12-4337-912A-35579094591F}">
            <xm:f>'12 Formulas'!$AK$4</xm:f>
            <x14:dxf>
              <fill>
                <patternFill>
                  <bgColor rgb="FFFFFF00"/>
                </patternFill>
              </fill>
            </x14:dxf>
          </x14:cfRule>
          <x14:cfRule type="cellIs" priority="568" operator="equal" id="{1466EA47-96B5-4771-AD6E-302582429794}">
            <xm:f>'12 Formulas'!$AK$5</xm:f>
            <x14:dxf>
              <fill>
                <patternFill>
                  <bgColor rgb="FF92D050"/>
                </patternFill>
              </fill>
            </x14:dxf>
          </x14:cfRule>
          <xm:sqref>D64</xm:sqref>
        </x14:conditionalFormatting>
        <x14:conditionalFormatting xmlns:xm="http://schemas.microsoft.com/office/excel/2006/main">
          <x14:cfRule type="cellIs" priority="561" operator="equal" id="{811CE988-80B4-4148-B626-3EBF19C90EDF}">
            <xm:f>'12 Formulas'!$AK$2</xm:f>
            <x14:dxf>
              <fill>
                <patternFill>
                  <bgColor rgb="FFFF0000"/>
                </patternFill>
              </fill>
            </x14:dxf>
          </x14:cfRule>
          <x14:cfRule type="cellIs" priority="562" operator="equal" id="{569F4112-AC33-4587-A6BF-0161641C2246}">
            <xm:f>'12 Formulas'!$AK$3</xm:f>
            <x14:dxf>
              <fill>
                <patternFill>
                  <bgColor rgb="FFFFC000"/>
                </patternFill>
              </fill>
            </x14:dxf>
          </x14:cfRule>
          <x14:cfRule type="cellIs" priority="563" operator="equal" id="{43493BE6-350A-4B9C-AD1C-45F0D25F944E}">
            <xm:f>'12 Formulas'!$AK$4</xm:f>
            <x14:dxf>
              <fill>
                <patternFill>
                  <bgColor rgb="FFFFFF00"/>
                </patternFill>
              </fill>
            </x14:dxf>
          </x14:cfRule>
          <x14:cfRule type="cellIs" priority="564" operator="equal" id="{5A37327C-A2CB-4201-8C55-C68A24BE0B99}">
            <xm:f>'12 Formulas'!$AK$5</xm:f>
            <x14:dxf>
              <fill>
                <patternFill>
                  <bgColor rgb="FF92D050"/>
                </patternFill>
              </fill>
            </x14:dxf>
          </x14:cfRule>
          <xm:sqref>D67</xm:sqref>
        </x14:conditionalFormatting>
        <x14:conditionalFormatting xmlns:xm="http://schemas.microsoft.com/office/excel/2006/main">
          <x14:cfRule type="cellIs" priority="557" operator="equal" id="{D388D237-EC17-46A6-9056-712497E578C0}">
            <xm:f>'12 Formulas'!$AK$2</xm:f>
            <x14:dxf>
              <fill>
                <patternFill>
                  <bgColor rgb="FFFF0000"/>
                </patternFill>
              </fill>
            </x14:dxf>
          </x14:cfRule>
          <x14:cfRule type="cellIs" priority="558" operator="equal" id="{3C03AB84-A71D-4A9B-8222-0102DD9FF8FD}">
            <xm:f>'12 Formulas'!$AK$3</xm:f>
            <x14:dxf>
              <fill>
                <patternFill>
                  <bgColor rgb="FFFFC000"/>
                </patternFill>
              </fill>
            </x14:dxf>
          </x14:cfRule>
          <x14:cfRule type="cellIs" priority="559" operator="equal" id="{C47A93D6-736F-449E-AC07-35DDE3DC207E}">
            <xm:f>'12 Formulas'!$AK$4</xm:f>
            <x14:dxf>
              <fill>
                <patternFill>
                  <bgColor rgb="FFFFFF00"/>
                </patternFill>
              </fill>
            </x14:dxf>
          </x14:cfRule>
          <x14:cfRule type="cellIs" priority="560" operator="equal" id="{94976D84-24D3-4028-A9A3-D460CF92D965}">
            <xm:f>'12 Formulas'!$AK$5</xm:f>
            <x14:dxf>
              <fill>
                <patternFill>
                  <bgColor rgb="FF92D050"/>
                </patternFill>
              </fill>
            </x14:dxf>
          </x14:cfRule>
          <xm:sqref>D70</xm:sqref>
        </x14:conditionalFormatting>
        <x14:conditionalFormatting xmlns:xm="http://schemas.microsoft.com/office/excel/2006/main">
          <x14:cfRule type="cellIs" priority="553" operator="equal" id="{EF967D0E-A150-45D7-AA15-A89CD22D24F1}">
            <xm:f>'12 Formulas'!$AK$2</xm:f>
            <x14:dxf>
              <fill>
                <patternFill>
                  <bgColor rgb="FFFF0000"/>
                </patternFill>
              </fill>
            </x14:dxf>
          </x14:cfRule>
          <x14:cfRule type="cellIs" priority="554" operator="equal" id="{2ACE0679-FE74-4527-9284-73AA87A41DB0}">
            <xm:f>'12 Formulas'!$AK$3</xm:f>
            <x14:dxf>
              <fill>
                <patternFill>
                  <bgColor rgb="FFFFC000"/>
                </patternFill>
              </fill>
            </x14:dxf>
          </x14:cfRule>
          <x14:cfRule type="cellIs" priority="555" operator="equal" id="{4412F205-8DAE-454F-ADE9-CDB640C8C703}">
            <xm:f>'12 Formulas'!$AK$4</xm:f>
            <x14:dxf>
              <fill>
                <patternFill>
                  <bgColor rgb="FFFFFF00"/>
                </patternFill>
              </fill>
            </x14:dxf>
          </x14:cfRule>
          <x14:cfRule type="cellIs" priority="556" operator="equal" id="{9BAA8B26-7C35-4DB4-A702-537CEECD7049}">
            <xm:f>'12 Formulas'!$AK$5</xm:f>
            <x14:dxf>
              <fill>
                <patternFill>
                  <bgColor rgb="FF92D050"/>
                </patternFill>
              </fill>
            </x14:dxf>
          </x14:cfRule>
          <xm:sqref>D73</xm:sqref>
        </x14:conditionalFormatting>
        <x14:conditionalFormatting xmlns:xm="http://schemas.microsoft.com/office/excel/2006/main">
          <x14:cfRule type="cellIs" priority="549" operator="equal" id="{00D45DFE-9C86-4205-BF5A-65B5F354C7CC}">
            <xm:f>'12 Formulas'!$AK$2</xm:f>
            <x14:dxf>
              <fill>
                <patternFill>
                  <bgColor rgb="FFFF0000"/>
                </patternFill>
              </fill>
            </x14:dxf>
          </x14:cfRule>
          <x14:cfRule type="cellIs" priority="550" operator="equal" id="{850A6169-CF9A-4894-B1F0-1CA486864678}">
            <xm:f>'12 Formulas'!$AK$3</xm:f>
            <x14:dxf>
              <fill>
                <patternFill>
                  <bgColor rgb="FFFFC000"/>
                </patternFill>
              </fill>
            </x14:dxf>
          </x14:cfRule>
          <x14:cfRule type="cellIs" priority="551" operator="equal" id="{56D91C88-1AB4-4BEA-877A-1EE3EDE6291E}">
            <xm:f>'12 Formulas'!$AK$4</xm:f>
            <x14:dxf>
              <fill>
                <patternFill>
                  <bgColor rgb="FFFFFF00"/>
                </patternFill>
              </fill>
            </x14:dxf>
          </x14:cfRule>
          <x14:cfRule type="cellIs" priority="552" operator="equal" id="{753B511D-DF5A-486B-BF12-5075F03B9DFA}">
            <xm:f>'12 Formulas'!$AK$5</xm:f>
            <x14:dxf>
              <fill>
                <patternFill>
                  <bgColor rgb="FF92D050"/>
                </patternFill>
              </fill>
            </x14:dxf>
          </x14:cfRule>
          <xm:sqref>D76</xm:sqref>
        </x14:conditionalFormatting>
        <x14:conditionalFormatting xmlns:xm="http://schemas.microsoft.com/office/excel/2006/main">
          <x14:cfRule type="cellIs" priority="545" operator="equal" id="{B29E81D3-2CA5-41B3-ACAD-CEE20E179FE4}">
            <xm:f>'12 Formulas'!$AK$2</xm:f>
            <x14:dxf>
              <fill>
                <patternFill>
                  <bgColor rgb="FFFF0000"/>
                </patternFill>
              </fill>
            </x14:dxf>
          </x14:cfRule>
          <x14:cfRule type="cellIs" priority="546" operator="equal" id="{74C836BC-50E6-45DF-BC26-026725100CC7}">
            <xm:f>'12 Formulas'!$AK$3</xm:f>
            <x14:dxf>
              <fill>
                <patternFill>
                  <bgColor rgb="FFFFC000"/>
                </patternFill>
              </fill>
            </x14:dxf>
          </x14:cfRule>
          <x14:cfRule type="cellIs" priority="547" operator="equal" id="{777534EA-DA67-4827-98A5-CAA80DFB2041}">
            <xm:f>'12 Formulas'!$AK$4</xm:f>
            <x14:dxf>
              <fill>
                <patternFill>
                  <bgColor rgb="FFFFFF00"/>
                </patternFill>
              </fill>
            </x14:dxf>
          </x14:cfRule>
          <x14:cfRule type="cellIs" priority="548" operator="equal" id="{23AB9459-A111-4557-8B8A-342C89B657DC}">
            <xm:f>'12 Formulas'!$AK$5</xm:f>
            <x14:dxf>
              <fill>
                <patternFill>
                  <bgColor rgb="FF92D050"/>
                </patternFill>
              </fill>
            </x14:dxf>
          </x14:cfRule>
          <xm:sqref>D79</xm:sqref>
        </x14:conditionalFormatting>
        <x14:conditionalFormatting xmlns:xm="http://schemas.microsoft.com/office/excel/2006/main">
          <x14:cfRule type="cellIs" priority="541" operator="equal" id="{1E8E5830-AF42-4198-BA55-D589C352A347}">
            <xm:f>'12 Formulas'!$AK$2</xm:f>
            <x14:dxf>
              <fill>
                <patternFill>
                  <bgColor rgb="FFFF0000"/>
                </patternFill>
              </fill>
            </x14:dxf>
          </x14:cfRule>
          <x14:cfRule type="cellIs" priority="542" operator="equal" id="{92D50CEE-53BB-46ED-958E-1ADCFDC827E6}">
            <xm:f>'12 Formulas'!$AK$3</xm:f>
            <x14:dxf>
              <fill>
                <patternFill>
                  <bgColor rgb="FFFFC000"/>
                </patternFill>
              </fill>
            </x14:dxf>
          </x14:cfRule>
          <x14:cfRule type="cellIs" priority="543" operator="equal" id="{F0128377-BB05-4C50-9466-7C7F1C90C887}">
            <xm:f>'12 Formulas'!$AK$4</xm:f>
            <x14:dxf>
              <fill>
                <patternFill>
                  <bgColor rgb="FFFFFF00"/>
                </patternFill>
              </fill>
            </x14:dxf>
          </x14:cfRule>
          <x14:cfRule type="cellIs" priority="544" operator="equal" id="{3B751E74-0F6B-45C1-BE1E-AE5C9C2CB2CA}">
            <xm:f>'12 Formulas'!$AK$5</xm:f>
            <x14:dxf>
              <fill>
                <patternFill>
                  <bgColor rgb="FF92D050"/>
                </patternFill>
              </fill>
            </x14:dxf>
          </x14:cfRule>
          <xm:sqref>D82</xm:sqref>
        </x14:conditionalFormatting>
        <x14:conditionalFormatting xmlns:xm="http://schemas.microsoft.com/office/excel/2006/main">
          <x14:cfRule type="cellIs" priority="537" operator="equal" id="{1B429412-1685-493A-94B7-FDDC6CBDB46D}">
            <xm:f>'12 Formulas'!$AK$2</xm:f>
            <x14:dxf>
              <fill>
                <patternFill>
                  <bgColor rgb="FFFF0000"/>
                </patternFill>
              </fill>
            </x14:dxf>
          </x14:cfRule>
          <x14:cfRule type="cellIs" priority="538" operator="equal" id="{B25DD429-8FBE-4735-B828-26C4519FE28A}">
            <xm:f>'12 Formulas'!$AK$3</xm:f>
            <x14:dxf>
              <fill>
                <patternFill>
                  <bgColor rgb="FFFFC000"/>
                </patternFill>
              </fill>
            </x14:dxf>
          </x14:cfRule>
          <x14:cfRule type="cellIs" priority="539" operator="equal" id="{B3EA8CA7-2991-41C3-AF7B-00D9DA8B606D}">
            <xm:f>'12 Formulas'!$AK$4</xm:f>
            <x14:dxf>
              <fill>
                <patternFill>
                  <bgColor rgb="FFFFFF00"/>
                </patternFill>
              </fill>
            </x14:dxf>
          </x14:cfRule>
          <x14:cfRule type="cellIs" priority="540" operator="equal" id="{B1E1E68B-7BB5-4F79-956D-3CA3238F1595}">
            <xm:f>'12 Formulas'!$AK$5</xm:f>
            <x14:dxf>
              <fill>
                <patternFill>
                  <bgColor rgb="FF92D050"/>
                </patternFill>
              </fill>
            </x14:dxf>
          </x14:cfRule>
          <xm:sqref>D85</xm:sqref>
        </x14:conditionalFormatting>
        <x14:conditionalFormatting xmlns:xm="http://schemas.microsoft.com/office/excel/2006/main">
          <x14:cfRule type="cellIs" priority="533" operator="equal" id="{265BAD85-5405-4576-BA95-3D13211B74C1}">
            <xm:f>'12 Formulas'!$AK$2</xm:f>
            <x14:dxf>
              <fill>
                <patternFill>
                  <bgColor rgb="FFFF0000"/>
                </patternFill>
              </fill>
            </x14:dxf>
          </x14:cfRule>
          <x14:cfRule type="cellIs" priority="534" operator="equal" id="{25B9538C-390E-40D9-A4C5-CE4BDAF3284C}">
            <xm:f>'12 Formulas'!$AK$3</xm:f>
            <x14:dxf>
              <fill>
                <patternFill>
                  <bgColor rgb="FFFFC000"/>
                </patternFill>
              </fill>
            </x14:dxf>
          </x14:cfRule>
          <x14:cfRule type="cellIs" priority="535" operator="equal" id="{F458D366-F982-4070-A7A0-1FB3D8256BE6}">
            <xm:f>'12 Formulas'!$AK$4</xm:f>
            <x14:dxf>
              <fill>
                <patternFill>
                  <bgColor rgb="FFFFFF00"/>
                </patternFill>
              </fill>
            </x14:dxf>
          </x14:cfRule>
          <x14:cfRule type="cellIs" priority="536" operator="equal" id="{9D831B1C-304B-4BAC-81B1-6446D44A4780}">
            <xm:f>'12 Formulas'!$AK$5</xm:f>
            <x14:dxf>
              <fill>
                <patternFill>
                  <bgColor rgb="FF92D050"/>
                </patternFill>
              </fill>
            </x14:dxf>
          </x14:cfRule>
          <xm:sqref>D88</xm:sqref>
        </x14:conditionalFormatting>
        <x14:conditionalFormatting xmlns:xm="http://schemas.microsoft.com/office/excel/2006/main">
          <x14:cfRule type="cellIs" priority="529" operator="equal" id="{E72EEE4D-797F-45ED-BF3F-CAB08851F677}">
            <xm:f>'12 Formulas'!$AK$2</xm:f>
            <x14:dxf>
              <fill>
                <patternFill>
                  <bgColor rgb="FFFF0000"/>
                </patternFill>
              </fill>
            </x14:dxf>
          </x14:cfRule>
          <x14:cfRule type="cellIs" priority="530" operator="equal" id="{76A1C4EB-1564-44F6-97AF-13F1C77D32E1}">
            <xm:f>'12 Formulas'!$AK$3</xm:f>
            <x14:dxf>
              <fill>
                <patternFill>
                  <bgColor rgb="FFFFC000"/>
                </patternFill>
              </fill>
            </x14:dxf>
          </x14:cfRule>
          <x14:cfRule type="cellIs" priority="531" operator="equal" id="{17718A93-7A1E-46F4-8EFB-4ECF80CBBC66}">
            <xm:f>'12 Formulas'!$AK$4</xm:f>
            <x14:dxf>
              <fill>
                <patternFill>
                  <bgColor rgb="FFFFFF00"/>
                </patternFill>
              </fill>
            </x14:dxf>
          </x14:cfRule>
          <x14:cfRule type="cellIs" priority="532" operator="equal" id="{8BA2EA7B-4FBB-452B-AD4D-E54998EC12DD}">
            <xm:f>'12 Formulas'!$AK$5</xm:f>
            <x14:dxf>
              <fill>
                <patternFill>
                  <bgColor rgb="FF92D050"/>
                </patternFill>
              </fill>
            </x14:dxf>
          </x14:cfRule>
          <xm:sqref>D91</xm:sqref>
        </x14:conditionalFormatting>
        <x14:conditionalFormatting xmlns:xm="http://schemas.microsoft.com/office/excel/2006/main">
          <x14:cfRule type="cellIs" priority="525" operator="equal" id="{7FCADF19-D4E7-4260-ABE4-B29447AAF2DC}">
            <xm:f>'12 Formulas'!$AK$2</xm:f>
            <x14:dxf>
              <fill>
                <patternFill>
                  <bgColor rgb="FFFF0000"/>
                </patternFill>
              </fill>
            </x14:dxf>
          </x14:cfRule>
          <x14:cfRule type="cellIs" priority="526" operator="equal" id="{74C9AFC2-7755-4FFD-8189-5836A3F6AF7E}">
            <xm:f>'12 Formulas'!$AK$3</xm:f>
            <x14:dxf>
              <fill>
                <patternFill>
                  <bgColor rgb="FFFFC000"/>
                </patternFill>
              </fill>
            </x14:dxf>
          </x14:cfRule>
          <x14:cfRule type="cellIs" priority="527" operator="equal" id="{B5BE7146-B4B4-4132-B703-C82C9A08BD78}">
            <xm:f>'12 Formulas'!$AK$4</xm:f>
            <x14:dxf>
              <fill>
                <patternFill>
                  <bgColor rgb="FFFFFF00"/>
                </patternFill>
              </fill>
            </x14:dxf>
          </x14:cfRule>
          <x14:cfRule type="cellIs" priority="528" operator="equal" id="{F7E18DC5-3E8E-4FA6-B9F5-B7E2B22FFCA3}">
            <xm:f>'12 Formulas'!$AK$5</xm:f>
            <x14:dxf>
              <fill>
                <patternFill>
                  <bgColor rgb="FF92D050"/>
                </patternFill>
              </fill>
            </x14:dxf>
          </x14:cfRule>
          <xm:sqref>D94</xm:sqref>
        </x14:conditionalFormatting>
        <x14:conditionalFormatting xmlns:xm="http://schemas.microsoft.com/office/excel/2006/main">
          <x14:cfRule type="cellIs" priority="521" operator="equal" id="{C19A434D-EA39-4F03-9915-7CD7A046CB55}">
            <xm:f>'12 Formulas'!$AK$2</xm:f>
            <x14:dxf>
              <fill>
                <patternFill>
                  <bgColor rgb="FFFF0000"/>
                </patternFill>
              </fill>
            </x14:dxf>
          </x14:cfRule>
          <x14:cfRule type="cellIs" priority="522" operator="equal" id="{0E69C2DF-ACD1-4B0D-AACB-61DA53B7F330}">
            <xm:f>'12 Formulas'!$AK$3</xm:f>
            <x14:dxf>
              <fill>
                <patternFill>
                  <bgColor rgb="FFFFC000"/>
                </patternFill>
              </fill>
            </x14:dxf>
          </x14:cfRule>
          <x14:cfRule type="cellIs" priority="523" operator="equal" id="{8A686780-7D59-42C4-9684-13292886E964}">
            <xm:f>'12 Formulas'!$AK$4</xm:f>
            <x14:dxf>
              <fill>
                <patternFill>
                  <bgColor rgb="FFFFFF00"/>
                </patternFill>
              </fill>
            </x14:dxf>
          </x14:cfRule>
          <x14:cfRule type="cellIs" priority="524" operator="equal" id="{0279CD83-5A3A-45E3-ADDB-0053E286D7C9}">
            <xm:f>'12 Formulas'!$AK$5</xm:f>
            <x14:dxf>
              <fill>
                <patternFill>
                  <bgColor rgb="FF92D050"/>
                </patternFill>
              </fill>
            </x14:dxf>
          </x14:cfRule>
          <xm:sqref>D97</xm:sqref>
        </x14:conditionalFormatting>
        <x14:conditionalFormatting xmlns:xm="http://schemas.microsoft.com/office/excel/2006/main">
          <x14:cfRule type="cellIs" priority="517" operator="equal" id="{C8196F9B-AD26-4EBF-A7B7-1A87A13192DD}">
            <xm:f>'12 Formulas'!$AK$2</xm:f>
            <x14:dxf>
              <fill>
                <patternFill>
                  <bgColor rgb="FFFF0000"/>
                </patternFill>
              </fill>
            </x14:dxf>
          </x14:cfRule>
          <x14:cfRule type="cellIs" priority="518" operator="equal" id="{FB4B1444-65A7-43A9-873D-99754B40D404}">
            <xm:f>'12 Formulas'!$AK$3</xm:f>
            <x14:dxf>
              <fill>
                <patternFill>
                  <bgColor rgb="FFFFC000"/>
                </patternFill>
              </fill>
            </x14:dxf>
          </x14:cfRule>
          <x14:cfRule type="cellIs" priority="519" operator="equal" id="{505B2B06-4193-4F9C-A7D8-7F19F1CCC52A}">
            <xm:f>'12 Formulas'!$AK$4</xm:f>
            <x14:dxf>
              <fill>
                <patternFill>
                  <bgColor rgb="FFFFFF00"/>
                </patternFill>
              </fill>
            </x14:dxf>
          </x14:cfRule>
          <x14:cfRule type="cellIs" priority="520" operator="equal" id="{542968AD-F54A-4C42-A784-FCFB0920D6FC}">
            <xm:f>'12 Formulas'!$AK$5</xm:f>
            <x14:dxf>
              <fill>
                <patternFill>
                  <bgColor rgb="FF92D050"/>
                </patternFill>
              </fill>
            </x14:dxf>
          </x14:cfRule>
          <xm:sqref>D100</xm:sqref>
        </x14:conditionalFormatting>
        <x14:conditionalFormatting xmlns:xm="http://schemas.microsoft.com/office/excel/2006/main">
          <x14:cfRule type="cellIs" priority="513" operator="equal" id="{83867A04-066A-4F58-B4F6-1674F174B37A}">
            <xm:f>'12 Formulas'!$AK$2</xm:f>
            <x14:dxf>
              <fill>
                <patternFill>
                  <bgColor rgb="FFFF0000"/>
                </patternFill>
              </fill>
            </x14:dxf>
          </x14:cfRule>
          <x14:cfRule type="cellIs" priority="514" operator="equal" id="{628D99CE-D9B0-47D1-902D-4BE05F928D61}">
            <xm:f>'12 Formulas'!$AK$3</xm:f>
            <x14:dxf>
              <fill>
                <patternFill>
                  <bgColor rgb="FFFFC000"/>
                </patternFill>
              </fill>
            </x14:dxf>
          </x14:cfRule>
          <x14:cfRule type="cellIs" priority="515" operator="equal" id="{89D945B4-B28F-4239-AE58-48DBB922BC6E}">
            <xm:f>'12 Formulas'!$AK$4</xm:f>
            <x14:dxf>
              <fill>
                <patternFill>
                  <bgColor rgb="FFFFFF00"/>
                </patternFill>
              </fill>
            </x14:dxf>
          </x14:cfRule>
          <x14:cfRule type="cellIs" priority="516" operator="equal" id="{F3704056-F505-4937-91F5-BAD4846CBFA6}">
            <xm:f>'12 Formulas'!$AK$5</xm:f>
            <x14:dxf>
              <fill>
                <patternFill>
                  <bgColor rgb="FF92D050"/>
                </patternFill>
              </fill>
            </x14:dxf>
          </x14:cfRule>
          <xm:sqref>D103</xm:sqref>
        </x14:conditionalFormatting>
        <x14:conditionalFormatting xmlns:xm="http://schemas.microsoft.com/office/excel/2006/main">
          <x14:cfRule type="cellIs" priority="509" operator="equal" id="{F08CA84E-2C6C-4F43-B387-65BB3CC38CA1}">
            <xm:f>'12 Formulas'!$AK$2</xm:f>
            <x14:dxf>
              <fill>
                <patternFill>
                  <bgColor rgb="FFFF0000"/>
                </patternFill>
              </fill>
            </x14:dxf>
          </x14:cfRule>
          <x14:cfRule type="cellIs" priority="510" operator="equal" id="{3ABCD228-B205-45D1-ACD0-330D04C93937}">
            <xm:f>'12 Formulas'!$AK$3</xm:f>
            <x14:dxf>
              <fill>
                <patternFill>
                  <bgColor rgb="FFFFC000"/>
                </patternFill>
              </fill>
            </x14:dxf>
          </x14:cfRule>
          <x14:cfRule type="cellIs" priority="511" operator="equal" id="{5B93CDAE-A3D6-49A5-A17E-8700DCB347D3}">
            <xm:f>'12 Formulas'!$AK$4</xm:f>
            <x14:dxf>
              <fill>
                <patternFill>
                  <bgColor rgb="FFFFFF00"/>
                </patternFill>
              </fill>
            </x14:dxf>
          </x14:cfRule>
          <x14:cfRule type="cellIs" priority="512" operator="equal" id="{D38FF5AC-291B-4628-B59C-019D9E92E823}">
            <xm:f>'12 Formulas'!$AK$5</xm:f>
            <x14:dxf>
              <fill>
                <patternFill>
                  <bgColor rgb="FF92D050"/>
                </patternFill>
              </fill>
            </x14:dxf>
          </x14:cfRule>
          <xm:sqref>D106</xm:sqref>
        </x14:conditionalFormatting>
        <x14:conditionalFormatting xmlns:xm="http://schemas.microsoft.com/office/excel/2006/main">
          <x14:cfRule type="cellIs" priority="505" operator="equal" id="{676FF353-0CDC-4BD9-A258-E98A065AE813}">
            <xm:f>'12 Formulas'!$AK$2</xm:f>
            <x14:dxf>
              <fill>
                <patternFill>
                  <bgColor rgb="FFFF0000"/>
                </patternFill>
              </fill>
            </x14:dxf>
          </x14:cfRule>
          <x14:cfRule type="cellIs" priority="506" operator="equal" id="{8F050C92-BE5E-497E-BBC6-71677EDAF82C}">
            <xm:f>'12 Formulas'!$AK$3</xm:f>
            <x14:dxf>
              <fill>
                <patternFill>
                  <bgColor rgb="FFFFC000"/>
                </patternFill>
              </fill>
            </x14:dxf>
          </x14:cfRule>
          <x14:cfRule type="cellIs" priority="507" operator="equal" id="{8E6A387D-F9F1-44CB-9961-CF5BC81CD2A7}">
            <xm:f>'12 Formulas'!$AK$4</xm:f>
            <x14:dxf>
              <fill>
                <patternFill>
                  <bgColor rgb="FFFFFF00"/>
                </patternFill>
              </fill>
            </x14:dxf>
          </x14:cfRule>
          <x14:cfRule type="cellIs" priority="508" operator="equal" id="{2E0CE0C3-C14D-42A1-93FE-4FCD21EAD4C0}">
            <xm:f>'12 Formulas'!$AK$5</xm:f>
            <x14:dxf>
              <fill>
                <patternFill>
                  <bgColor rgb="FF92D050"/>
                </patternFill>
              </fill>
            </x14:dxf>
          </x14:cfRule>
          <xm:sqref>D109</xm:sqref>
        </x14:conditionalFormatting>
        <x14:conditionalFormatting xmlns:xm="http://schemas.microsoft.com/office/excel/2006/main">
          <x14:cfRule type="cellIs" priority="501" operator="equal" id="{316CE3A1-D8F3-40D2-95F9-584F8FBBC9B7}">
            <xm:f>'12 Formulas'!$AK$2</xm:f>
            <x14:dxf>
              <fill>
                <patternFill>
                  <bgColor rgb="FFFF0000"/>
                </patternFill>
              </fill>
            </x14:dxf>
          </x14:cfRule>
          <x14:cfRule type="cellIs" priority="502" operator="equal" id="{89D49192-55B9-480D-B6AF-08F0997053DF}">
            <xm:f>'12 Formulas'!$AK$3</xm:f>
            <x14:dxf>
              <fill>
                <patternFill>
                  <bgColor rgb="FFFFC000"/>
                </patternFill>
              </fill>
            </x14:dxf>
          </x14:cfRule>
          <x14:cfRule type="cellIs" priority="503" operator="equal" id="{C4B53A8E-8F74-4130-8301-E14697E071ED}">
            <xm:f>'12 Formulas'!$AK$4</xm:f>
            <x14:dxf>
              <fill>
                <patternFill>
                  <bgColor rgb="FFFFFF00"/>
                </patternFill>
              </fill>
            </x14:dxf>
          </x14:cfRule>
          <x14:cfRule type="cellIs" priority="504" operator="equal" id="{11A952DF-F6F3-4265-A4B2-C054EB753D91}">
            <xm:f>'12 Formulas'!$AK$5</xm:f>
            <x14:dxf>
              <fill>
                <patternFill>
                  <bgColor rgb="FF92D050"/>
                </patternFill>
              </fill>
            </x14:dxf>
          </x14:cfRule>
          <xm:sqref>D112</xm:sqref>
        </x14:conditionalFormatting>
        <x14:conditionalFormatting xmlns:xm="http://schemas.microsoft.com/office/excel/2006/main">
          <x14:cfRule type="cellIs" priority="497" operator="equal" id="{613262BC-1C93-48FF-B3BC-D7A2D4FCD00F}">
            <xm:f>'12 Formulas'!$AK$2</xm:f>
            <x14:dxf>
              <fill>
                <patternFill>
                  <bgColor rgb="FFFF0000"/>
                </patternFill>
              </fill>
            </x14:dxf>
          </x14:cfRule>
          <x14:cfRule type="cellIs" priority="498" operator="equal" id="{14592E18-59B1-45A0-9D17-6775AF001095}">
            <xm:f>'12 Formulas'!$AK$3</xm:f>
            <x14:dxf>
              <fill>
                <patternFill>
                  <bgColor rgb="FFFFC000"/>
                </patternFill>
              </fill>
            </x14:dxf>
          </x14:cfRule>
          <x14:cfRule type="cellIs" priority="499" operator="equal" id="{865458D7-0246-477E-984F-4AC396694806}">
            <xm:f>'12 Formulas'!$AK$4</xm:f>
            <x14:dxf>
              <fill>
                <patternFill>
                  <bgColor rgb="FFFFFF00"/>
                </patternFill>
              </fill>
            </x14:dxf>
          </x14:cfRule>
          <x14:cfRule type="cellIs" priority="500" operator="equal" id="{DFB902CF-FF17-40B1-AB5D-35333289F79F}">
            <xm:f>'12 Formulas'!$AK$5</xm:f>
            <x14:dxf>
              <fill>
                <patternFill>
                  <bgColor rgb="FF92D050"/>
                </patternFill>
              </fill>
            </x14:dxf>
          </x14:cfRule>
          <xm:sqref>D115</xm:sqref>
        </x14:conditionalFormatting>
        <x14:conditionalFormatting xmlns:xm="http://schemas.microsoft.com/office/excel/2006/main">
          <x14:cfRule type="cellIs" priority="493" operator="equal" id="{D4155038-9657-45F1-A52A-96B6396343FA}">
            <xm:f>'12 Formulas'!$AK$2</xm:f>
            <x14:dxf>
              <fill>
                <patternFill>
                  <bgColor rgb="FFFF0000"/>
                </patternFill>
              </fill>
            </x14:dxf>
          </x14:cfRule>
          <x14:cfRule type="cellIs" priority="494" operator="equal" id="{0569467B-EF21-4EB1-9B6E-F6F1E108AD9E}">
            <xm:f>'12 Formulas'!$AK$3</xm:f>
            <x14:dxf>
              <fill>
                <patternFill>
                  <bgColor rgb="FFFFC000"/>
                </patternFill>
              </fill>
            </x14:dxf>
          </x14:cfRule>
          <x14:cfRule type="cellIs" priority="495" operator="equal" id="{081937D0-E8FA-4129-9BC9-6E259220E9D6}">
            <xm:f>'12 Formulas'!$AK$4</xm:f>
            <x14:dxf>
              <fill>
                <patternFill>
                  <bgColor rgb="FFFFFF00"/>
                </patternFill>
              </fill>
            </x14:dxf>
          </x14:cfRule>
          <x14:cfRule type="cellIs" priority="496" operator="equal" id="{6833C63F-EAB6-454E-8C67-C9E2D410C744}">
            <xm:f>'12 Formulas'!$AK$5</xm:f>
            <x14:dxf>
              <fill>
                <patternFill>
                  <bgColor rgb="FF92D050"/>
                </patternFill>
              </fill>
            </x14:dxf>
          </x14:cfRule>
          <xm:sqref>D118</xm:sqref>
        </x14:conditionalFormatting>
        <x14:conditionalFormatting xmlns:xm="http://schemas.microsoft.com/office/excel/2006/main">
          <x14:cfRule type="cellIs" priority="489" operator="equal" id="{FA7DDF89-88E5-4CED-84F6-41F1EFD751D4}">
            <xm:f>'12 Formulas'!$AK$2</xm:f>
            <x14:dxf>
              <fill>
                <patternFill>
                  <bgColor rgb="FFFF0000"/>
                </patternFill>
              </fill>
            </x14:dxf>
          </x14:cfRule>
          <x14:cfRule type="cellIs" priority="490" operator="equal" id="{2D127D94-99C2-4EBB-8E20-58B51C4A1559}">
            <xm:f>'12 Formulas'!$AK$3</xm:f>
            <x14:dxf>
              <fill>
                <patternFill>
                  <bgColor rgb="FFFFC000"/>
                </patternFill>
              </fill>
            </x14:dxf>
          </x14:cfRule>
          <x14:cfRule type="cellIs" priority="491" operator="equal" id="{DE51D859-1004-4BFD-BDA3-A5D49A05FFD1}">
            <xm:f>'12 Formulas'!$AK$4</xm:f>
            <x14:dxf>
              <fill>
                <patternFill>
                  <bgColor rgb="FFFFFF00"/>
                </patternFill>
              </fill>
            </x14:dxf>
          </x14:cfRule>
          <x14:cfRule type="cellIs" priority="492" operator="equal" id="{6BC743DC-E3BB-4D01-9DE6-191FEAADF951}">
            <xm:f>'12 Formulas'!$AK$5</xm:f>
            <x14:dxf>
              <fill>
                <patternFill>
                  <bgColor rgb="FF92D050"/>
                </patternFill>
              </fill>
            </x14:dxf>
          </x14:cfRule>
          <xm:sqref>D121</xm:sqref>
        </x14:conditionalFormatting>
        <x14:conditionalFormatting xmlns:xm="http://schemas.microsoft.com/office/excel/2006/main">
          <x14:cfRule type="cellIs" priority="485" operator="equal" id="{B5E9BA9F-0F70-45D8-B36E-284C79701950}">
            <xm:f>'12 Formulas'!$AK$2</xm:f>
            <x14:dxf>
              <fill>
                <patternFill>
                  <bgColor rgb="FFFF0000"/>
                </patternFill>
              </fill>
            </x14:dxf>
          </x14:cfRule>
          <x14:cfRule type="cellIs" priority="486" operator="equal" id="{310C68D9-57F4-49C0-9E5B-9E53760B8787}">
            <xm:f>'12 Formulas'!$AK$3</xm:f>
            <x14:dxf>
              <fill>
                <patternFill>
                  <bgColor rgb="FFFFC000"/>
                </patternFill>
              </fill>
            </x14:dxf>
          </x14:cfRule>
          <x14:cfRule type="cellIs" priority="487" operator="equal" id="{AFF7959E-34C3-4BE3-86D7-F8AB5B4BA3ED}">
            <xm:f>'12 Formulas'!$AK$4</xm:f>
            <x14:dxf>
              <fill>
                <patternFill>
                  <bgColor rgb="FFFFFF00"/>
                </patternFill>
              </fill>
            </x14:dxf>
          </x14:cfRule>
          <x14:cfRule type="cellIs" priority="488" operator="equal" id="{FF3C9AA5-C56A-4302-A82A-DC1B6BDC87D9}">
            <xm:f>'12 Formulas'!$AK$5</xm:f>
            <x14:dxf>
              <fill>
                <patternFill>
                  <bgColor rgb="FF92D050"/>
                </patternFill>
              </fill>
            </x14:dxf>
          </x14:cfRule>
          <xm:sqref>D124</xm:sqref>
        </x14:conditionalFormatting>
        <x14:conditionalFormatting xmlns:xm="http://schemas.microsoft.com/office/excel/2006/main">
          <x14:cfRule type="cellIs" priority="481" operator="equal" id="{0E64E958-D581-43CA-849A-67DB9011AEF4}">
            <xm:f>'12 Formulas'!$AK$2</xm:f>
            <x14:dxf>
              <fill>
                <patternFill>
                  <bgColor rgb="FFFF0000"/>
                </patternFill>
              </fill>
            </x14:dxf>
          </x14:cfRule>
          <x14:cfRule type="cellIs" priority="482" operator="equal" id="{C2013A15-2E42-4875-862B-11B5F0A42FCE}">
            <xm:f>'12 Formulas'!$AK$3</xm:f>
            <x14:dxf>
              <fill>
                <patternFill>
                  <bgColor rgb="FFFFC000"/>
                </patternFill>
              </fill>
            </x14:dxf>
          </x14:cfRule>
          <x14:cfRule type="cellIs" priority="483" operator="equal" id="{9443BDB2-63B6-4DD1-8416-164B50DC14A0}">
            <xm:f>'12 Formulas'!$AK$4</xm:f>
            <x14:dxf>
              <fill>
                <patternFill>
                  <bgColor rgb="FFFFFF00"/>
                </patternFill>
              </fill>
            </x14:dxf>
          </x14:cfRule>
          <x14:cfRule type="cellIs" priority="484" operator="equal" id="{04638587-CA5A-4CD6-B7A1-EC5A316AE1DA}">
            <xm:f>'12 Formulas'!$AK$5</xm:f>
            <x14:dxf>
              <fill>
                <patternFill>
                  <bgColor rgb="FF92D050"/>
                </patternFill>
              </fill>
            </x14:dxf>
          </x14:cfRule>
          <xm:sqref>D127</xm:sqref>
        </x14:conditionalFormatting>
        <x14:conditionalFormatting xmlns:xm="http://schemas.microsoft.com/office/excel/2006/main">
          <x14:cfRule type="cellIs" priority="473" operator="equal" id="{2466B2B6-21EE-48C8-A856-1AE4FDCF493B}">
            <xm:f>'12 Formulas'!$AK$2</xm:f>
            <x14:dxf>
              <fill>
                <patternFill>
                  <bgColor rgb="FFFF0000"/>
                </patternFill>
              </fill>
            </x14:dxf>
          </x14:cfRule>
          <x14:cfRule type="cellIs" priority="474" operator="equal" id="{13EE11B4-49DE-4BE1-A108-F1839E232995}">
            <xm:f>'12 Formulas'!$AK$3</xm:f>
            <x14:dxf>
              <fill>
                <patternFill>
                  <bgColor rgb="FFFFC000"/>
                </patternFill>
              </fill>
            </x14:dxf>
          </x14:cfRule>
          <x14:cfRule type="cellIs" priority="475" operator="equal" id="{024D74C6-008D-44BF-B72C-E09774E589F0}">
            <xm:f>'12 Formulas'!$AK$4</xm:f>
            <x14:dxf>
              <fill>
                <patternFill>
                  <bgColor rgb="FFFFFF00"/>
                </patternFill>
              </fill>
            </x14:dxf>
          </x14:cfRule>
          <x14:cfRule type="cellIs" priority="476" operator="equal" id="{D998BC46-8887-4554-8247-ED52788B6F66}">
            <xm:f>'12 Formulas'!$AK$5</xm:f>
            <x14:dxf>
              <fill>
                <patternFill>
                  <bgColor rgb="FF92D050"/>
                </patternFill>
              </fill>
            </x14:dxf>
          </x14:cfRule>
          <xm:sqref>D133</xm:sqref>
        </x14:conditionalFormatting>
        <x14:conditionalFormatting xmlns:xm="http://schemas.microsoft.com/office/excel/2006/main">
          <x14:cfRule type="cellIs" priority="469" operator="equal" id="{4150DECA-3207-43F1-BF74-84075840950D}">
            <xm:f>'12 Formulas'!$AK$2</xm:f>
            <x14:dxf>
              <fill>
                <patternFill>
                  <bgColor rgb="FFFF0000"/>
                </patternFill>
              </fill>
            </x14:dxf>
          </x14:cfRule>
          <x14:cfRule type="cellIs" priority="470" operator="equal" id="{8CE4A5BB-C75B-4711-94DB-0302166D7FFC}">
            <xm:f>'12 Formulas'!$AK$3</xm:f>
            <x14:dxf>
              <fill>
                <patternFill>
                  <bgColor rgb="FFFFC000"/>
                </patternFill>
              </fill>
            </x14:dxf>
          </x14:cfRule>
          <x14:cfRule type="cellIs" priority="471" operator="equal" id="{FB956664-5DAA-44F2-B9DC-54B4E9B9E0A2}">
            <xm:f>'12 Formulas'!$AK$4</xm:f>
            <x14:dxf>
              <fill>
                <patternFill>
                  <bgColor rgb="FFFFFF00"/>
                </patternFill>
              </fill>
            </x14:dxf>
          </x14:cfRule>
          <x14:cfRule type="cellIs" priority="472" operator="equal" id="{C49B51E3-3986-4FC3-9D43-0025AE63CD53}">
            <xm:f>'12 Formulas'!$AK$5</xm:f>
            <x14:dxf>
              <fill>
                <patternFill>
                  <bgColor rgb="FF92D050"/>
                </patternFill>
              </fill>
            </x14:dxf>
          </x14:cfRule>
          <xm:sqref>D136</xm:sqref>
        </x14:conditionalFormatting>
        <x14:conditionalFormatting xmlns:xm="http://schemas.microsoft.com/office/excel/2006/main">
          <x14:cfRule type="cellIs" priority="461" operator="equal" id="{2AC63A7B-34A1-46AB-AC32-8193CD7D1EE0}">
            <xm:f>'12 Formulas'!$AK$2</xm:f>
            <x14:dxf>
              <fill>
                <patternFill>
                  <bgColor rgb="FFFF0000"/>
                </patternFill>
              </fill>
            </x14:dxf>
          </x14:cfRule>
          <x14:cfRule type="cellIs" priority="462" operator="equal" id="{D4115702-6CE1-4213-96C7-29C2BB1115E6}">
            <xm:f>'12 Formulas'!$AK$3</xm:f>
            <x14:dxf>
              <fill>
                <patternFill>
                  <bgColor rgb="FFFFC000"/>
                </patternFill>
              </fill>
            </x14:dxf>
          </x14:cfRule>
          <x14:cfRule type="cellIs" priority="463" operator="equal" id="{435AC493-5410-4950-8A6C-2414E04B3774}">
            <xm:f>'12 Formulas'!$AK$4</xm:f>
            <x14:dxf>
              <fill>
                <patternFill>
                  <bgColor rgb="FFFFFF00"/>
                </patternFill>
              </fill>
            </x14:dxf>
          </x14:cfRule>
          <x14:cfRule type="cellIs" priority="464" operator="equal" id="{3BCB2CFA-492E-47CB-9788-F73AFB0A317D}">
            <xm:f>'12 Formulas'!$AK$5</xm:f>
            <x14:dxf>
              <fill>
                <patternFill>
                  <bgColor rgb="FF92D050"/>
                </patternFill>
              </fill>
            </x14:dxf>
          </x14:cfRule>
          <xm:sqref>D142</xm:sqref>
        </x14:conditionalFormatting>
        <x14:conditionalFormatting xmlns:xm="http://schemas.microsoft.com/office/excel/2006/main">
          <x14:cfRule type="cellIs" priority="457" operator="equal" id="{BB7E37B1-AC7E-4719-BFEE-33A44A4F8281}">
            <xm:f>'12 Formulas'!$AK$2</xm:f>
            <x14:dxf>
              <fill>
                <patternFill>
                  <bgColor rgb="FFFF0000"/>
                </patternFill>
              </fill>
            </x14:dxf>
          </x14:cfRule>
          <x14:cfRule type="cellIs" priority="458" operator="equal" id="{319B2A3E-6949-472A-B7A6-7D54E7435BDE}">
            <xm:f>'12 Formulas'!$AK$3</xm:f>
            <x14:dxf>
              <fill>
                <patternFill>
                  <bgColor rgb="FFFFC000"/>
                </patternFill>
              </fill>
            </x14:dxf>
          </x14:cfRule>
          <x14:cfRule type="cellIs" priority="459" operator="equal" id="{48C388E5-D411-4873-B677-13611CBC8634}">
            <xm:f>'12 Formulas'!$AK$4</xm:f>
            <x14:dxf>
              <fill>
                <patternFill>
                  <bgColor rgb="FFFFFF00"/>
                </patternFill>
              </fill>
            </x14:dxf>
          </x14:cfRule>
          <x14:cfRule type="cellIs" priority="460" operator="equal" id="{30C9C1EE-D50C-4BC0-B3FD-05C18C2F8C34}">
            <xm:f>'12 Formulas'!$AK$5</xm:f>
            <x14:dxf>
              <fill>
                <patternFill>
                  <bgColor rgb="FF92D050"/>
                </patternFill>
              </fill>
            </x14:dxf>
          </x14:cfRule>
          <xm:sqref>D145</xm:sqref>
        </x14:conditionalFormatting>
        <x14:conditionalFormatting xmlns:xm="http://schemas.microsoft.com/office/excel/2006/main">
          <x14:cfRule type="cellIs" priority="449" operator="equal" id="{6B752FCD-D026-4780-A257-190D65B48658}">
            <xm:f>'12 Formulas'!$AK$2</xm:f>
            <x14:dxf>
              <fill>
                <patternFill>
                  <bgColor rgb="FFFF0000"/>
                </patternFill>
              </fill>
            </x14:dxf>
          </x14:cfRule>
          <x14:cfRule type="cellIs" priority="450" operator="equal" id="{21DEA4D5-5603-43D0-A956-22373343182E}">
            <xm:f>'12 Formulas'!$AK$3</xm:f>
            <x14:dxf>
              <fill>
                <patternFill>
                  <bgColor rgb="FFFFC000"/>
                </patternFill>
              </fill>
            </x14:dxf>
          </x14:cfRule>
          <x14:cfRule type="cellIs" priority="451" operator="equal" id="{6EE07614-7DEE-4686-AB76-3A1F7127E5F6}">
            <xm:f>'12 Formulas'!$AK$4</xm:f>
            <x14:dxf>
              <fill>
                <patternFill>
                  <bgColor rgb="FFFFFF00"/>
                </patternFill>
              </fill>
            </x14:dxf>
          </x14:cfRule>
          <x14:cfRule type="cellIs" priority="452" operator="equal" id="{9B1B6F66-E187-4B0D-8C91-BD1ACD0F3303}">
            <xm:f>'12 Formulas'!$AK$5</xm:f>
            <x14:dxf>
              <fill>
                <patternFill>
                  <bgColor rgb="FF92D050"/>
                </patternFill>
              </fill>
            </x14:dxf>
          </x14:cfRule>
          <xm:sqref>D151</xm:sqref>
        </x14:conditionalFormatting>
        <x14:conditionalFormatting xmlns:xm="http://schemas.microsoft.com/office/excel/2006/main">
          <x14:cfRule type="cellIs" priority="445" operator="equal" id="{D7BD83F8-83C8-4521-81EB-E7EA3245EADA}">
            <xm:f>'12 Formulas'!$AK$2</xm:f>
            <x14:dxf>
              <fill>
                <patternFill>
                  <bgColor rgb="FFFF0000"/>
                </patternFill>
              </fill>
            </x14:dxf>
          </x14:cfRule>
          <x14:cfRule type="cellIs" priority="446" operator="equal" id="{38D9A13A-4040-4A3D-960E-943C5FF33B16}">
            <xm:f>'12 Formulas'!$AK$3</xm:f>
            <x14:dxf>
              <fill>
                <patternFill>
                  <bgColor rgb="FFFFC000"/>
                </patternFill>
              </fill>
            </x14:dxf>
          </x14:cfRule>
          <x14:cfRule type="cellIs" priority="447" operator="equal" id="{683D0910-0768-4B3B-A5D9-48BCDABB1C2A}">
            <xm:f>'12 Formulas'!$AK$4</xm:f>
            <x14:dxf>
              <fill>
                <patternFill>
                  <bgColor rgb="FFFFFF00"/>
                </patternFill>
              </fill>
            </x14:dxf>
          </x14:cfRule>
          <x14:cfRule type="cellIs" priority="448" operator="equal" id="{4661783F-66FA-47F4-92D7-AA5265F89B62}">
            <xm:f>'12 Formulas'!$AK$5</xm:f>
            <x14:dxf>
              <fill>
                <patternFill>
                  <bgColor rgb="FF92D050"/>
                </patternFill>
              </fill>
            </x14:dxf>
          </x14:cfRule>
          <xm:sqref>D154</xm:sqref>
        </x14:conditionalFormatting>
        <x14:conditionalFormatting xmlns:xm="http://schemas.microsoft.com/office/excel/2006/main">
          <x14:cfRule type="cellIs" priority="437" operator="equal" id="{765DCDB6-71DF-470C-8338-EA8F74862E78}">
            <xm:f>'12 Formulas'!$AK$2</xm:f>
            <x14:dxf>
              <fill>
                <patternFill>
                  <bgColor rgb="FFFF0000"/>
                </patternFill>
              </fill>
            </x14:dxf>
          </x14:cfRule>
          <x14:cfRule type="cellIs" priority="438" operator="equal" id="{008DF245-DF89-4CBA-A4CB-D9A15FEC0236}">
            <xm:f>'12 Formulas'!$AK$3</xm:f>
            <x14:dxf>
              <fill>
                <patternFill>
                  <bgColor rgb="FFFFC000"/>
                </patternFill>
              </fill>
            </x14:dxf>
          </x14:cfRule>
          <x14:cfRule type="cellIs" priority="439" operator="equal" id="{8A9922A1-4D20-4684-B2D5-40C06E6A01D9}">
            <xm:f>'12 Formulas'!$AK$4</xm:f>
            <x14:dxf>
              <fill>
                <patternFill>
                  <bgColor rgb="FFFFFF00"/>
                </patternFill>
              </fill>
            </x14:dxf>
          </x14:cfRule>
          <x14:cfRule type="cellIs" priority="440" operator="equal" id="{3336BF7D-0D8C-48D1-B5B4-BFD709E09F1A}">
            <xm:f>'12 Formulas'!$AK$5</xm:f>
            <x14:dxf>
              <fill>
                <patternFill>
                  <bgColor rgb="FF92D050"/>
                </patternFill>
              </fill>
            </x14:dxf>
          </x14:cfRule>
          <xm:sqref>D160</xm:sqref>
        </x14:conditionalFormatting>
        <x14:conditionalFormatting xmlns:xm="http://schemas.microsoft.com/office/excel/2006/main">
          <x14:cfRule type="cellIs" priority="433" operator="equal" id="{03299659-6370-441F-9DC2-1B9AB4CAE78D}">
            <xm:f>'12 Formulas'!$AK$2</xm:f>
            <x14:dxf>
              <fill>
                <patternFill>
                  <bgColor rgb="FFFF0000"/>
                </patternFill>
              </fill>
            </x14:dxf>
          </x14:cfRule>
          <x14:cfRule type="cellIs" priority="434" operator="equal" id="{3346DBD0-8D1A-495B-A0B4-B592059A553E}">
            <xm:f>'12 Formulas'!$AK$3</xm:f>
            <x14:dxf>
              <fill>
                <patternFill>
                  <bgColor rgb="FFFFC000"/>
                </patternFill>
              </fill>
            </x14:dxf>
          </x14:cfRule>
          <x14:cfRule type="cellIs" priority="435" operator="equal" id="{995EE571-0BAB-438A-BF7B-5D62A5A1C974}">
            <xm:f>'12 Formulas'!$AK$4</xm:f>
            <x14:dxf>
              <fill>
                <patternFill>
                  <bgColor rgb="FFFFFF00"/>
                </patternFill>
              </fill>
            </x14:dxf>
          </x14:cfRule>
          <x14:cfRule type="cellIs" priority="436" operator="equal" id="{42EF32DD-BEEF-40EB-A27B-B424C4374729}">
            <xm:f>'12 Formulas'!$AK$5</xm:f>
            <x14:dxf>
              <fill>
                <patternFill>
                  <bgColor rgb="FF92D050"/>
                </patternFill>
              </fill>
            </x14:dxf>
          </x14:cfRule>
          <xm:sqref>D163</xm:sqref>
        </x14:conditionalFormatting>
        <x14:conditionalFormatting xmlns:xm="http://schemas.microsoft.com/office/excel/2006/main">
          <x14:cfRule type="cellIs" priority="425" operator="equal" id="{4151D7A4-962C-4C29-9FDB-81C1F0D9DBEF}">
            <xm:f>'12 Formulas'!$AK$2</xm:f>
            <x14:dxf>
              <fill>
                <patternFill>
                  <bgColor rgb="FFFF0000"/>
                </patternFill>
              </fill>
            </x14:dxf>
          </x14:cfRule>
          <x14:cfRule type="cellIs" priority="426" operator="equal" id="{E8A3E1FF-EEEC-4E2D-B4D3-922A0364A844}">
            <xm:f>'12 Formulas'!$AK$3</xm:f>
            <x14:dxf>
              <fill>
                <patternFill>
                  <bgColor rgb="FFFFC000"/>
                </patternFill>
              </fill>
            </x14:dxf>
          </x14:cfRule>
          <x14:cfRule type="cellIs" priority="427" operator="equal" id="{8CCF5FC3-789D-4021-A7D0-F07205CF5889}">
            <xm:f>'12 Formulas'!$AK$4</xm:f>
            <x14:dxf>
              <fill>
                <patternFill>
                  <bgColor rgb="FFFFFF00"/>
                </patternFill>
              </fill>
            </x14:dxf>
          </x14:cfRule>
          <x14:cfRule type="cellIs" priority="428" operator="equal" id="{11BFD45E-758B-4372-B42C-93D4E9750DE6}">
            <xm:f>'12 Formulas'!$AK$5</xm:f>
            <x14:dxf>
              <fill>
                <patternFill>
                  <bgColor rgb="FF92D050"/>
                </patternFill>
              </fill>
            </x14:dxf>
          </x14:cfRule>
          <xm:sqref>D169</xm:sqref>
        </x14:conditionalFormatting>
        <x14:conditionalFormatting xmlns:xm="http://schemas.microsoft.com/office/excel/2006/main">
          <x14:cfRule type="cellIs" priority="421" operator="equal" id="{8B17C06F-2305-42F0-903B-3DF469F81E54}">
            <xm:f>'12 Formulas'!$AK$2</xm:f>
            <x14:dxf>
              <fill>
                <patternFill>
                  <bgColor rgb="FFFF0000"/>
                </patternFill>
              </fill>
            </x14:dxf>
          </x14:cfRule>
          <x14:cfRule type="cellIs" priority="422" operator="equal" id="{27C148DC-644D-4CBB-B05D-725FB3C4DB04}">
            <xm:f>'12 Formulas'!$AK$3</xm:f>
            <x14:dxf>
              <fill>
                <patternFill>
                  <bgColor rgb="FFFFC000"/>
                </patternFill>
              </fill>
            </x14:dxf>
          </x14:cfRule>
          <x14:cfRule type="cellIs" priority="423" operator="equal" id="{050992E2-13FC-4FF7-B223-CC2871F332FE}">
            <xm:f>'12 Formulas'!$AK$4</xm:f>
            <x14:dxf>
              <fill>
                <patternFill>
                  <bgColor rgb="FFFFFF00"/>
                </patternFill>
              </fill>
            </x14:dxf>
          </x14:cfRule>
          <x14:cfRule type="cellIs" priority="424" operator="equal" id="{CDB8721B-BB57-4E94-8933-27661F694605}">
            <xm:f>'12 Formulas'!$AK$5</xm:f>
            <x14:dxf>
              <fill>
                <patternFill>
                  <bgColor rgb="FF92D050"/>
                </patternFill>
              </fill>
            </x14:dxf>
          </x14:cfRule>
          <xm:sqref>D172</xm:sqref>
        </x14:conditionalFormatting>
        <x14:conditionalFormatting xmlns:xm="http://schemas.microsoft.com/office/excel/2006/main">
          <x14:cfRule type="cellIs" priority="413" operator="equal" id="{06EE34FD-4E40-4519-9023-E2E15D8C267C}">
            <xm:f>'12 Formulas'!$AK$2</xm:f>
            <x14:dxf>
              <fill>
                <patternFill>
                  <bgColor rgb="FFFF0000"/>
                </patternFill>
              </fill>
            </x14:dxf>
          </x14:cfRule>
          <x14:cfRule type="cellIs" priority="414" operator="equal" id="{B837012F-9F14-44CD-BE3A-904874F41678}">
            <xm:f>'12 Formulas'!$AK$3</xm:f>
            <x14:dxf>
              <fill>
                <patternFill>
                  <bgColor rgb="FFFFC000"/>
                </patternFill>
              </fill>
            </x14:dxf>
          </x14:cfRule>
          <x14:cfRule type="cellIs" priority="415" operator="equal" id="{3E0D0BC0-2B48-442F-92FD-BD8B4EE89A78}">
            <xm:f>'12 Formulas'!$AK$4</xm:f>
            <x14:dxf>
              <fill>
                <patternFill>
                  <bgColor rgb="FFFFFF00"/>
                </patternFill>
              </fill>
            </x14:dxf>
          </x14:cfRule>
          <x14:cfRule type="cellIs" priority="416" operator="equal" id="{EB10B93B-5822-413C-BE20-6FEBF3E213AE}">
            <xm:f>'12 Formulas'!$AK$5</xm:f>
            <x14:dxf>
              <fill>
                <patternFill>
                  <bgColor rgb="FF92D050"/>
                </patternFill>
              </fill>
            </x14:dxf>
          </x14:cfRule>
          <xm:sqref>D178</xm:sqref>
        </x14:conditionalFormatting>
        <x14:conditionalFormatting xmlns:xm="http://schemas.microsoft.com/office/excel/2006/main">
          <x14:cfRule type="cellIs" priority="409" operator="equal" id="{AEA779F5-2718-4364-825A-DB8F55AB8F05}">
            <xm:f>'12 Formulas'!$AK$2</xm:f>
            <x14:dxf>
              <fill>
                <patternFill>
                  <bgColor rgb="FFFF0000"/>
                </patternFill>
              </fill>
            </x14:dxf>
          </x14:cfRule>
          <x14:cfRule type="cellIs" priority="410" operator="equal" id="{0F842FBC-0599-48C7-BA0A-0647C32F17E3}">
            <xm:f>'12 Formulas'!$AK$3</xm:f>
            <x14:dxf>
              <fill>
                <patternFill>
                  <bgColor rgb="FFFFC000"/>
                </patternFill>
              </fill>
            </x14:dxf>
          </x14:cfRule>
          <x14:cfRule type="cellIs" priority="411" operator="equal" id="{27A9CB85-B1B0-4B79-A219-A98746D82CEC}">
            <xm:f>'12 Formulas'!$AK$4</xm:f>
            <x14:dxf>
              <fill>
                <patternFill>
                  <bgColor rgb="FFFFFF00"/>
                </patternFill>
              </fill>
            </x14:dxf>
          </x14:cfRule>
          <x14:cfRule type="cellIs" priority="412" operator="equal" id="{BB33D697-B19F-4E6D-AEB7-0643973E8A68}">
            <xm:f>'12 Formulas'!$AK$5</xm:f>
            <x14:dxf>
              <fill>
                <patternFill>
                  <bgColor rgb="FF92D050"/>
                </patternFill>
              </fill>
            </x14:dxf>
          </x14:cfRule>
          <xm:sqref>D181</xm:sqref>
        </x14:conditionalFormatting>
        <x14:conditionalFormatting xmlns:xm="http://schemas.microsoft.com/office/excel/2006/main">
          <x14:cfRule type="cellIs" priority="401" operator="equal" id="{E9506F24-0F03-4B7C-8221-AE02959D4B6D}">
            <xm:f>'12 Formulas'!$AK$2</xm:f>
            <x14:dxf>
              <fill>
                <patternFill>
                  <bgColor rgb="FFFF0000"/>
                </patternFill>
              </fill>
            </x14:dxf>
          </x14:cfRule>
          <x14:cfRule type="cellIs" priority="402" operator="equal" id="{7728A28C-4A52-4737-B995-6860CB8FF075}">
            <xm:f>'12 Formulas'!$AK$3</xm:f>
            <x14:dxf>
              <fill>
                <patternFill>
                  <bgColor rgb="FFFFC000"/>
                </patternFill>
              </fill>
            </x14:dxf>
          </x14:cfRule>
          <x14:cfRule type="cellIs" priority="403" operator="equal" id="{C169159C-0527-44DD-A12E-45EA7350C1EE}">
            <xm:f>'12 Formulas'!$AK$4</xm:f>
            <x14:dxf>
              <fill>
                <patternFill>
                  <bgColor rgb="FFFFFF00"/>
                </patternFill>
              </fill>
            </x14:dxf>
          </x14:cfRule>
          <x14:cfRule type="cellIs" priority="404" operator="equal" id="{1174496C-926B-4111-B1AD-073C9BE7BD87}">
            <xm:f>'12 Formulas'!$AK$5</xm:f>
            <x14:dxf>
              <fill>
                <patternFill>
                  <bgColor rgb="FF92D050"/>
                </patternFill>
              </fill>
            </x14:dxf>
          </x14:cfRule>
          <xm:sqref>D187</xm:sqref>
        </x14:conditionalFormatting>
        <x14:conditionalFormatting xmlns:xm="http://schemas.microsoft.com/office/excel/2006/main">
          <x14:cfRule type="cellIs" priority="397" operator="equal" id="{0CE35DCB-DF78-477D-8CEF-B04EDEDE7B7E}">
            <xm:f>'12 Formulas'!$AK$2</xm:f>
            <x14:dxf>
              <fill>
                <patternFill>
                  <bgColor rgb="FFFF0000"/>
                </patternFill>
              </fill>
            </x14:dxf>
          </x14:cfRule>
          <x14:cfRule type="cellIs" priority="398" operator="equal" id="{AF297F90-1612-437E-863D-E99683DCE0C0}">
            <xm:f>'12 Formulas'!$AK$3</xm:f>
            <x14:dxf>
              <fill>
                <patternFill>
                  <bgColor rgb="FFFFC000"/>
                </patternFill>
              </fill>
            </x14:dxf>
          </x14:cfRule>
          <x14:cfRule type="cellIs" priority="399" operator="equal" id="{957C6AE9-4705-4CF6-85FD-3C457C46FBA7}">
            <xm:f>'12 Formulas'!$AK$4</xm:f>
            <x14:dxf>
              <fill>
                <patternFill>
                  <bgColor rgb="FFFFFF00"/>
                </patternFill>
              </fill>
            </x14:dxf>
          </x14:cfRule>
          <x14:cfRule type="cellIs" priority="400" operator="equal" id="{6D0D9EAA-F5EA-442D-9316-CA020C2AEC66}">
            <xm:f>'12 Formulas'!$AK$5</xm:f>
            <x14:dxf>
              <fill>
                <patternFill>
                  <bgColor rgb="FF92D050"/>
                </patternFill>
              </fill>
            </x14:dxf>
          </x14:cfRule>
          <xm:sqref>D190</xm:sqref>
        </x14:conditionalFormatting>
        <x14:conditionalFormatting xmlns:xm="http://schemas.microsoft.com/office/excel/2006/main">
          <x14:cfRule type="cellIs" priority="389" operator="equal" id="{8F2E324C-5F56-4E72-951C-3B3BAA084B7B}">
            <xm:f>'12 Formulas'!$AK$2</xm:f>
            <x14:dxf>
              <fill>
                <patternFill>
                  <bgColor rgb="FFFF0000"/>
                </patternFill>
              </fill>
            </x14:dxf>
          </x14:cfRule>
          <x14:cfRule type="cellIs" priority="390" operator="equal" id="{7DAFEC5F-1A27-4C7B-9A77-D035DCA555F8}">
            <xm:f>'12 Formulas'!$AK$3</xm:f>
            <x14:dxf>
              <fill>
                <patternFill>
                  <bgColor rgb="FFFFC000"/>
                </patternFill>
              </fill>
            </x14:dxf>
          </x14:cfRule>
          <x14:cfRule type="cellIs" priority="391" operator="equal" id="{0260B7B6-6C55-4D8E-882D-BB6E3E570184}">
            <xm:f>'12 Formulas'!$AK$4</xm:f>
            <x14:dxf>
              <fill>
                <patternFill>
                  <bgColor rgb="FFFFFF00"/>
                </patternFill>
              </fill>
            </x14:dxf>
          </x14:cfRule>
          <x14:cfRule type="cellIs" priority="392" operator="equal" id="{EB8E3850-309B-4B8C-A052-7AD7FC47A4B3}">
            <xm:f>'12 Formulas'!$AK$5</xm:f>
            <x14:dxf>
              <fill>
                <patternFill>
                  <bgColor rgb="FF92D050"/>
                </patternFill>
              </fill>
            </x14:dxf>
          </x14:cfRule>
          <xm:sqref>D196</xm:sqref>
        </x14:conditionalFormatting>
        <x14:conditionalFormatting xmlns:xm="http://schemas.microsoft.com/office/excel/2006/main">
          <x14:cfRule type="cellIs" priority="385" operator="equal" id="{B9CE6C10-F5D9-41D2-AE3B-16B0149966BC}">
            <xm:f>'12 Formulas'!$AK$2</xm:f>
            <x14:dxf>
              <fill>
                <patternFill>
                  <bgColor rgb="FFFF0000"/>
                </patternFill>
              </fill>
            </x14:dxf>
          </x14:cfRule>
          <x14:cfRule type="cellIs" priority="386" operator="equal" id="{90D96ED9-3EC8-4A50-B7A5-A0D586E42BC8}">
            <xm:f>'12 Formulas'!$AK$3</xm:f>
            <x14:dxf>
              <fill>
                <patternFill>
                  <bgColor rgb="FFFFC000"/>
                </patternFill>
              </fill>
            </x14:dxf>
          </x14:cfRule>
          <x14:cfRule type="cellIs" priority="387" operator="equal" id="{4D0933FA-197A-467B-B8DE-063931A027A2}">
            <xm:f>'12 Formulas'!$AK$4</xm:f>
            <x14:dxf>
              <fill>
                <patternFill>
                  <bgColor rgb="FFFFFF00"/>
                </patternFill>
              </fill>
            </x14:dxf>
          </x14:cfRule>
          <x14:cfRule type="cellIs" priority="388" operator="equal" id="{A9EDBFE7-F4A0-4333-A2FB-597E7A68C23C}">
            <xm:f>'12 Formulas'!$AK$5</xm:f>
            <x14:dxf>
              <fill>
                <patternFill>
                  <bgColor rgb="FF92D050"/>
                </patternFill>
              </fill>
            </x14:dxf>
          </x14:cfRule>
          <xm:sqref>D199</xm:sqref>
        </x14:conditionalFormatting>
        <x14:conditionalFormatting xmlns:xm="http://schemas.microsoft.com/office/excel/2006/main">
          <x14:cfRule type="cellIs" priority="377" operator="equal" id="{10CC1D88-F361-4CCE-9F78-CA0DAEC70EA0}">
            <xm:f>'12 Formulas'!$AK$2</xm:f>
            <x14:dxf>
              <fill>
                <patternFill>
                  <bgColor rgb="FFFF0000"/>
                </patternFill>
              </fill>
            </x14:dxf>
          </x14:cfRule>
          <x14:cfRule type="cellIs" priority="378" operator="equal" id="{F2CB0E09-FD5A-4745-92A4-3667B40825AD}">
            <xm:f>'12 Formulas'!$AK$3</xm:f>
            <x14:dxf>
              <fill>
                <patternFill>
                  <bgColor rgb="FFFFC000"/>
                </patternFill>
              </fill>
            </x14:dxf>
          </x14:cfRule>
          <x14:cfRule type="cellIs" priority="379" operator="equal" id="{D0220AC8-4781-487B-925B-A34708C4158C}">
            <xm:f>'12 Formulas'!$AK$4</xm:f>
            <x14:dxf>
              <fill>
                <patternFill>
                  <bgColor rgb="FFFFFF00"/>
                </patternFill>
              </fill>
            </x14:dxf>
          </x14:cfRule>
          <x14:cfRule type="cellIs" priority="380" operator="equal" id="{BFB249CD-C5C3-49FC-9776-7C9F2102FA38}">
            <xm:f>'12 Formulas'!$AK$5</xm:f>
            <x14:dxf>
              <fill>
                <patternFill>
                  <bgColor rgb="FF92D050"/>
                </patternFill>
              </fill>
            </x14:dxf>
          </x14:cfRule>
          <xm:sqref>D205</xm:sqref>
        </x14:conditionalFormatting>
        <x14:conditionalFormatting xmlns:xm="http://schemas.microsoft.com/office/excel/2006/main">
          <x14:cfRule type="cellIs" priority="373" operator="equal" id="{1D20D64D-1EDD-4CAC-BFDE-913BB89E8BEC}">
            <xm:f>'12 Formulas'!$AK$2</xm:f>
            <x14:dxf>
              <fill>
                <patternFill>
                  <bgColor rgb="FFFF0000"/>
                </patternFill>
              </fill>
            </x14:dxf>
          </x14:cfRule>
          <x14:cfRule type="cellIs" priority="374" operator="equal" id="{84DAE81A-27EE-4F26-ADD3-63DA5A043D27}">
            <xm:f>'12 Formulas'!$AK$3</xm:f>
            <x14:dxf>
              <fill>
                <patternFill>
                  <bgColor rgb="FFFFC000"/>
                </patternFill>
              </fill>
            </x14:dxf>
          </x14:cfRule>
          <x14:cfRule type="cellIs" priority="375" operator="equal" id="{A27623B9-6146-48C8-AA14-475E7C5CCA09}">
            <xm:f>'12 Formulas'!$AK$4</xm:f>
            <x14:dxf>
              <fill>
                <patternFill>
                  <bgColor rgb="FFFFFF00"/>
                </patternFill>
              </fill>
            </x14:dxf>
          </x14:cfRule>
          <x14:cfRule type="cellIs" priority="376" operator="equal" id="{E9EFDF07-1226-4646-B5DA-A281B695505A}">
            <xm:f>'12 Formulas'!$AK$5</xm:f>
            <x14:dxf>
              <fill>
                <patternFill>
                  <bgColor rgb="FF92D050"/>
                </patternFill>
              </fill>
            </x14:dxf>
          </x14:cfRule>
          <xm:sqref>D208</xm:sqref>
        </x14:conditionalFormatting>
        <x14:conditionalFormatting xmlns:xm="http://schemas.microsoft.com/office/excel/2006/main">
          <x14:cfRule type="cellIs" priority="365" operator="equal" id="{DE09C393-BCF3-48A0-A03B-71373D757E24}">
            <xm:f>'12 Formulas'!$AK$2</xm:f>
            <x14:dxf>
              <fill>
                <patternFill>
                  <bgColor rgb="FFFF0000"/>
                </patternFill>
              </fill>
            </x14:dxf>
          </x14:cfRule>
          <x14:cfRule type="cellIs" priority="366" operator="equal" id="{0F8F35E8-7FA3-49B4-8597-FDA9B0DB56AC}">
            <xm:f>'12 Formulas'!$AK$3</xm:f>
            <x14:dxf>
              <fill>
                <patternFill>
                  <bgColor rgb="FFFFC000"/>
                </patternFill>
              </fill>
            </x14:dxf>
          </x14:cfRule>
          <x14:cfRule type="cellIs" priority="367" operator="equal" id="{1D48AAC3-5CC1-46EB-9FB7-34A5F8F70DF1}">
            <xm:f>'12 Formulas'!$AK$4</xm:f>
            <x14:dxf>
              <fill>
                <patternFill>
                  <bgColor rgb="FFFFFF00"/>
                </patternFill>
              </fill>
            </x14:dxf>
          </x14:cfRule>
          <x14:cfRule type="cellIs" priority="368" operator="equal" id="{6F47A637-8B62-42BA-9943-CDBEEAF48013}">
            <xm:f>'12 Formulas'!$AK$5</xm:f>
            <x14:dxf>
              <fill>
                <patternFill>
                  <bgColor rgb="FF92D050"/>
                </patternFill>
              </fill>
            </x14:dxf>
          </x14:cfRule>
          <xm:sqref>D214</xm:sqref>
        </x14:conditionalFormatting>
        <x14:conditionalFormatting xmlns:xm="http://schemas.microsoft.com/office/excel/2006/main">
          <x14:cfRule type="cellIs" priority="361" operator="equal" id="{A1BFE2C3-7F5E-4387-8829-BA5804AE3D5B}">
            <xm:f>'12 Formulas'!$AK$2</xm:f>
            <x14:dxf>
              <fill>
                <patternFill>
                  <bgColor rgb="FFFF0000"/>
                </patternFill>
              </fill>
            </x14:dxf>
          </x14:cfRule>
          <x14:cfRule type="cellIs" priority="362" operator="equal" id="{D01F1799-519C-41BA-867F-A373C43DA6A3}">
            <xm:f>'12 Formulas'!$AK$3</xm:f>
            <x14:dxf>
              <fill>
                <patternFill>
                  <bgColor rgb="FFFFC000"/>
                </patternFill>
              </fill>
            </x14:dxf>
          </x14:cfRule>
          <x14:cfRule type="cellIs" priority="363" operator="equal" id="{F9C66C9E-BF17-4E44-8AD8-FE4AE188E35D}">
            <xm:f>'12 Formulas'!$AK$4</xm:f>
            <x14:dxf>
              <fill>
                <patternFill>
                  <bgColor rgb="FFFFFF00"/>
                </patternFill>
              </fill>
            </x14:dxf>
          </x14:cfRule>
          <x14:cfRule type="cellIs" priority="364" operator="equal" id="{BDC354EC-DF06-4691-8D2B-47A829479C7B}">
            <xm:f>'12 Formulas'!$AK$5</xm:f>
            <x14:dxf>
              <fill>
                <patternFill>
                  <bgColor rgb="FF92D050"/>
                </patternFill>
              </fill>
            </x14:dxf>
          </x14:cfRule>
          <xm:sqref>D217</xm:sqref>
        </x14:conditionalFormatting>
        <x14:conditionalFormatting xmlns:xm="http://schemas.microsoft.com/office/excel/2006/main">
          <x14:cfRule type="cellIs" priority="353" operator="equal" id="{F1D38810-21FD-489A-B7ED-5F8B5C723F3E}">
            <xm:f>'12 Formulas'!$AK$2</xm:f>
            <x14:dxf>
              <fill>
                <patternFill>
                  <bgColor rgb="FFFF0000"/>
                </patternFill>
              </fill>
            </x14:dxf>
          </x14:cfRule>
          <x14:cfRule type="cellIs" priority="354" operator="equal" id="{6F5F753E-4903-49F7-98D2-5F8F29890616}">
            <xm:f>'12 Formulas'!$AK$3</xm:f>
            <x14:dxf>
              <fill>
                <patternFill>
                  <bgColor rgb="FFFFC000"/>
                </patternFill>
              </fill>
            </x14:dxf>
          </x14:cfRule>
          <x14:cfRule type="cellIs" priority="355" operator="equal" id="{B4AAB03B-DF3B-4B43-9565-FA8034382C6C}">
            <xm:f>'12 Formulas'!$AK$4</xm:f>
            <x14:dxf>
              <fill>
                <patternFill>
                  <bgColor rgb="FFFFFF00"/>
                </patternFill>
              </fill>
            </x14:dxf>
          </x14:cfRule>
          <x14:cfRule type="cellIs" priority="356" operator="equal" id="{740800E7-A830-4C31-9CB1-E78A99C0A8FA}">
            <xm:f>'12 Formulas'!$AK$5</xm:f>
            <x14:dxf>
              <fill>
                <patternFill>
                  <bgColor rgb="FF92D050"/>
                </patternFill>
              </fill>
            </x14:dxf>
          </x14:cfRule>
          <xm:sqref>D223</xm:sqref>
        </x14:conditionalFormatting>
        <x14:conditionalFormatting xmlns:xm="http://schemas.microsoft.com/office/excel/2006/main">
          <x14:cfRule type="cellIs" priority="349" operator="equal" id="{ED65DED5-61B6-4797-BC40-B970FAFA2817}">
            <xm:f>'12 Formulas'!$AK$2</xm:f>
            <x14:dxf>
              <fill>
                <patternFill>
                  <bgColor rgb="FFFF0000"/>
                </patternFill>
              </fill>
            </x14:dxf>
          </x14:cfRule>
          <x14:cfRule type="cellIs" priority="350" operator="equal" id="{5818F44A-95B6-4680-AAB1-D270435FA397}">
            <xm:f>'12 Formulas'!$AK$3</xm:f>
            <x14:dxf>
              <fill>
                <patternFill>
                  <bgColor rgb="FFFFC000"/>
                </patternFill>
              </fill>
            </x14:dxf>
          </x14:cfRule>
          <x14:cfRule type="cellIs" priority="351" operator="equal" id="{C4D7EE3D-343D-4415-8AB0-8C4C4AE46B70}">
            <xm:f>'12 Formulas'!$AK$4</xm:f>
            <x14:dxf>
              <fill>
                <patternFill>
                  <bgColor rgb="FFFFFF00"/>
                </patternFill>
              </fill>
            </x14:dxf>
          </x14:cfRule>
          <x14:cfRule type="cellIs" priority="352" operator="equal" id="{923D1E68-411D-4863-8515-FF90375142B6}">
            <xm:f>'12 Formulas'!$AK$5</xm:f>
            <x14:dxf>
              <fill>
                <patternFill>
                  <bgColor rgb="FF92D050"/>
                </patternFill>
              </fill>
            </x14:dxf>
          </x14:cfRule>
          <xm:sqref>D226</xm:sqref>
        </x14:conditionalFormatting>
        <x14:conditionalFormatting xmlns:xm="http://schemas.microsoft.com/office/excel/2006/main">
          <x14:cfRule type="cellIs" priority="341" operator="equal" id="{0A660E95-7483-497A-9FE2-BBE517DA54C7}">
            <xm:f>'12 Formulas'!$AK$2</xm:f>
            <x14:dxf>
              <fill>
                <patternFill>
                  <bgColor rgb="FFFF0000"/>
                </patternFill>
              </fill>
            </x14:dxf>
          </x14:cfRule>
          <x14:cfRule type="cellIs" priority="342" operator="equal" id="{78BE5B19-4594-4AA0-94A0-1BCE3F5FCAC6}">
            <xm:f>'12 Formulas'!$AK$3</xm:f>
            <x14:dxf>
              <fill>
                <patternFill>
                  <bgColor rgb="FFFFC000"/>
                </patternFill>
              </fill>
            </x14:dxf>
          </x14:cfRule>
          <x14:cfRule type="cellIs" priority="343" operator="equal" id="{C494CB00-540D-456D-A1B2-3501E1B05272}">
            <xm:f>'12 Formulas'!$AK$4</xm:f>
            <x14:dxf>
              <fill>
                <patternFill>
                  <bgColor rgb="FFFFFF00"/>
                </patternFill>
              </fill>
            </x14:dxf>
          </x14:cfRule>
          <x14:cfRule type="cellIs" priority="344" operator="equal" id="{FC43C18F-3A78-4BCC-A526-1770C74D3067}">
            <xm:f>'12 Formulas'!$AK$5</xm:f>
            <x14:dxf>
              <fill>
                <patternFill>
                  <bgColor rgb="FF92D050"/>
                </patternFill>
              </fill>
            </x14:dxf>
          </x14:cfRule>
          <xm:sqref>D232</xm:sqref>
        </x14:conditionalFormatting>
        <x14:conditionalFormatting xmlns:xm="http://schemas.microsoft.com/office/excel/2006/main">
          <x14:cfRule type="cellIs" priority="337" operator="equal" id="{9AABF832-98A8-4639-A065-AF73E73E4113}">
            <xm:f>'12 Formulas'!$AK$2</xm:f>
            <x14:dxf>
              <fill>
                <patternFill>
                  <bgColor rgb="FFFF0000"/>
                </patternFill>
              </fill>
            </x14:dxf>
          </x14:cfRule>
          <x14:cfRule type="cellIs" priority="338" operator="equal" id="{A67E4728-7027-494C-A02E-C24B6BABDE29}">
            <xm:f>'12 Formulas'!$AK$3</xm:f>
            <x14:dxf>
              <fill>
                <patternFill>
                  <bgColor rgb="FFFFC000"/>
                </patternFill>
              </fill>
            </x14:dxf>
          </x14:cfRule>
          <x14:cfRule type="cellIs" priority="339" operator="equal" id="{74D83EE8-0912-46A7-AE8A-47A05332D852}">
            <xm:f>'12 Formulas'!$AK$4</xm:f>
            <x14:dxf>
              <fill>
                <patternFill>
                  <bgColor rgb="FFFFFF00"/>
                </patternFill>
              </fill>
            </x14:dxf>
          </x14:cfRule>
          <x14:cfRule type="cellIs" priority="340" operator="equal" id="{8F464241-AA2B-42A5-B235-BBCA26C9B0EA}">
            <xm:f>'12 Formulas'!$AK$5</xm:f>
            <x14:dxf>
              <fill>
                <patternFill>
                  <bgColor rgb="FF92D050"/>
                </patternFill>
              </fill>
            </x14:dxf>
          </x14:cfRule>
          <xm:sqref>D235</xm:sqref>
        </x14:conditionalFormatting>
        <x14:conditionalFormatting xmlns:xm="http://schemas.microsoft.com/office/excel/2006/main">
          <x14:cfRule type="cellIs" priority="329" operator="equal" id="{E1F7A95F-348C-4799-AE5A-2A5C9A148F8D}">
            <xm:f>'12 Formulas'!$AK$2</xm:f>
            <x14:dxf>
              <fill>
                <patternFill>
                  <bgColor rgb="FFFF0000"/>
                </patternFill>
              </fill>
            </x14:dxf>
          </x14:cfRule>
          <x14:cfRule type="cellIs" priority="330" operator="equal" id="{AA24827E-64C3-46A8-8588-26776F26CC2D}">
            <xm:f>'12 Formulas'!$AK$3</xm:f>
            <x14:dxf>
              <fill>
                <patternFill>
                  <bgColor rgb="FFFFC000"/>
                </patternFill>
              </fill>
            </x14:dxf>
          </x14:cfRule>
          <x14:cfRule type="cellIs" priority="331" operator="equal" id="{8A0E0C30-EFC3-49DB-8A33-49E0FEBFDE97}">
            <xm:f>'12 Formulas'!$AK$4</xm:f>
            <x14:dxf>
              <fill>
                <patternFill>
                  <bgColor rgb="FFFFFF00"/>
                </patternFill>
              </fill>
            </x14:dxf>
          </x14:cfRule>
          <x14:cfRule type="cellIs" priority="332" operator="equal" id="{4D0E891B-9318-4BF3-8A06-494B728234DB}">
            <xm:f>'12 Formulas'!$AK$5</xm:f>
            <x14:dxf>
              <fill>
                <patternFill>
                  <bgColor rgb="FF92D050"/>
                </patternFill>
              </fill>
            </x14:dxf>
          </x14:cfRule>
          <xm:sqref>D241</xm:sqref>
        </x14:conditionalFormatting>
        <x14:conditionalFormatting xmlns:xm="http://schemas.microsoft.com/office/excel/2006/main">
          <x14:cfRule type="cellIs" priority="325" operator="equal" id="{E946E954-F41C-47EB-B9DA-010AF611BC9B}">
            <xm:f>'12 Formulas'!$AK$2</xm:f>
            <x14:dxf>
              <fill>
                <patternFill>
                  <bgColor rgb="FFFF0000"/>
                </patternFill>
              </fill>
            </x14:dxf>
          </x14:cfRule>
          <x14:cfRule type="cellIs" priority="326" operator="equal" id="{FADBBD9E-A63F-4D90-AC15-9CAD1813D6E4}">
            <xm:f>'12 Formulas'!$AK$3</xm:f>
            <x14:dxf>
              <fill>
                <patternFill>
                  <bgColor rgb="FFFFC000"/>
                </patternFill>
              </fill>
            </x14:dxf>
          </x14:cfRule>
          <x14:cfRule type="cellIs" priority="327" operator="equal" id="{C47C2E37-57A5-48EA-9E9E-1B36EA7F6480}">
            <xm:f>'12 Formulas'!$AK$4</xm:f>
            <x14:dxf>
              <fill>
                <patternFill>
                  <bgColor rgb="FFFFFF00"/>
                </patternFill>
              </fill>
            </x14:dxf>
          </x14:cfRule>
          <x14:cfRule type="cellIs" priority="328" operator="equal" id="{F4BCBEA1-F0D4-492B-955B-CBC5EAD79B5A}">
            <xm:f>'12 Formulas'!$AK$5</xm:f>
            <x14:dxf>
              <fill>
                <patternFill>
                  <bgColor rgb="FF92D050"/>
                </patternFill>
              </fill>
            </x14:dxf>
          </x14:cfRule>
          <xm:sqref>D244</xm:sqref>
        </x14:conditionalFormatting>
        <x14:conditionalFormatting xmlns:xm="http://schemas.microsoft.com/office/excel/2006/main">
          <x14:cfRule type="cellIs" priority="317" operator="equal" id="{D218F0E3-99FA-4EED-8329-48E0385E4B6B}">
            <xm:f>'12 Formulas'!$AK$2</xm:f>
            <x14:dxf>
              <fill>
                <patternFill>
                  <bgColor rgb="FFFF0000"/>
                </patternFill>
              </fill>
            </x14:dxf>
          </x14:cfRule>
          <x14:cfRule type="cellIs" priority="318" operator="equal" id="{2B821BD3-DEDF-4DA9-A9B5-20C8B2CA5F6E}">
            <xm:f>'12 Formulas'!$AK$3</xm:f>
            <x14:dxf>
              <fill>
                <patternFill>
                  <bgColor rgb="FFFFC000"/>
                </patternFill>
              </fill>
            </x14:dxf>
          </x14:cfRule>
          <x14:cfRule type="cellIs" priority="319" operator="equal" id="{64DC8503-5E8A-4C16-9D75-9FC20CDEC000}">
            <xm:f>'12 Formulas'!$AK$4</xm:f>
            <x14:dxf>
              <fill>
                <patternFill>
                  <bgColor rgb="FFFFFF00"/>
                </patternFill>
              </fill>
            </x14:dxf>
          </x14:cfRule>
          <x14:cfRule type="cellIs" priority="320" operator="equal" id="{CB322EC3-1B5E-407E-9333-290A0CC62E31}">
            <xm:f>'12 Formulas'!$AK$5</xm:f>
            <x14:dxf>
              <fill>
                <patternFill>
                  <bgColor rgb="FF92D050"/>
                </patternFill>
              </fill>
            </x14:dxf>
          </x14:cfRule>
          <xm:sqref>D250</xm:sqref>
        </x14:conditionalFormatting>
        <x14:conditionalFormatting xmlns:xm="http://schemas.microsoft.com/office/excel/2006/main">
          <x14:cfRule type="cellIs" priority="313" operator="equal" id="{E8FAAEF8-4C40-4BC5-A8AD-3BA0DB0B7CAA}">
            <xm:f>'12 Formulas'!$AK$2</xm:f>
            <x14:dxf>
              <fill>
                <patternFill>
                  <bgColor rgb="FFFF0000"/>
                </patternFill>
              </fill>
            </x14:dxf>
          </x14:cfRule>
          <x14:cfRule type="cellIs" priority="314" operator="equal" id="{BB5724FA-7382-4DEF-A92B-601E42013353}">
            <xm:f>'12 Formulas'!$AK$3</xm:f>
            <x14:dxf>
              <fill>
                <patternFill>
                  <bgColor rgb="FFFFC000"/>
                </patternFill>
              </fill>
            </x14:dxf>
          </x14:cfRule>
          <x14:cfRule type="cellIs" priority="315" operator="equal" id="{C9C15A7E-9AAC-4E5D-8F3A-9C030F047552}">
            <xm:f>'12 Formulas'!$AK$4</xm:f>
            <x14:dxf>
              <fill>
                <patternFill>
                  <bgColor rgb="FFFFFF00"/>
                </patternFill>
              </fill>
            </x14:dxf>
          </x14:cfRule>
          <x14:cfRule type="cellIs" priority="316" operator="equal" id="{F38E38EB-717E-49D6-8643-8BAA15D86100}">
            <xm:f>'12 Formulas'!$AK$5</xm:f>
            <x14:dxf>
              <fill>
                <patternFill>
                  <bgColor rgb="FF92D050"/>
                </patternFill>
              </fill>
            </x14:dxf>
          </x14:cfRule>
          <xm:sqref>D253</xm:sqref>
        </x14:conditionalFormatting>
        <x14:conditionalFormatting xmlns:xm="http://schemas.microsoft.com/office/excel/2006/main">
          <x14:cfRule type="cellIs" priority="305" operator="equal" id="{37030D38-9AF1-4DE0-A6E5-EE8AE83F096B}">
            <xm:f>'12 Formulas'!$AK$2</xm:f>
            <x14:dxf>
              <fill>
                <patternFill>
                  <bgColor rgb="FFFF0000"/>
                </patternFill>
              </fill>
            </x14:dxf>
          </x14:cfRule>
          <x14:cfRule type="cellIs" priority="306" operator="equal" id="{62269C6E-8289-41D2-AB4F-91F78E7EC953}">
            <xm:f>'12 Formulas'!$AK$3</xm:f>
            <x14:dxf>
              <fill>
                <patternFill>
                  <bgColor rgb="FFFFC000"/>
                </patternFill>
              </fill>
            </x14:dxf>
          </x14:cfRule>
          <x14:cfRule type="cellIs" priority="307" operator="equal" id="{81197A11-FD08-47E7-B1EE-2728CC6FA157}">
            <xm:f>'12 Formulas'!$AK$4</xm:f>
            <x14:dxf>
              <fill>
                <patternFill>
                  <bgColor rgb="FFFFFF00"/>
                </patternFill>
              </fill>
            </x14:dxf>
          </x14:cfRule>
          <x14:cfRule type="cellIs" priority="308" operator="equal" id="{2045C70A-ACD7-4C5B-BD45-02759941FAFE}">
            <xm:f>'12 Formulas'!$AK$5</xm:f>
            <x14:dxf>
              <fill>
                <patternFill>
                  <bgColor rgb="FF92D050"/>
                </patternFill>
              </fill>
            </x14:dxf>
          </x14:cfRule>
          <xm:sqref>D259</xm:sqref>
        </x14:conditionalFormatting>
        <x14:conditionalFormatting xmlns:xm="http://schemas.microsoft.com/office/excel/2006/main">
          <x14:cfRule type="cellIs" priority="301" operator="equal" id="{2EEFB723-19C4-47EB-81F4-4848E51D20B4}">
            <xm:f>'12 Formulas'!$AK$2</xm:f>
            <x14:dxf>
              <fill>
                <patternFill>
                  <bgColor rgb="FFFF0000"/>
                </patternFill>
              </fill>
            </x14:dxf>
          </x14:cfRule>
          <x14:cfRule type="cellIs" priority="302" operator="equal" id="{E2321589-D3F0-4506-B69A-85C78594CED6}">
            <xm:f>'12 Formulas'!$AK$3</xm:f>
            <x14:dxf>
              <fill>
                <patternFill>
                  <bgColor rgb="FFFFC000"/>
                </patternFill>
              </fill>
            </x14:dxf>
          </x14:cfRule>
          <x14:cfRule type="cellIs" priority="303" operator="equal" id="{8EDA8853-1C18-4EB8-92D7-093685B4D5A0}">
            <xm:f>'12 Formulas'!$AK$4</xm:f>
            <x14:dxf>
              <fill>
                <patternFill>
                  <bgColor rgb="FFFFFF00"/>
                </patternFill>
              </fill>
            </x14:dxf>
          </x14:cfRule>
          <x14:cfRule type="cellIs" priority="304" operator="equal" id="{A7B1F67A-8005-4FAD-8555-0652FA2A0277}">
            <xm:f>'12 Formulas'!$AK$5</xm:f>
            <x14:dxf>
              <fill>
                <patternFill>
                  <bgColor rgb="FF92D050"/>
                </patternFill>
              </fill>
            </x14:dxf>
          </x14:cfRule>
          <xm:sqref>D262</xm:sqref>
        </x14:conditionalFormatting>
        <x14:conditionalFormatting xmlns:xm="http://schemas.microsoft.com/office/excel/2006/main">
          <x14:cfRule type="cellIs" priority="293" operator="equal" id="{3F60001A-2F0D-41EF-A7D2-2914FA80491E}">
            <xm:f>'12 Formulas'!$AK$2</xm:f>
            <x14:dxf>
              <fill>
                <patternFill>
                  <bgColor rgb="FFFF0000"/>
                </patternFill>
              </fill>
            </x14:dxf>
          </x14:cfRule>
          <x14:cfRule type="cellIs" priority="294" operator="equal" id="{675F3F37-8542-45E5-9EFB-BE6BDF52D941}">
            <xm:f>'12 Formulas'!$AK$3</xm:f>
            <x14:dxf>
              <fill>
                <patternFill>
                  <bgColor rgb="FFFFC000"/>
                </patternFill>
              </fill>
            </x14:dxf>
          </x14:cfRule>
          <x14:cfRule type="cellIs" priority="295" operator="equal" id="{2D235CA8-BC60-45FD-9560-AC8F9B9D61CC}">
            <xm:f>'12 Formulas'!$AK$4</xm:f>
            <x14:dxf>
              <fill>
                <patternFill>
                  <bgColor rgb="FFFFFF00"/>
                </patternFill>
              </fill>
            </x14:dxf>
          </x14:cfRule>
          <x14:cfRule type="cellIs" priority="296" operator="equal" id="{8EB43A94-ECD5-4303-B285-1E5CCE0CE1CC}">
            <xm:f>'12 Formulas'!$AK$5</xm:f>
            <x14:dxf>
              <fill>
                <patternFill>
                  <bgColor rgb="FF92D050"/>
                </patternFill>
              </fill>
            </x14:dxf>
          </x14:cfRule>
          <xm:sqref>D268</xm:sqref>
        </x14:conditionalFormatting>
        <x14:conditionalFormatting xmlns:xm="http://schemas.microsoft.com/office/excel/2006/main">
          <x14:cfRule type="cellIs" priority="289" operator="equal" id="{46A91E87-5995-4A63-9E79-9A2F5794A6EA}">
            <xm:f>'12 Formulas'!$AK$2</xm:f>
            <x14:dxf>
              <fill>
                <patternFill>
                  <bgColor rgb="FFFF0000"/>
                </patternFill>
              </fill>
            </x14:dxf>
          </x14:cfRule>
          <x14:cfRule type="cellIs" priority="290" operator="equal" id="{231D926C-62A2-4274-B98B-EFC08ACB381C}">
            <xm:f>'12 Formulas'!$AK$3</xm:f>
            <x14:dxf>
              <fill>
                <patternFill>
                  <bgColor rgb="FFFFC000"/>
                </patternFill>
              </fill>
            </x14:dxf>
          </x14:cfRule>
          <x14:cfRule type="cellIs" priority="291" operator="equal" id="{4913270C-FF5F-414B-BDC4-4C0DFE5B0EE6}">
            <xm:f>'12 Formulas'!$AK$4</xm:f>
            <x14:dxf>
              <fill>
                <patternFill>
                  <bgColor rgb="FFFFFF00"/>
                </patternFill>
              </fill>
            </x14:dxf>
          </x14:cfRule>
          <x14:cfRule type="cellIs" priority="292" operator="equal" id="{B32DCDCC-BB3D-4B3D-B167-9C02D231D8D8}">
            <xm:f>'12 Formulas'!$AK$5</xm:f>
            <x14:dxf>
              <fill>
                <patternFill>
                  <bgColor rgb="FF92D050"/>
                </patternFill>
              </fill>
            </x14:dxf>
          </x14:cfRule>
          <xm:sqref>D271</xm:sqref>
        </x14:conditionalFormatting>
        <x14:conditionalFormatting xmlns:xm="http://schemas.microsoft.com/office/excel/2006/main">
          <x14:cfRule type="cellIs" priority="281" operator="equal" id="{35FCAEE1-C0B2-4943-A882-7DC3E60C5740}">
            <xm:f>'12 Formulas'!$AK$2</xm:f>
            <x14:dxf>
              <fill>
                <patternFill>
                  <bgColor rgb="FFFF0000"/>
                </patternFill>
              </fill>
            </x14:dxf>
          </x14:cfRule>
          <x14:cfRule type="cellIs" priority="282" operator="equal" id="{394C065B-EC67-45A4-B4E9-6CEB8F160D60}">
            <xm:f>'12 Formulas'!$AK$3</xm:f>
            <x14:dxf>
              <fill>
                <patternFill>
                  <bgColor rgb="FFFFC000"/>
                </patternFill>
              </fill>
            </x14:dxf>
          </x14:cfRule>
          <x14:cfRule type="cellIs" priority="283" operator="equal" id="{99BC51E4-D6AC-4CBB-9E48-EB0C5881938C}">
            <xm:f>'12 Formulas'!$AK$4</xm:f>
            <x14:dxf>
              <fill>
                <patternFill>
                  <bgColor rgb="FFFFFF00"/>
                </patternFill>
              </fill>
            </x14:dxf>
          </x14:cfRule>
          <x14:cfRule type="cellIs" priority="284" operator="equal" id="{709171E1-9EBB-41BA-931B-0BA716B1253F}">
            <xm:f>'12 Formulas'!$AK$5</xm:f>
            <x14:dxf>
              <fill>
                <patternFill>
                  <bgColor rgb="FF92D050"/>
                </patternFill>
              </fill>
            </x14:dxf>
          </x14:cfRule>
          <xm:sqref>D277</xm:sqref>
        </x14:conditionalFormatting>
        <x14:conditionalFormatting xmlns:xm="http://schemas.microsoft.com/office/excel/2006/main">
          <x14:cfRule type="cellIs" priority="277" operator="equal" id="{1DF8332C-435F-4B0A-9E47-A09605A0E84B}">
            <xm:f>'12 Formulas'!$AK$2</xm:f>
            <x14:dxf>
              <fill>
                <patternFill>
                  <bgColor rgb="FFFF0000"/>
                </patternFill>
              </fill>
            </x14:dxf>
          </x14:cfRule>
          <x14:cfRule type="cellIs" priority="278" operator="equal" id="{A6D91753-9821-4C6A-9417-ACF667F31F0C}">
            <xm:f>'12 Formulas'!$AK$3</xm:f>
            <x14:dxf>
              <fill>
                <patternFill>
                  <bgColor rgb="FFFFC000"/>
                </patternFill>
              </fill>
            </x14:dxf>
          </x14:cfRule>
          <x14:cfRule type="cellIs" priority="279" operator="equal" id="{EC932FCE-A4B5-4E86-8D93-160FAF87DF43}">
            <xm:f>'12 Formulas'!$AK$4</xm:f>
            <x14:dxf>
              <fill>
                <patternFill>
                  <bgColor rgb="FFFFFF00"/>
                </patternFill>
              </fill>
            </x14:dxf>
          </x14:cfRule>
          <x14:cfRule type="cellIs" priority="280" operator="equal" id="{80020ECE-56E2-4E6E-9D34-E380EA368063}">
            <xm:f>'12 Formulas'!$AK$5</xm:f>
            <x14:dxf>
              <fill>
                <patternFill>
                  <bgColor rgb="FF92D050"/>
                </patternFill>
              </fill>
            </x14:dxf>
          </x14:cfRule>
          <xm:sqref>D280</xm:sqref>
        </x14:conditionalFormatting>
        <x14:conditionalFormatting xmlns:xm="http://schemas.microsoft.com/office/excel/2006/main">
          <x14:cfRule type="cellIs" priority="269" operator="equal" id="{C6431085-A356-419D-A915-1573C07355FE}">
            <xm:f>'12 Formulas'!$AK$2</xm:f>
            <x14:dxf>
              <fill>
                <patternFill>
                  <bgColor rgb="FFFF0000"/>
                </patternFill>
              </fill>
            </x14:dxf>
          </x14:cfRule>
          <x14:cfRule type="cellIs" priority="270" operator="equal" id="{7C2B0F08-DB15-4DE2-BFC0-A43D25E2ADEC}">
            <xm:f>'12 Formulas'!$AK$3</xm:f>
            <x14:dxf>
              <fill>
                <patternFill>
                  <bgColor rgb="FFFFC000"/>
                </patternFill>
              </fill>
            </x14:dxf>
          </x14:cfRule>
          <x14:cfRule type="cellIs" priority="271" operator="equal" id="{7DAAD783-9CFF-460C-872A-9DDA635F6CA9}">
            <xm:f>'12 Formulas'!$AK$4</xm:f>
            <x14:dxf>
              <fill>
                <patternFill>
                  <bgColor rgb="FFFFFF00"/>
                </patternFill>
              </fill>
            </x14:dxf>
          </x14:cfRule>
          <x14:cfRule type="cellIs" priority="272" operator="equal" id="{32E678E0-FF63-47BD-97F1-6C5F8B6CC0CC}">
            <xm:f>'12 Formulas'!$AK$5</xm:f>
            <x14:dxf>
              <fill>
                <patternFill>
                  <bgColor rgb="FF92D050"/>
                </patternFill>
              </fill>
            </x14:dxf>
          </x14:cfRule>
          <xm:sqref>D286</xm:sqref>
        </x14:conditionalFormatting>
        <x14:conditionalFormatting xmlns:xm="http://schemas.microsoft.com/office/excel/2006/main">
          <x14:cfRule type="cellIs" priority="265" operator="equal" id="{77487E46-7FC0-47C8-BE69-09920B44E596}">
            <xm:f>'12 Formulas'!$AK$2</xm:f>
            <x14:dxf>
              <fill>
                <patternFill>
                  <bgColor rgb="FFFF0000"/>
                </patternFill>
              </fill>
            </x14:dxf>
          </x14:cfRule>
          <x14:cfRule type="cellIs" priority="266" operator="equal" id="{8021F4C9-0B05-4BAA-9A89-EB3135DEBDF2}">
            <xm:f>'12 Formulas'!$AK$3</xm:f>
            <x14:dxf>
              <fill>
                <patternFill>
                  <bgColor rgb="FFFFC000"/>
                </patternFill>
              </fill>
            </x14:dxf>
          </x14:cfRule>
          <x14:cfRule type="cellIs" priority="267" operator="equal" id="{0EE95D69-7F62-454D-8B62-4E551B8A2005}">
            <xm:f>'12 Formulas'!$AK$4</xm:f>
            <x14:dxf>
              <fill>
                <patternFill>
                  <bgColor rgb="FFFFFF00"/>
                </patternFill>
              </fill>
            </x14:dxf>
          </x14:cfRule>
          <x14:cfRule type="cellIs" priority="268" operator="equal" id="{8AE66492-AC8B-4861-911A-8A4AD1F53C05}">
            <xm:f>'12 Formulas'!$AK$5</xm:f>
            <x14:dxf>
              <fill>
                <patternFill>
                  <bgColor rgb="FF92D050"/>
                </patternFill>
              </fill>
            </x14:dxf>
          </x14:cfRule>
          <xm:sqref>D289</xm:sqref>
        </x14:conditionalFormatting>
        <x14:conditionalFormatting xmlns:xm="http://schemas.microsoft.com/office/excel/2006/main">
          <x14:cfRule type="cellIs" priority="257" operator="equal" id="{E06A71CA-2F2F-4E2A-BE46-1CBD9181F0E6}">
            <xm:f>'12 Formulas'!$AK$2</xm:f>
            <x14:dxf>
              <fill>
                <patternFill>
                  <bgColor rgb="FFFF0000"/>
                </patternFill>
              </fill>
            </x14:dxf>
          </x14:cfRule>
          <x14:cfRule type="cellIs" priority="258" operator="equal" id="{35B4BF29-2BA7-4651-9009-80F3796156B9}">
            <xm:f>'12 Formulas'!$AK$3</xm:f>
            <x14:dxf>
              <fill>
                <patternFill>
                  <bgColor rgb="FFFFC000"/>
                </patternFill>
              </fill>
            </x14:dxf>
          </x14:cfRule>
          <x14:cfRule type="cellIs" priority="259" operator="equal" id="{63E64871-EB64-4A58-9AD3-80AD9E026B4A}">
            <xm:f>'12 Formulas'!$AK$4</xm:f>
            <x14:dxf>
              <fill>
                <patternFill>
                  <bgColor rgb="FFFFFF00"/>
                </patternFill>
              </fill>
            </x14:dxf>
          </x14:cfRule>
          <x14:cfRule type="cellIs" priority="260" operator="equal" id="{831DC80D-BD6A-471C-8853-B3FB17ADAF37}">
            <xm:f>'12 Formulas'!$AK$5</xm:f>
            <x14:dxf>
              <fill>
                <patternFill>
                  <bgColor rgb="FF92D050"/>
                </patternFill>
              </fill>
            </x14:dxf>
          </x14:cfRule>
          <xm:sqref>D295</xm:sqref>
        </x14:conditionalFormatting>
        <x14:conditionalFormatting xmlns:xm="http://schemas.microsoft.com/office/excel/2006/main">
          <x14:cfRule type="cellIs" priority="253" operator="equal" id="{AC68D169-688A-4E73-9ABC-1AEA0267DB3E}">
            <xm:f>'12 Formulas'!$AK$2</xm:f>
            <x14:dxf>
              <fill>
                <patternFill>
                  <bgColor rgb="FFFF0000"/>
                </patternFill>
              </fill>
            </x14:dxf>
          </x14:cfRule>
          <x14:cfRule type="cellIs" priority="254" operator="equal" id="{57F79C52-1DB6-4618-A7C9-A61926247976}">
            <xm:f>'12 Formulas'!$AK$3</xm:f>
            <x14:dxf>
              <fill>
                <patternFill>
                  <bgColor rgb="FFFFC000"/>
                </patternFill>
              </fill>
            </x14:dxf>
          </x14:cfRule>
          <x14:cfRule type="cellIs" priority="255" operator="equal" id="{55BEE89B-9829-4268-A99F-8F28A2EF7E95}">
            <xm:f>'12 Formulas'!$AK$4</xm:f>
            <x14:dxf>
              <fill>
                <patternFill>
                  <bgColor rgb="FFFFFF00"/>
                </patternFill>
              </fill>
            </x14:dxf>
          </x14:cfRule>
          <x14:cfRule type="cellIs" priority="256" operator="equal" id="{395BFCE2-4F23-4EE0-A709-C28B4F03F408}">
            <xm:f>'12 Formulas'!$AK$5</xm:f>
            <x14:dxf>
              <fill>
                <patternFill>
                  <bgColor rgb="FF92D050"/>
                </patternFill>
              </fill>
            </x14:dxf>
          </x14:cfRule>
          <xm:sqref>D298</xm:sqref>
        </x14:conditionalFormatting>
        <x14:conditionalFormatting xmlns:xm="http://schemas.microsoft.com/office/excel/2006/main">
          <x14:cfRule type="cellIs" priority="245" operator="equal" id="{D548E96E-0A2D-4E8D-B211-B8B454EF7940}">
            <xm:f>'12 Formulas'!$AK$2</xm:f>
            <x14:dxf>
              <fill>
                <patternFill>
                  <bgColor rgb="FFFF0000"/>
                </patternFill>
              </fill>
            </x14:dxf>
          </x14:cfRule>
          <x14:cfRule type="cellIs" priority="246" operator="equal" id="{8A43A1C6-BD00-4895-B31C-4B0F9325AD33}">
            <xm:f>'12 Formulas'!$AK$3</xm:f>
            <x14:dxf>
              <fill>
                <patternFill>
                  <bgColor rgb="FFFFC000"/>
                </patternFill>
              </fill>
            </x14:dxf>
          </x14:cfRule>
          <x14:cfRule type="cellIs" priority="247" operator="equal" id="{45A39A22-A30B-4631-8D34-13B114DA85AE}">
            <xm:f>'12 Formulas'!$AK$4</xm:f>
            <x14:dxf>
              <fill>
                <patternFill>
                  <bgColor rgb="FFFFFF00"/>
                </patternFill>
              </fill>
            </x14:dxf>
          </x14:cfRule>
          <x14:cfRule type="cellIs" priority="248" operator="equal" id="{EFD8A6F8-E304-4B97-8DCF-A82BDC56C25B}">
            <xm:f>'12 Formulas'!$AK$5</xm:f>
            <x14:dxf>
              <fill>
                <patternFill>
                  <bgColor rgb="FF92D050"/>
                </patternFill>
              </fill>
            </x14:dxf>
          </x14:cfRule>
          <xm:sqref>D304</xm:sqref>
        </x14:conditionalFormatting>
        <x14:conditionalFormatting xmlns:xm="http://schemas.microsoft.com/office/excel/2006/main">
          <x14:cfRule type="cellIs" priority="241" operator="equal" id="{6366CD38-0A98-47E2-BBD3-E9B057798E6F}">
            <xm:f>'12 Formulas'!$AK$2</xm:f>
            <x14:dxf>
              <fill>
                <patternFill>
                  <bgColor rgb="FFFF0000"/>
                </patternFill>
              </fill>
            </x14:dxf>
          </x14:cfRule>
          <x14:cfRule type="cellIs" priority="242" operator="equal" id="{4889BABB-DB54-459D-9C39-897DD50286F1}">
            <xm:f>'12 Formulas'!$AK$3</xm:f>
            <x14:dxf>
              <fill>
                <patternFill>
                  <bgColor rgb="FFFFC000"/>
                </patternFill>
              </fill>
            </x14:dxf>
          </x14:cfRule>
          <x14:cfRule type="cellIs" priority="243" operator="equal" id="{2B56701F-68DF-42E9-BE8A-860DC6B23206}">
            <xm:f>'12 Formulas'!$AK$4</xm:f>
            <x14:dxf>
              <fill>
                <patternFill>
                  <bgColor rgb="FFFFFF00"/>
                </patternFill>
              </fill>
            </x14:dxf>
          </x14:cfRule>
          <x14:cfRule type="cellIs" priority="244" operator="equal" id="{917418E3-98E3-41A4-B3B7-960702816064}">
            <xm:f>'12 Formulas'!$AK$5</xm:f>
            <x14:dxf>
              <fill>
                <patternFill>
                  <bgColor rgb="FF92D050"/>
                </patternFill>
              </fill>
            </x14:dxf>
          </x14:cfRule>
          <xm:sqref>D307</xm:sqref>
        </x14:conditionalFormatting>
        <x14:conditionalFormatting xmlns:xm="http://schemas.microsoft.com/office/excel/2006/main">
          <x14:cfRule type="cellIs" priority="232" operator="equal" id="{FDA01217-45F5-416C-A7EA-1313BF6355A9}">
            <xm:f>'12 Formulas'!$S$3</xm:f>
            <x14:dxf>
              <fill>
                <patternFill>
                  <bgColor rgb="FFFF0000"/>
                </patternFill>
              </fill>
            </x14:dxf>
          </x14:cfRule>
          <x14:cfRule type="cellIs" priority="233" operator="equal" id="{68FC4867-4FF4-4ACE-B09D-70B21E86F588}">
            <xm:f>'12 Formulas'!$S$4</xm:f>
            <x14:dxf>
              <fill>
                <patternFill>
                  <bgColor rgb="FFFFC000"/>
                </patternFill>
              </fill>
            </x14:dxf>
          </x14:cfRule>
          <x14:cfRule type="cellIs" priority="234" operator="equal" id="{155993DB-DABC-4CA0-8F22-4F674D5DBFE2}">
            <xm:f>'12 Formulas'!$S$5</xm:f>
            <x14:dxf>
              <fill>
                <patternFill>
                  <bgColor rgb="FFFFFF00"/>
                </patternFill>
              </fill>
            </x14:dxf>
          </x14:cfRule>
          <x14:cfRule type="cellIs" priority="235" operator="equal" id="{9675602B-D6B7-4F89-BB1D-70FA50F343D1}">
            <xm:f>'12 Formulas'!$S$6</xm:f>
            <x14:dxf>
              <fill>
                <patternFill>
                  <bgColor rgb="FF00B050"/>
                </patternFill>
              </fill>
            </x14:dxf>
          </x14:cfRule>
          <x14:cfRule type="cellIs" priority="236" operator="equal" id="{90FA352B-C1DB-4B5D-BA03-3BFC6E5C198C}">
            <xm:f>'12 Formulas'!$S$7</xm:f>
            <x14:dxf>
              <fill>
                <patternFill>
                  <bgColor rgb="FF92D050"/>
                </patternFill>
              </fill>
            </x14:dxf>
          </x14:cfRule>
          <xm:sqref>E12</xm:sqref>
        </x14:conditionalFormatting>
        <x14:conditionalFormatting xmlns:xm="http://schemas.microsoft.com/office/excel/2006/main">
          <x14:cfRule type="cellIs" priority="229" operator="equal" id="{CCCFD344-DB04-40BF-8EAF-46D81783297E}">
            <xm:f>'12 Formulas'!$X$5</xm:f>
            <x14:dxf>
              <fill>
                <patternFill>
                  <bgColor rgb="FFFFFF00"/>
                </patternFill>
              </fill>
            </x14:dxf>
          </x14:cfRule>
          <x14:cfRule type="cellIs" priority="230" operator="equal" id="{E1CF3234-FD06-4762-A63E-D7543C23F564}">
            <xm:f>'12 Formulas'!$X$4</xm:f>
            <x14:dxf>
              <fill>
                <patternFill>
                  <bgColor rgb="FFFFC000"/>
                </patternFill>
              </fill>
            </x14:dxf>
          </x14:cfRule>
          <x14:cfRule type="cellIs" priority="231" operator="equal" id="{310FC459-8CAF-424A-AA71-3AD8D2953B35}">
            <xm:f>'12 Formulas'!$X$3</xm:f>
            <x14:dxf>
              <fill>
                <patternFill>
                  <bgColor rgb="FFFF0000"/>
                </patternFill>
              </fill>
            </x14:dxf>
          </x14:cfRule>
          <xm:sqref>F12</xm:sqref>
        </x14:conditionalFormatting>
        <x14:conditionalFormatting xmlns:xm="http://schemas.microsoft.com/office/excel/2006/main">
          <x14:cfRule type="cellIs" priority="237" operator="equal" id="{0509C290-0B39-4D20-94D8-EFF0D23EADF0}">
            <xm:f>'12 Formulas'!$AK$2</xm:f>
            <x14:dxf>
              <fill>
                <patternFill>
                  <bgColor rgb="FFFF0000"/>
                </patternFill>
              </fill>
            </x14:dxf>
          </x14:cfRule>
          <x14:cfRule type="cellIs" priority="238" operator="equal" id="{0D43EA40-8C6F-49C8-A3CD-A8502499D85A}">
            <xm:f>'12 Formulas'!$AK$3</xm:f>
            <x14:dxf>
              <fill>
                <patternFill>
                  <bgColor rgb="FFFFC000"/>
                </patternFill>
              </fill>
            </x14:dxf>
          </x14:cfRule>
          <x14:cfRule type="cellIs" priority="239" operator="equal" id="{93DA664F-E485-4BD0-A99F-8C0C035A642F}">
            <xm:f>'12 Formulas'!$AK$4</xm:f>
            <x14:dxf>
              <fill>
                <patternFill>
                  <bgColor rgb="FFFFFF00"/>
                </patternFill>
              </fill>
            </x14:dxf>
          </x14:cfRule>
          <x14:cfRule type="cellIs" priority="240" operator="equal" id="{8D707E3E-795D-4456-9410-A17B5E108C00}">
            <xm:f>'12 Formulas'!$AK$5</xm:f>
            <x14:dxf>
              <fill>
                <patternFill>
                  <bgColor rgb="FF92D050"/>
                </patternFill>
              </fill>
            </x14:dxf>
          </x14:cfRule>
          <xm:sqref>G12</xm:sqref>
        </x14:conditionalFormatting>
        <x14:conditionalFormatting xmlns:xm="http://schemas.microsoft.com/office/excel/2006/main">
          <x14:cfRule type="cellIs" priority="220" operator="equal" id="{8FDB8CB9-EF84-4C1A-B3C8-57B1D94C810A}">
            <xm:f>'12 Formulas'!$S$3</xm:f>
            <x14:dxf>
              <fill>
                <patternFill>
                  <bgColor rgb="FFFF0000"/>
                </patternFill>
              </fill>
            </x14:dxf>
          </x14:cfRule>
          <x14:cfRule type="cellIs" priority="221" operator="equal" id="{6304EB09-10A1-43AB-BDC0-70CC6B313FD3}">
            <xm:f>'12 Formulas'!$S$4</xm:f>
            <x14:dxf>
              <fill>
                <patternFill>
                  <bgColor rgb="FFFFC000"/>
                </patternFill>
              </fill>
            </x14:dxf>
          </x14:cfRule>
          <x14:cfRule type="cellIs" priority="222" operator="equal" id="{BC7DDCE9-0339-4CFB-A9AE-C188ACE3A437}">
            <xm:f>'12 Formulas'!$S$5</xm:f>
            <x14:dxf>
              <fill>
                <patternFill>
                  <bgColor rgb="FFFFFF00"/>
                </patternFill>
              </fill>
            </x14:dxf>
          </x14:cfRule>
          <x14:cfRule type="cellIs" priority="223" operator="equal" id="{D4E5223F-321D-4B6E-B7BF-C0A610334245}">
            <xm:f>'12 Formulas'!$S$6</xm:f>
            <x14:dxf>
              <fill>
                <patternFill>
                  <bgColor rgb="FF00B050"/>
                </patternFill>
              </fill>
            </x14:dxf>
          </x14:cfRule>
          <x14:cfRule type="cellIs" priority="224" operator="equal" id="{80FBF34A-4C8B-42B3-871E-242214CDF5F0}">
            <xm:f>'12 Formulas'!$S$7</xm:f>
            <x14:dxf>
              <fill>
                <patternFill>
                  <bgColor rgb="FF92D050"/>
                </patternFill>
              </fill>
            </x14:dxf>
          </x14:cfRule>
          <xm:sqref>E25</xm:sqref>
        </x14:conditionalFormatting>
        <x14:conditionalFormatting xmlns:xm="http://schemas.microsoft.com/office/excel/2006/main">
          <x14:cfRule type="cellIs" priority="217" operator="equal" id="{0843568B-ACF9-462E-A3FF-6272000DE9A1}">
            <xm:f>'12 Formulas'!$X$5</xm:f>
            <x14:dxf>
              <fill>
                <patternFill>
                  <bgColor rgb="FFFFFF00"/>
                </patternFill>
              </fill>
            </x14:dxf>
          </x14:cfRule>
          <x14:cfRule type="cellIs" priority="218" operator="equal" id="{7A0A3802-F55A-41ED-866E-D6B3294E6596}">
            <xm:f>'12 Formulas'!$X$4</xm:f>
            <x14:dxf>
              <fill>
                <patternFill>
                  <bgColor rgb="FFFFC000"/>
                </patternFill>
              </fill>
            </x14:dxf>
          </x14:cfRule>
          <x14:cfRule type="cellIs" priority="219" operator="equal" id="{B76AD8EF-72E4-4158-96AE-261EF32E061A}">
            <xm:f>'12 Formulas'!$X$3</xm:f>
            <x14:dxf>
              <fill>
                <patternFill>
                  <bgColor rgb="FFFF0000"/>
                </patternFill>
              </fill>
            </x14:dxf>
          </x14:cfRule>
          <xm:sqref>F25</xm:sqref>
        </x14:conditionalFormatting>
        <x14:conditionalFormatting xmlns:xm="http://schemas.microsoft.com/office/excel/2006/main">
          <x14:cfRule type="cellIs" priority="225" operator="equal" id="{8B0D5FBD-7696-4227-88F0-CA935589E90E}">
            <xm:f>'12 Formulas'!$AK$2</xm:f>
            <x14:dxf>
              <fill>
                <patternFill>
                  <bgColor rgb="FFFF0000"/>
                </patternFill>
              </fill>
            </x14:dxf>
          </x14:cfRule>
          <x14:cfRule type="cellIs" priority="226" operator="equal" id="{F8B306BD-E196-4409-A9D0-0C8339CD556F}">
            <xm:f>'12 Formulas'!$AK$3</xm:f>
            <x14:dxf>
              <fill>
                <patternFill>
                  <bgColor rgb="FFFFC000"/>
                </patternFill>
              </fill>
            </x14:dxf>
          </x14:cfRule>
          <x14:cfRule type="cellIs" priority="227" operator="equal" id="{987F2E58-E5EE-4DD6-8DFF-65FF1A8EA8C4}">
            <xm:f>'12 Formulas'!$AK$4</xm:f>
            <x14:dxf>
              <fill>
                <patternFill>
                  <bgColor rgb="FFFFFF00"/>
                </patternFill>
              </fill>
            </x14:dxf>
          </x14:cfRule>
          <x14:cfRule type="cellIs" priority="228" operator="equal" id="{5CA12024-AF21-4E0B-B6F9-500AD5D50036}">
            <xm:f>'12 Formulas'!$AK$5</xm:f>
            <x14:dxf>
              <fill>
                <patternFill>
                  <bgColor rgb="FF92D050"/>
                </patternFill>
              </fill>
            </x14:dxf>
          </x14:cfRule>
          <xm:sqref>G25</xm:sqref>
        </x14:conditionalFormatting>
        <x14:conditionalFormatting xmlns:xm="http://schemas.microsoft.com/office/excel/2006/main">
          <x14:cfRule type="cellIs" priority="208" operator="equal" id="{DC9A4988-3B1F-409B-A4D0-6FFD702C0AFD}">
            <xm:f>'12 Formulas'!$S$3</xm:f>
            <x14:dxf>
              <fill>
                <patternFill>
                  <bgColor rgb="FFFF0000"/>
                </patternFill>
              </fill>
            </x14:dxf>
          </x14:cfRule>
          <x14:cfRule type="cellIs" priority="209" operator="equal" id="{9B32D690-A1F2-45F2-8AEB-BA104D950029}">
            <xm:f>'12 Formulas'!$S$4</xm:f>
            <x14:dxf>
              <fill>
                <patternFill>
                  <bgColor rgb="FFFFC000"/>
                </patternFill>
              </fill>
            </x14:dxf>
          </x14:cfRule>
          <x14:cfRule type="cellIs" priority="210" operator="equal" id="{4FB7B68A-43E4-4F60-842A-B2FB2F1F8C25}">
            <xm:f>'12 Formulas'!$S$5</xm:f>
            <x14:dxf>
              <fill>
                <patternFill>
                  <bgColor rgb="FFFFFF00"/>
                </patternFill>
              </fill>
            </x14:dxf>
          </x14:cfRule>
          <x14:cfRule type="cellIs" priority="211" operator="equal" id="{832164D2-6DF0-48C4-85FD-34FFA5AF8BD0}">
            <xm:f>'12 Formulas'!$S$6</xm:f>
            <x14:dxf>
              <fill>
                <patternFill>
                  <bgColor rgb="FF00B050"/>
                </patternFill>
              </fill>
            </x14:dxf>
          </x14:cfRule>
          <x14:cfRule type="cellIs" priority="212" operator="equal" id="{32102BC9-8382-4596-882B-3C49F4F16E9D}">
            <xm:f>'12 Formulas'!$S$7</xm:f>
            <x14:dxf>
              <fill>
                <patternFill>
                  <bgColor rgb="FF92D050"/>
                </patternFill>
              </fill>
            </x14:dxf>
          </x14:cfRule>
          <xm:sqref>E40</xm:sqref>
        </x14:conditionalFormatting>
        <x14:conditionalFormatting xmlns:xm="http://schemas.microsoft.com/office/excel/2006/main">
          <x14:cfRule type="cellIs" priority="205" operator="equal" id="{78A02ED1-9C23-4E4D-8C00-B8EDBCD47BC8}">
            <xm:f>'12 Formulas'!$X$5</xm:f>
            <x14:dxf>
              <fill>
                <patternFill>
                  <bgColor rgb="FFFFFF00"/>
                </patternFill>
              </fill>
            </x14:dxf>
          </x14:cfRule>
          <x14:cfRule type="cellIs" priority="206" operator="equal" id="{9864E8E6-779A-4A9A-ADF2-97D2DBA38B12}">
            <xm:f>'12 Formulas'!$X$4</xm:f>
            <x14:dxf>
              <fill>
                <patternFill>
                  <bgColor rgb="FFFFC000"/>
                </patternFill>
              </fill>
            </x14:dxf>
          </x14:cfRule>
          <x14:cfRule type="cellIs" priority="207" operator="equal" id="{C1654402-36C2-4C98-977C-89210783D0EB}">
            <xm:f>'12 Formulas'!$X$3</xm:f>
            <x14:dxf>
              <fill>
                <patternFill>
                  <bgColor rgb="FFFF0000"/>
                </patternFill>
              </fill>
            </x14:dxf>
          </x14:cfRule>
          <xm:sqref>F40</xm:sqref>
        </x14:conditionalFormatting>
        <x14:conditionalFormatting xmlns:xm="http://schemas.microsoft.com/office/excel/2006/main">
          <x14:cfRule type="cellIs" priority="213" operator="equal" id="{78E0D903-A9C4-4212-8FF5-AA5BF93C4626}">
            <xm:f>'12 Formulas'!$AK$2</xm:f>
            <x14:dxf>
              <fill>
                <patternFill>
                  <bgColor rgb="FFFF0000"/>
                </patternFill>
              </fill>
            </x14:dxf>
          </x14:cfRule>
          <x14:cfRule type="cellIs" priority="214" operator="equal" id="{E99A764D-6A73-4BF1-AB11-081D05886F20}">
            <xm:f>'12 Formulas'!$AK$3</xm:f>
            <x14:dxf>
              <fill>
                <patternFill>
                  <bgColor rgb="FFFFC000"/>
                </patternFill>
              </fill>
            </x14:dxf>
          </x14:cfRule>
          <x14:cfRule type="cellIs" priority="215" operator="equal" id="{5A84FC9C-F726-4164-94C6-548508876E6B}">
            <xm:f>'12 Formulas'!$AK$4</xm:f>
            <x14:dxf>
              <fill>
                <patternFill>
                  <bgColor rgb="FFFFFF00"/>
                </patternFill>
              </fill>
            </x14:dxf>
          </x14:cfRule>
          <x14:cfRule type="cellIs" priority="216" operator="equal" id="{6728C5FB-B9AA-4500-A0B7-3DD36123E089}">
            <xm:f>'12 Formulas'!$AK$5</xm:f>
            <x14:dxf>
              <fill>
                <patternFill>
                  <bgColor rgb="FF92D050"/>
                </patternFill>
              </fill>
            </x14:dxf>
          </x14:cfRule>
          <xm:sqref>G40</xm:sqref>
        </x14:conditionalFormatting>
        <x14:conditionalFormatting xmlns:xm="http://schemas.microsoft.com/office/excel/2006/main">
          <x14:cfRule type="cellIs" priority="196" operator="equal" id="{8A47127E-6897-4314-A87F-D9BBA7DE9F1A}">
            <xm:f>'12 Formulas'!$S$3</xm:f>
            <x14:dxf>
              <fill>
                <patternFill>
                  <bgColor rgb="FFFF0000"/>
                </patternFill>
              </fill>
            </x14:dxf>
          </x14:cfRule>
          <x14:cfRule type="cellIs" priority="197" operator="equal" id="{356105A4-779D-403A-8416-189CCEF1B520}">
            <xm:f>'12 Formulas'!$S$4</xm:f>
            <x14:dxf>
              <fill>
                <patternFill>
                  <bgColor rgb="FFFFC000"/>
                </patternFill>
              </fill>
            </x14:dxf>
          </x14:cfRule>
          <x14:cfRule type="cellIs" priority="198" operator="equal" id="{27B900FA-EE6C-409F-8E71-272D60A6EDAD}">
            <xm:f>'12 Formulas'!$S$5</xm:f>
            <x14:dxf>
              <fill>
                <patternFill>
                  <bgColor rgb="FFFFFF00"/>
                </patternFill>
              </fill>
            </x14:dxf>
          </x14:cfRule>
          <x14:cfRule type="cellIs" priority="199" operator="equal" id="{4262C969-177A-43B3-91CA-1134B7B0399C}">
            <xm:f>'12 Formulas'!$S$6</xm:f>
            <x14:dxf>
              <fill>
                <patternFill>
                  <bgColor rgb="FF00B050"/>
                </patternFill>
              </fill>
            </x14:dxf>
          </x14:cfRule>
          <x14:cfRule type="cellIs" priority="200" operator="equal" id="{66384293-C1F4-47E1-B5E4-FD46F5E588DF}">
            <xm:f>'12 Formulas'!$S$7</xm:f>
            <x14:dxf>
              <fill>
                <patternFill>
                  <bgColor rgb="FF92D050"/>
                </patternFill>
              </fill>
            </x14:dxf>
          </x14:cfRule>
          <xm:sqref>E55</xm:sqref>
        </x14:conditionalFormatting>
        <x14:conditionalFormatting xmlns:xm="http://schemas.microsoft.com/office/excel/2006/main">
          <x14:cfRule type="cellIs" priority="193" operator="equal" id="{32D57CC2-7D99-4C4D-B6B9-16697E194487}">
            <xm:f>'12 Formulas'!$X$5</xm:f>
            <x14:dxf>
              <fill>
                <patternFill>
                  <bgColor rgb="FFFFFF00"/>
                </patternFill>
              </fill>
            </x14:dxf>
          </x14:cfRule>
          <x14:cfRule type="cellIs" priority="194" operator="equal" id="{50ABE82C-03E0-45D7-9EF8-646B16D50D5F}">
            <xm:f>'12 Formulas'!$X$4</xm:f>
            <x14:dxf>
              <fill>
                <patternFill>
                  <bgColor rgb="FFFFC000"/>
                </patternFill>
              </fill>
            </x14:dxf>
          </x14:cfRule>
          <x14:cfRule type="cellIs" priority="195" operator="equal" id="{A2A61C8C-8A2D-466E-8DCC-2B25D08EA477}">
            <xm:f>'12 Formulas'!$X$3</xm:f>
            <x14:dxf>
              <fill>
                <patternFill>
                  <bgColor rgb="FFFF0000"/>
                </patternFill>
              </fill>
            </x14:dxf>
          </x14:cfRule>
          <xm:sqref>F55</xm:sqref>
        </x14:conditionalFormatting>
        <x14:conditionalFormatting xmlns:xm="http://schemas.microsoft.com/office/excel/2006/main">
          <x14:cfRule type="cellIs" priority="201" operator="equal" id="{B92963E7-B7E4-4944-B31A-8F4E238CA544}">
            <xm:f>'12 Formulas'!$AK$2</xm:f>
            <x14:dxf>
              <fill>
                <patternFill>
                  <bgColor rgb="FFFF0000"/>
                </patternFill>
              </fill>
            </x14:dxf>
          </x14:cfRule>
          <x14:cfRule type="cellIs" priority="202" operator="equal" id="{54B60506-C6E5-440F-857D-F7CD78D55F05}">
            <xm:f>'12 Formulas'!$AK$3</xm:f>
            <x14:dxf>
              <fill>
                <patternFill>
                  <bgColor rgb="FFFFC000"/>
                </patternFill>
              </fill>
            </x14:dxf>
          </x14:cfRule>
          <x14:cfRule type="cellIs" priority="203" operator="equal" id="{4E0FAFFD-7B3E-4473-BE74-FA3636CBDECC}">
            <xm:f>'12 Formulas'!$AK$4</xm:f>
            <x14:dxf>
              <fill>
                <patternFill>
                  <bgColor rgb="FFFFFF00"/>
                </patternFill>
              </fill>
            </x14:dxf>
          </x14:cfRule>
          <x14:cfRule type="cellIs" priority="204" operator="equal" id="{B7A62B6C-E137-4046-9D18-9C90AD2BB1A3}">
            <xm:f>'12 Formulas'!$AK$5</xm:f>
            <x14:dxf>
              <fill>
                <patternFill>
                  <bgColor rgb="FF92D050"/>
                </patternFill>
              </fill>
            </x14:dxf>
          </x14:cfRule>
          <xm:sqref>G55</xm:sqref>
        </x14:conditionalFormatting>
        <x14:conditionalFormatting xmlns:xm="http://schemas.microsoft.com/office/excel/2006/main">
          <x14:cfRule type="cellIs" priority="184" operator="equal" id="{2670AD1D-445E-442A-AECC-442B7696D5D0}">
            <xm:f>'12 Formulas'!$S$3</xm:f>
            <x14:dxf>
              <fill>
                <patternFill>
                  <bgColor rgb="FFFF0000"/>
                </patternFill>
              </fill>
            </x14:dxf>
          </x14:cfRule>
          <x14:cfRule type="cellIs" priority="185" operator="equal" id="{C3E60007-D42B-41E3-9288-B92BA123B426}">
            <xm:f>'12 Formulas'!$S$4</xm:f>
            <x14:dxf>
              <fill>
                <patternFill>
                  <bgColor rgb="FFFFC000"/>
                </patternFill>
              </fill>
            </x14:dxf>
          </x14:cfRule>
          <x14:cfRule type="cellIs" priority="186" operator="equal" id="{E9F93DD0-29C6-4AFD-9B1D-2FEB5B18E315}">
            <xm:f>'12 Formulas'!$S$5</xm:f>
            <x14:dxf>
              <fill>
                <patternFill>
                  <bgColor rgb="FFFFFF00"/>
                </patternFill>
              </fill>
            </x14:dxf>
          </x14:cfRule>
          <x14:cfRule type="cellIs" priority="187" operator="equal" id="{F968FBDE-5B78-4A1F-B752-04196C845769}">
            <xm:f>'12 Formulas'!$S$6</xm:f>
            <x14:dxf>
              <fill>
                <patternFill>
                  <bgColor rgb="FF00B050"/>
                </patternFill>
              </fill>
            </x14:dxf>
          </x14:cfRule>
          <x14:cfRule type="cellIs" priority="188" operator="equal" id="{EC011CB4-B9A7-4274-A839-422478DF1444}">
            <xm:f>'12 Formulas'!$S$7</xm:f>
            <x14:dxf>
              <fill>
                <patternFill>
                  <bgColor rgb="FF92D050"/>
                </patternFill>
              </fill>
            </x14:dxf>
          </x14:cfRule>
          <xm:sqref>E70</xm:sqref>
        </x14:conditionalFormatting>
        <x14:conditionalFormatting xmlns:xm="http://schemas.microsoft.com/office/excel/2006/main">
          <x14:cfRule type="cellIs" priority="181" operator="equal" id="{78A4EADF-4F62-4999-90AA-04A9B6BE727E}">
            <xm:f>'12 Formulas'!$X$5</xm:f>
            <x14:dxf>
              <fill>
                <patternFill>
                  <bgColor rgb="FFFFFF00"/>
                </patternFill>
              </fill>
            </x14:dxf>
          </x14:cfRule>
          <x14:cfRule type="cellIs" priority="182" operator="equal" id="{250CCC19-D538-49B7-BD52-497DD19BE59F}">
            <xm:f>'12 Formulas'!$X$4</xm:f>
            <x14:dxf>
              <fill>
                <patternFill>
                  <bgColor rgb="FFFFC000"/>
                </patternFill>
              </fill>
            </x14:dxf>
          </x14:cfRule>
          <x14:cfRule type="cellIs" priority="183" operator="equal" id="{0C2EF1C8-8A14-4698-8450-9503C83560AE}">
            <xm:f>'12 Formulas'!$X$3</xm:f>
            <x14:dxf>
              <fill>
                <patternFill>
                  <bgColor rgb="FFFF0000"/>
                </patternFill>
              </fill>
            </x14:dxf>
          </x14:cfRule>
          <xm:sqref>F70</xm:sqref>
        </x14:conditionalFormatting>
        <x14:conditionalFormatting xmlns:xm="http://schemas.microsoft.com/office/excel/2006/main">
          <x14:cfRule type="cellIs" priority="189" operator="equal" id="{B2653FE1-F5C0-49AA-A228-1969D9A75717}">
            <xm:f>'12 Formulas'!$AK$2</xm:f>
            <x14:dxf>
              <fill>
                <patternFill>
                  <bgColor rgb="FFFF0000"/>
                </patternFill>
              </fill>
            </x14:dxf>
          </x14:cfRule>
          <x14:cfRule type="cellIs" priority="190" operator="equal" id="{4D75B1AF-9F3F-4834-99E2-895ECE125219}">
            <xm:f>'12 Formulas'!$AK$3</xm:f>
            <x14:dxf>
              <fill>
                <patternFill>
                  <bgColor rgb="FFFFC000"/>
                </patternFill>
              </fill>
            </x14:dxf>
          </x14:cfRule>
          <x14:cfRule type="cellIs" priority="191" operator="equal" id="{59DB1BA8-0346-4F76-A980-B3F043F0294A}">
            <xm:f>'12 Formulas'!$AK$4</xm:f>
            <x14:dxf>
              <fill>
                <patternFill>
                  <bgColor rgb="FFFFFF00"/>
                </patternFill>
              </fill>
            </x14:dxf>
          </x14:cfRule>
          <x14:cfRule type="cellIs" priority="192" operator="equal" id="{F9ACD3E3-E819-40B7-979F-FA5BE325CE19}">
            <xm:f>'12 Formulas'!$AK$5</xm:f>
            <x14:dxf>
              <fill>
                <patternFill>
                  <bgColor rgb="FF92D050"/>
                </patternFill>
              </fill>
            </x14:dxf>
          </x14:cfRule>
          <xm:sqref>G70</xm:sqref>
        </x14:conditionalFormatting>
        <x14:conditionalFormatting xmlns:xm="http://schemas.microsoft.com/office/excel/2006/main">
          <x14:cfRule type="cellIs" priority="172" operator="equal" id="{10A01EFB-0608-44F8-A8BF-541644605E00}">
            <xm:f>'12 Formulas'!$S$3</xm:f>
            <x14:dxf>
              <fill>
                <patternFill>
                  <bgColor rgb="FFFF0000"/>
                </patternFill>
              </fill>
            </x14:dxf>
          </x14:cfRule>
          <x14:cfRule type="cellIs" priority="173" operator="equal" id="{1EDC9562-79A6-4C07-B15D-A0D093FAA26F}">
            <xm:f>'12 Formulas'!$S$4</xm:f>
            <x14:dxf>
              <fill>
                <patternFill>
                  <bgColor rgb="FFFFC000"/>
                </patternFill>
              </fill>
            </x14:dxf>
          </x14:cfRule>
          <x14:cfRule type="cellIs" priority="174" operator="equal" id="{8372248A-ADF8-4E6E-9ADE-66AE2805E025}">
            <xm:f>'12 Formulas'!$S$5</xm:f>
            <x14:dxf>
              <fill>
                <patternFill>
                  <bgColor rgb="FFFFFF00"/>
                </patternFill>
              </fill>
            </x14:dxf>
          </x14:cfRule>
          <x14:cfRule type="cellIs" priority="175" operator="equal" id="{3FFAE14B-BD6E-4EFC-A2AF-DBB15A0991DC}">
            <xm:f>'12 Formulas'!$S$6</xm:f>
            <x14:dxf>
              <fill>
                <patternFill>
                  <bgColor rgb="FF00B050"/>
                </patternFill>
              </fill>
            </x14:dxf>
          </x14:cfRule>
          <x14:cfRule type="cellIs" priority="176" operator="equal" id="{F4706806-6D7A-42F6-AE4D-889F20AF57D5}">
            <xm:f>'12 Formulas'!$S$7</xm:f>
            <x14:dxf>
              <fill>
                <patternFill>
                  <bgColor rgb="FF92D050"/>
                </patternFill>
              </fill>
            </x14:dxf>
          </x14:cfRule>
          <xm:sqref>E85</xm:sqref>
        </x14:conditionalFormatting>
        <x14:conditionalFormatting xmlns:xm="http://schemas.microsoft.com/office/excel/2006/main">
          <x14:cfRule type="cellIs" priority="169" operator="equal" id="{8C65E225-7A81-4324-87AC-EDE1E1046652}">
            <xm:f>'12 Formulas'!$X$5</xm:f>
            <x14:dxf>
              <fill>
                <patternFill>
                  <bgColor rgb="FFFFFF00"/>
                </patternFill>
              </fill>
            </x14:dxf>
          </x14:cfRule>
          <x14:cfRule type="cellIs" priority="170" operator="equal" id="{DC1522E6-5BC9-44E7-B4FE-5963DBF398C3}">
            <xm:f>'12 Formulas'!$X$4</xm:f>
            <x14:dxf>
              <fill>
                <patternFill>
                  <bgColor rgb="FFFFC000"/>
                </patternFill>
              </fill>
            </x14:dxf>
          </x14:cfRule>
          <x14:cfRule type="cellIs" priority="171" operator="equal" id="{82636666-AFFD-4A17-8CE4-B3641919A1D3}">
            <xm:f>'12 Formulas'!$X$3</xm:f>
            <x14:dxf>
              <fill>
                <patternFill>
                  <bgColor rgb="FFFF0000"/>
                </patternFill>
              </fill>
            </x14:dxf>
          </x14:cfRule>
          <xm:sqref>F85</xm:sqref>
        </x14:conditionalFormatting>
        <x14:conditionalFormatting xmlns:xm="http://schemas.microsoft.com/office/excel/2006/main">
          <x14:cfRule type="cellIs" priority="177" operator="equal" id="{5161F571-F587-4E68-B00B-75DCD4AEA332}">
            <xm:f>'12 Formulas'!$AK$2</xm:f>
            <x14:dxf>
              <fill>
                <patternFill>
                  <bgColor rgb="FFFF0000"/>
                </patternFill>
              </fill>
            </x14:dxf>
          </x14:cfRule>
          <x14:cfRule type="cellIs" priority="178" operator="equal" id="{9F5BFA62-D7FF-473E-B37D-85172469F930}">
            <xm:f>'12 Formulas'!$AK$3</xm:f>
            <x14:dxf>
              <fill>
                <patternFill>
                  <bgColor rgb="FFFFC000"/>
                </patternFill>
              </fill>
            </x14:dxf>
          </x14:cfRule>
          <x14:cfRule type="cellIs" priority="179" operator="equal" id="{D453CB18-77AF-4E5A-828B-37EB0DEDE549}">
            <xm:f>'12 Formulas'!$AK$4</xm:f>
            <x14:dxf>
              <fill>
                <patternFill>
                  <bgColor rgb="FFFFFF00"/>
                </patternFill>
              </fill>
            </x14:dxf>
          </x14:cfRule>
          <x14:cfRule type="cellIs" priority="180" operator="equal" id="{46D68A64-339B-4DC9-8BFA-4DB85B32FB82}">
            <xm:f>'12 Formulas'!$AK$5</xm:f>
            <x14:dxf>
              <fill>
                <patternFill>
                  <bgColor rgb="FF92D050"/>
                </patternFill>
              </fill>
            </x14:dxf>
          </x14:cfRule>
          <xm:sqref>G85</xm:sqref>
        </x14:conditionalFormatting>
        <x14:conditionalFormatting xmlns:xm="http://schemas.microsoft.com/office/excel/2006/main">
          <x14:cfRule type="cellIs" priority="160" operator="equal" id="{0E7EFC57-A547-4CE1-8E01-FDD55EC5A188}">
            <xm:f>'12 Formulas'!$S$3</xm:f>
            <x14:dxf>
              <fill>
                <patternFill>
                  <bgColor rgb="FFFF0000"/>
                </patternFill>
              </fill>
            </x14:dxf>
          </x14:cfRule>
          <x14:cfRule type="cellIs" priority="161" operator="equal" id="{51248B06-1C3A-4198-BD10-FAFDB70D31BA}">
            <xm:f>'12 Formulas'!$S$4</xm:f>
            <x14:dxf>
              <fill>
                <patternFill>
                  <bgColor rgb="FFFFC000"/>
                </patternFill>
              </fill>
            </x14:dxf>
          </x14:cfRule>
          <x14:cfRule type="cellIs" priority="162" operator="equal" id="{D9EE8B2E-C39F-4DC8-AD77-30F5494F0DDD}">
            <xm:f>'12 Formulas'!$S$5</xm:f>
            <x14:dxf>
              <fill>
                <patternFill>
                  <bgColor rgb="FFFFFF00"/>
                </patternFill>
              </fill>
            </x14:dxf>
          </x14:cfRule>
          <x14:cfRule type="cellIs" priority="163" operator="equal" id="{89CC291D-5A32-418D-9C39-9225FE5027E2}">
            <xm:f>'12 Formulas'!$S$6</xm:f>
            <x14:dxf>
              <fill>
                <patternFill>
                  <bgColor rgb="FF00B050"/>
                </patternFill>
              </fill>
            </x14:dxf>
          </x14:cfRule>
          <x14:cfRule type="cellIs" priority="164" operator="equal" id="{373F2C55-A021-4D9A-8D77-300B49242FE3}">
            <xm:f>'12 Formulas'!$S$7</xm:f>
            <x14:dxf>
              <fill>
                <patternFill>
                  <bgColor rgb="FF92D050"/>
                </patternFill>
              </fill>
            </x14:dxf>
          </x14:cfRule>
          <xm:sqref>E100</xm:sqref>
        </x14:conditionalFormatting>
        <x14:conditionalFormatting xmlns:xm="http://schemas.microsoft.com/office/excel/2006/main">
          <x14:cfRule type="cellIs" priority="157" operator="equal" id="{ADDE27FE-5FC3-4788-826C-86DC4D62906A}">
            <xm:f>'12 Formulas'!$X$5</xm:f>
            <x14:dxf>
              <fill>
                <patternFill>
                  <bgColor rgb="FFFFFF00"/>
                </patternFill>
              </fill>
            </x14:dxf>
          </x14:cfRule>
          <x14:cfRule type="cellIs" priority="158" operator="equal" id="{0A17C8A1-C73E-4875-AB8A-A6BD7BEDED2B}">
            <xm:f>'12 Formulas'!$X$4</xm:f>
            <x14:dxf>
              <fill>
                <patternFill>
                  <bgColor rgb="FFFFC000"/>
                </patternFill>
              </fill>
            </x14:dxf>
          </x14:cfRule>
          <x14:cfRule type="cellIs" priority="159" operator="equal" id="{3571FE60-7A5C-4987-811A-2420E109A213}">
            <xm:f>'12 Formulas'!$X$3</xm:f>
            <x14:dxf>
              <fill>
                <patternFill>
                  <bgColor rgb="FFFF0000"/>
                </patternFill>
              </fill>
            </x14:dxf>
          </x14:cfRule>
          <xm:sqref>F100</xm:sqref>
        </x14:conditionalFormatting>
        <x14:conditionalFormatting xmlns:xm="http://schemas.microsoft.com/office/excel/2006/main">
          <x14:cfRule type="cellIs" priority="165" operator="equal" id="{39B0324E-1F5B-4AA0-B263-B2FD65D626FA}">
            <xm:f>'12 Formulas'!$AK$2</xm:f>
            <x14:dxf>
              <fill>
                <patternFill>
                  <bgColor rgb="FFFF0000"/>
                </patternFill>
              </fill>
            </x14:dxf>
          </x14:cfRule>
          <x14:cfRule type="cellIs" priority="166" operator="equal" id="{76BFAA95-83C8-49AF-A32B-118640165CE8}">
            <xm:f>'12 Formulas'!$AK$3</xm:f>
            <x14:dxf>
              <fill>
                <patternFill>
                  <bgColor rgb="FFFFC000"/>
                </patternFill>
              </fill>
            </x14:dxf>
          </x14:cfRule>
          <x14:cfRule type="cellIs" priority="167" operator="equal" id="{F609BF0B-BD61-4D90-B05E-7B02EF96EE4F}">
            <xm:f>'12 Formulas'!$AK$4</xm:f>
            <x14:dxf>
              <fill>
                <patternFill>
                  <bgColor rgb="FFFFFF00"/>
                </patternFill>
              </fill>
            </x14:dxf>
          </x14:cfRule>
          <x14:cfRule type="cellIs" priority="168" operator="equal" id="{B5787079-9E3F-43E5-9127-CF1BDA656780}">
            <xm:f>'12 Formulas'!$AK$5</xm:f>
            <x14:dxf>
              <fill>
                <patternFill>
                  <bgColor rgb="FF92D050"/>
                </patternFill>
              </fill>
            </x14:dxf>
          </x14:cfRule>
          <xm:sqref>G100</xm:sqref>
        </x14:conditionalFormatting>
        <x14:conditionalFormatting xmlns:xm="http://schemas.microsoft.com/office/excel/2006/main">
          <x14:cfRule type="cellIs" priority="148" operator="equal" id="{674B75B5-1DAF-49A0-A04D-5524642686AF}">
            <xm:f>'12 Formulas'!$S$3</xm:f>
            <x14:dxf>
              <fill>
                <patternFill>
                  <bgColor rgb="FFFF0000"/>
                </patternFill>
              </fill>
            </x14:dxf>
          </x14:cfRule>
          <x14:cfRule type="cellIs" priority="149" operator="equal" id="{DA563E63-4EF0-48E3-BE4C-D6E78BD2E46D}">
            <xm:f>'12 Formulas'!$S$4</xm:f>
            <x14:dxf>
              <fill>
                <patternFill>
                  <bgColor rgb="FFFFC000"/>
                </patternFill>
              </fill>
            </x14:dxf>
          </x14:cfRule>
          <x14:cfRule type="cellIs" priority="150" operator="equal" id="{4BCEFD40-8688-450C-ABD3-AEF72C75F977}">
            <xm:f>'12 Formulas'!$S$5</xm:f>
            <x14:dxf>
              <fill>
                <patternFill>
                  <bgColor rgb="FFFFFF00"/>
                </patternFill>
              </fill>
            </x14:dxf>
          </x14:cfRule>
          <x14:cfRule type="cellIs" priority="151" operator="equal" id="{84603A20-651E-4C42-A346-80689B858621}">
            <xm:f>'12 Formulas'!$S$6</xm:f>
            <x14:dxf>
              <fill>
                <patternFill>
                  <bgColor rgb="FF00B050"/>
                </patternFill>
              </fill>
            </x14:dxf>
          </x14:cfRule>
          <x14:cfRule type="cellIs" priority="152" operator="equal" id="{A0749A55-A0A9-4BF6-906B-957F9651C09F}">
            <xm:f>'12 Formulas'!$S$7</xm:f>
            <x14:dxf>
              <fill>
                <patternFill>
                  <bgColor rgb="FF92D050"/>
                </patternFill>
              </fill>
            </x14:dxf>
          </x14:cfRule>
          <xm:sqref>E115</xm:sqref>
        </x14:conditionalFormatting>
        <x14:conditionalFormatting xmlns:xm="http://schemas.microsoft.com/office/excel/2006/main">
          <x14:cfRule type="cellIs" priority="145" operator="equal" id="{FF293AF6-DAE9-4E69-BB78-B902AA9618AD}">
            <xm:f>'12 Formulas'!$X$5</xm:f>
            <x14:dxf>
              <fill>
                <patternFill>
                  <bgColor rgb="FFFFFF00"/>
                </patternFill>
              </fill>
            </x14:dxf>
          </x14:cfRule>
          <x14:cfRule type="cellIs" priority="146" operator="equal" id="{6BBA3387-D007-40C1-8269-80B1FAD6B63E}">
            <xm:f>'12 Formulas'!$X$4</xm:f>
            <x14:dxf>
              <fill>
                <patternFill>
                  <bgColor rgb="FFFFC000"/>
                </patternFill>
              </fill>
            </x14:dxf>
          </x14:cfRule>
          <x14:cfRule type="cellIs" priority="147" operator="equal" id="{6E3499BC-AD5B-4D0C-9CEF-DDFD9B7D79D1}">
            <xm:f>'12 Formulas'!$X$3</xm:f>
            <x14:dxf>
              <fill>
                <patternFill>
                  <bgColor rgb="FFFF0000"/>
                </patternFill>
              </fill>
            </x14:dxf>
          </x14:cfRule>
          <xm:sqref>F115</xm:sqref>
        </x14:conditionalFormatting>
        <x14:conditionalFormatting xmlns:xm="http://schemas.microsoft.com/office/excel/2006/main">
          <x14:cfRule type="cellIs" priority="153" operator="equal" id="{E1CD923C-4E73-463C-B8E2-35323C5A1078}">
            <xm:f>'12 Formulas'!$AK$2</xm:f>
            <x14:dxf>
              <fill>
                <patternFill>
                  <bgColor rgb="FFFF0000"/>
                </patternFill>
              </fill>
            </x14:dxf>
          </x14:cfRule>
          <x14:cfRule type="cellIs" priority="154" operator="equal" id="{4E95985B-6190-498B-ACAB-7280D0D39859}">
            <xm:f>'12 Formulas'!$AK$3</xm:f>
            <x14:dxf>
              <fill>
                <patternFill>
                  <bgColor rgb="FFFFC000"/>
                </patternFill>
              </fill>
            </x14:dxf>
          </x14:cfRule>
          <x14:cfRule type="cellIs" priority="155" operator="equal" id="{BE27BC78-550F-4EB1-91F3-BAB7082FA75A}">
            <xm:f>'12 Formulas'!$AK$4</xm:f>
            <x14:dxf>
              <fill>
                <patternFill>
                  <bgColor rgb="FFFFFF00"/>
                </patternFill>
              </fill>
            </x14:dxf>
          </x14:cfRule>
          <x14:cfRule type="cellIs" priority="156" operator="equal" id="{2FAB147D-A43C-4A34-ADBF-00A155F21B50}">
            <xm:f>'12 Formulas'!$AK$5</xm:f>
            <x14:dxf>
              <fill>
                <patternFill>
                  <bgColor rgb="FF92D050"/>
                </patternFill>
              </fill>
            </x14:dxf>
          </x14:cfRule>
          <xm:sqref>G115</xm:sqref>
        </x14:conditionalFormatting>
        <x14:conditionalFormatting xmlns:xm="http://schemas.microsoft.com/office/excel/2006/main">
          <x14:cfRule type="cellIs" priority="4" operator="equal" id="{12E139E9-7A20-4C7A-B965-C8927640FD77}">
            <xm:f>'12 Formulas'!$S$3</xm:f>
            <x14:dxf>
              <fill>
                <patternFill>
                  <bgColor rgb="FFFF0000"/>
                </patternFill>
              </fill>
            </x14:dxf>
          </x14:cfRule>
          <x14:cfRule type="cellIs" priority="5" operator="equal" id="{A848E478-B953-4118-A4A6-AAFD53EB7D01}">
            <xm:f>'12 Formulas'!$S$4</xm:f>
            <x14:dxf>
              <fill>
                <patternFill>
                  <bgColor rgb="FFFFC000"/>
                </patternFill>
              </fill>
            </x14:dxf>
          </x14:cfRule>
          <x14:cfRule type="cellIs" priority="6" operator="equal" id="{7981D4AB-DAEC-495B-91B4-DD99033FC632}">
            <xm:f>'12 Formulas'!$S$5</xm:f>
            <x14:dxf>
              <fill>
                <patternFill>
                  <bgColor rgb="FFFFFF00"/>
                </patternFill>
              </fill>
            </x14:dxf>
          </x14:cfRule>
          <x14:cfRule type="cellIs" priority="7" operator="equal" id="{3D6A2378-A311-4953-884C-CC790ABE5023}">
            <xm:f>'12 Formulas'!$S$6</xm:f>
            <x14:dxf>
              <fill>
                <patternFill>
                  <bgColor rgb="FF00B050"/>
                </patternFill>
              </fill>
            </x14:dxf>
          </x14:cfRule>
          <x14:cfRule type="cellIs" priority="8" operator="equal" id="{6A0746D6-2539-47A2-B3A8-4019C9F53622}">
            <xm:f>'12 Formulas'!$S$7</xm:f>
            <x14:dxf>
              <fill>
                <patternFill>
                  <bgColor rgb="FF92D050"/>
                </patternFill>
              </fill>
            </x14:dxf>
          </x14:cfRule>
          <xm:sqref>E295</xm:sqref>
        </x14:conditionalFormatting>
        <x14:conditionalFormatting xmlns:xm="http://schemas.microsoft.com/office/excel/2006/main">
          <x14:cfRule type="cellIs" priority="1" operator="equal" id="{4C06DC2F-A8F7-4753-8C2F-4C08E31EA479}">
            <xm:f>'12 Formulas'!$X$5</xm:f>
            <x14:dxf>
              <fill>
                <patternFill>
                  <bgColor rgb="FFFFFF00"/>
                </patternFill>
              </fill>
            </x14:dxf>
          </x14:cfRule>
          <x14:cfRule type="cellIs" priority="2" operator="equal" id="{D9B5089F-BF65-4C85-A7EA-A106985CACD8}">
            <xm:f>'12 Formulas'!$X$4</xm:f>
            <x14:dxf>
              <fill>
                <patternFill>
                  <bgColor rgb="FFFFC000"/>
                </patternFill>
              </fill>
            </x14:dxf>
          </x14:cfRule>
          <x14:cfRule type="cellIs" priority="3" operator="equal" id="{6CAED2DC-4E5D-4798-83A7-17463636C531}">
            <xm:f>'12 Formulas'!$X$3</xm:f>
            <x14:dxf>
              <fill>
                <patternFill>
                  <bgColor rgb="FFFF0000"/>
                </patternFill>
              </fill>
            </x14:dxf>
          </x14:cfRule>
          <xm:sqref>F295</xm:sqref>
        </x14:conditionalFormatting>
        <x14:conditionalFormatting xmlns:xm="http://schemas.microsoft.com/office/excel/2006/main">
          <x14:cfRule type="cellIs" priority="9" operator="equal" id="{031C2E54-A1CD-4107-B0C3-1606813AC41F}">
            <xm:f>'12 Formulas'!$AK$2</xm:f>
            <x14:dxf>
              <fill>
                <patternFill>
                  <bgColor rgb="FFFF0000"/>
                </patternFill>
              </fill>
            </x14:dxf>
          </x14:cfRule>
          <x14:cfRule type="cellIs" priority="10" operator="equal" id="{07E6B27A-15E0-4D15-A8B9-F8C005F91DBE}">
            <xm:f>'12 Formulas'!$AK$3</xm:f>
            <x14:dxf>
              <fill>
                <patternFill>
                  <bgColor rgb="FFFFC000"/>
                </patternFill>
              </fill>
            </x14:dxf>
          </x14:cfRule>
          <x14:cfRule type="cellIs" priority="11" operator="equal" id="{C23E38C9-51AB-4DE8-941D-D7D3A57187D5}">
            <xm:f>'12 Formulas'!$AK$4</xm:f>
            <x14:dxf>
              <fill>
                <patternFill>
                  <bgColor rgb="FFFFFF00"/>
                </patternFill>
              </fill>
            </x14:dxf>
          </x14:cfRule>
          <x14:cfRule type="cellIs" priority="12" operator="equal" id="{5ADA1D3E-A204-4967-A42C-76F875A77FC6}">
            <xm:f>'12 Formulas'!$AK$5</xm:f>
            <x14:dxf>
              <fill>
                <patternFill>
                  <bgColor rgb="FF92D050"/>
                </patternFill>
              </fill>
            </x14:dxf>
          </x14:cfRule>
          <xm:sqref>G295</xm:sqref>
        </x14:conditionalFormatting>
        <x14:conditionalFormatting xmlns:xm="http://schemas.microsoft.com/office/excel/2006/main">
          <x14:cfRule type="cellIs" priority="136" operator="equal" id="{D4C28E82-0C12-4B3B-8FCE-4647114E3148}">
            <xm:f>'12 Formulas'!$S$3</xm:f>
            <x14:dxf>
              <fill>
                <patternFill>
                  <bgColor rgb="FFFF0000"/>
                </patternFill>
              </fill>
            </x14:dxf>
          </x14:cfRule>
          <x14:cfRule type="cellIs" priority="137" operator="equal" id="{47899D1D-8EE8-445A-AB03-BA0B9762CC95}">
            <xm:f>'12 Formulas'!$S$4</xm:f>
            <x14:dxf>
              <fill>
                <patternFill>
                  <bgColor rgb="FFFFC000"/>
                </patternFill>
              </fill>
            </x14:dxf>
          </x14:cfRule>
          <x14:cfRule type="cellIs" priority="138" operator="equal" id="{86958E26-7016-449A-B61A-4DAADCB1779A}">
            <xm:f>'12 Formulas'!$S$5</xm:f>
            <x14:dxf>
              <fill>
                <patternFill>
                  <bgColor rgb="FFFFFF00"/>
                </patternFill>
              </fill>
            </x14:dxf>
          </x14:cfRule>
          <x14:cfRule type="cellIs" priority="139" operator="equal" id="{490B5724-8CB7-4C78-AFE0-8B9A44063D3F}">
            <xm:f>'12 Formulas'!$S$6</xm:f>
            <x14:dxf>
              <fill>
                <patternFill>
                  <bgColor rgb="FF00B050"/>
                </patternFill>
              </fill>
            </x14:dxf>
          </x14:cfRule>
          <x14:cfRule type="cellIs" priority="140" operator="equal" id="{5461B67E-56EA-47F5-9D0D-52ED2D13541F}">
            <xm:f>'12 Formulas'!$S$7</xm:f>
            <x14:dxf>
              <fill>
                <patternFill>
                  <bgColor rgb="FF92D050"/>
                </patternFill>
              </fill>
            </x14:dxf>
          </x14:cfRule>
          <xm:sqref>E130</xm:sqref>
        </x14:conditionalFormatting>
        <x14:conditionalFormatting xmlns:xm="http://schemas.microsoft.com/office/excel/2006/main">
          <x14:cfRule type="cellIs" priority="133" operator="equal" id="{DE1515AB-1E78-419A-B457-F52F8AEC98D3}">
            <xm:f>'12 Formulas'!$X$5</xm:f>
            <x14:dxf>
              <fill>
                <patternFill>
                  <bgColor rgb="FFFFFF00"/>
                </patternFill>
              </fill>
            </x14:dxf>
          </x14:cfRule>
          <x14:cfRule type="cellIs" priority="134" operator="equal" id="{FDC7470A-FA99-4B62-9502-ED71A8C7948C}">
            <xm:f>'12 Formulas'!$X$4</xm:f>
            <x14:dxf>
              <fill>
                <patternFill>
                  <bgColor rgb="FFFFC000"/>
                </patternFill>
              </fill>
            </x14:dxf>
          </x14:cfRule>
          <x14:cfRule type="cellIs" priority="135" operator="equal" id="{ED6CA361-8A93-410B-BFC1-B67C8FD4DF26}">
            <xm:f>'12 Formulas'!$X$3</xm:f>
            <x14:dxf>
              <fill>
                <patternFill>
                  <bgColor rgb="FFFF0000"/>
                </patternFill>
              </fill>
            </x14:dxf>
          </x14:cfRule>
          <xm:sqref>F130</xm:sqref>
        </x14:conditionalFormatting>
        <x14:conditionalFormatting xmlns:xm="http://schemas.microsoft.com/office/excel/2006/main">
          <x14:cfRule type="cellIs" priority="141" operator="equal" id="{29B11AF6-253B-41C0-A705-5614412D11F0}">
            <xm:f>'12 Formulas'!$AK$2</xm:f>
            <x14:dxf>
              <fill>
                <patternFill>
                  <bgColor rgb="FFFF0000"/>
                </patternFill>
              </fill>
            </x14:dxf>
          </x14:cfRule>
          <x14:cfRule type="cellIs" priority="142" operator="equal" id="{8685FDD1-A6D3-4D4D-8204-1008DF13DF4C}">
            <xm:f>'12 Formulas'!$AK$3</xm:f>
            <x14:dxf>
              <fill>
                <patternFill>
                  <bgColor rgb="FFFFC000"/>
                </patternFill>
              </fill>
            </x14:dxf>
          </x14:cfRule>
          <x14:cfRule type="cellIs" priority="143" operator="equal" id="{7D6B206A-1A70-4D5A-BCC2-E535899A085C}">
            <xm:f>'12 Formulas'!$AK$4</xm:f>
            <x14:dxf>
              <fill>
                <patternFill>
                  <bgColor rgb="FFFFFF00"/>
                </patternFill>
              </fill>
            </x14:dxf>
          </x14:cfRule>
          <x14:cfRule type="cellIs" priority="144" operator="equal" id="{6209FD77-A293-4683-A301-015FB187D065}">
            <xm:f>'12 Formulas'!$AK$5</xm:f>
            <x14:dxf>
              <fill>
                <patternFill>
                  <bgColor rgb="FF92D050"/>
                </patternFill>
              </fill>
            </x14:dxf>
          </x14:cfRule>
          <xm:sqref>G130</xm:sqref>
        </x14:conditionalFormatting>
        <x14:conditionalFormatting xmlns:xm="http://schemas.microsoft.com/office/excel/2006/main">
          <x14:cfRule type="cellIs" priority="124" operator="equal" id="{AEBB714A-4654-43D5-ACBD-6A8D2CABD4F4}">
            <xm:f>'12 Formulas'!$S$3</xm:f>
            <x14:dxf>
              <fill>
                <patternFill>
                  <bgColor rgb="FFFF0000"/>
                </patternFill>
              </fill>
            </x14:dxf>
          </x14:cfRule>
          <x14:cfRule type="cellIs" priority="125" operator="equal" id="{9002F227-FEC4-496E-AD80-98066C6D6187}">
            <xm:f>'12 Formulas'!$S$4</xm:f>
            <x14:dxf>
              <fill>
                <patternFill>
                  <bgColor rgb="FFFFC000"/>
                </patternFill>
              </fill>
            </x14:dxf>
          </x14:cfRule>
          <x14:cfRule type="cellIs" priority="126" operator="equal" id="{154D21C0-E705-4F3E-B2C6-8F8049FAE56D}">
            <xm:f>'12 Formulas'!$S$5</xm:f>
            <x14:dxf>
              <fill>
                <patternFill>
                  <bgColor rgb="FFFFFF00"/>
                </patternFill>
              </fill>
            </x14:dxf>
          </x14:cfRule>
          <x14:cfRule type="cellIs" priority="127" operator="equal" id="{5540FE5D-6A1E-4A6F-9A3A-B10D9496EA50}">
            <xm:f>'12 Formulas'!$S$6</xm:f>
            <x14:dxf>
              <fill>
                <patternFill>
                  <bgColor rgb="FF00B050"/>
                </patternFill>
              </fill>
            </x14:dxf>
          </x14:cfRule>
          <x14:cfRule type="cellIs" priority="128" operator="equal" id="{47B62E48-6BDE-42B4-B447-0EEFB7C2F592}">
            <xm:f>'12 Formulas'!$S$7</xm:f>
            <x14:dxf>
              <fill>
                <patternFill>
                  <bgColor rgb="FF92D050"/>
                </patternFill>
              </fill>
            </x14:dxf>
          </x14:cfRule>
          <xm:sqref>E145</xm:sqref>
        </x14:conditionalFormatting>
        <x14:conditionalFormatting xmlns:xm="http://schemas.microsoft.com/office/excel/2006/main">
          <x14:cfRule type="cellIs" priority="121" operator="equal" id="{241D1B1D-A8BB-4FB5-86D7-46916FE00145}">
            <xm:f>'12 Formulas'!$X$5</xm:f>
            <x14:dxf>
              <fill>
                <patternFill>
                  <bgColor rgb="FFFFFF00"/>
                </patternFill>
              </fill>
            </x14:dxf>
          </x14:cfRule>
          <x14:cfRule type="cellIs" priority="122" operator="equal" id="{D6DFD951-6F24-4FDD-8BF4-0F0E36EB1853}">
            <xm:f>'12 Formulas'!$X$4</xm:f>
            <x14:dxf>
              <fill>
                <patternFill>
                  <bgColor rgb="FFFFC000"/>
                </patternFill>
              </fill>
            </x14:dxf>
          </x14:cfRule>
          <x14:cfRule type="cellIs" priority="123" operator="equal" id="{7C773432-C4E5-4638-9B15-B73A81B5D138}">
            <xm:f>'12 Formulas'!$X$3</xm:f>
            <x14:dxf>
              <fill>
                <patternFill>
                  <bgColor rgb="FFFF0000"/>
                </patternFill>
              </fill>
            </x14:dxf>
          </x14:cfRule>
          <xm:sqref>F145</xm:sqref>
        </x14:conditionalFormatting>
        <x14:conditionalFormatting xmlns:xm="http://schemas.microsoft.com/office/excel/2006/main">
          <x14:cfRule type="cellIs" priority="129" operator="equal" id="{264ECF84-BA9A-4307-B84F-0E6EA003379C}">
            <xm:f>'12 Formulas'!$AK$2</xm:f>
            <x14:dxf>
              <fill>
                <patternFill>
                  <bgColor rgb="FFFF0000"/>
                </patternFill>
              </fill>
            </x14:dxf>
          </x14:cfRule>
          <x14:cfRule type="cellIs" priority="130" operator="equal" id="{E4A8AB9F-B167-463A-9622-D43D2261B159}">
            <xm:f>'12 Formulas'!$AK$3</xm:f>
            <x14:dxf>
              <fill>
                <patternFill>
                  <bgColor rgb="FFFFC000"/>
                </patternFill>
              </fill>
            </x14:dxf>
          </x14:cfRule>
          <x14:cfRule type="cellIs" priority="131" operator="equal" id="{10C58292-5324-482B-ABEE-7D6238BD38F1}">
            <xm:f>'12 Formulas'!$AK$4</xm:f>
            <x14:dxf>
              <fill>
                <patternFill>
                  <bgColor rgb="FFFFFF00"/>
                </patternFill>
              </fill>
            </x14:dxf>
          </x14:cfRule>
          <x14:cfRule type="cellIs" priority="132" operator="equal" id="{B184F47E-54DF-45C4-8D69-E08B3B125B50}">
            <xm:f>'12 Formulas'!$AK$5</xm:f>
            <x14:dxf>
              <fill>
                <patternFill>
                  <bgColor rgb="FF92D050"/>
                </patternFill>
              </fill>
            </x14:dxf>
          </x14:cfRule>
          <xm:sqref>G145</xm:sqref>
        </x14:conditionalFormatting>
        <x14:conditionalFormatting xmlns:xm="http://schemas.microsoft.com/office/excel/2006/main">
          <x14:cfRule type="cellIs" priority="112" operator="equal" id="{5A933FEA-761C-4197-815C-47E577D67345}">
            <xm:f>'12 Formulas'!$S$3</xm:f>
            <x14:dxf>
              <fill>
                <patternFill>
                  <bgColor rgb="FFFF0000"/>
                </patternFill>
              </fill>
            </x14:dxf>
          </x14:cfRule>
          <x14:cfRule type="cellIs" priority="113" operator="equal" id="{AD0F8377-79D2-4278-A09C-4FEE955BB1F6}">
            <xm:f>'12 Formulas'!$S$4</xm:f>
            <x14:dxf>
              <fill>
                <patternFill>
                  <bgColor rgb="FFFFC000"/>
                </patternFill>
              </fill>
            </x14:dxf>
          </x14:cfRule>
          <x14:cfRule type="cellIs" priority="114" operator="equal" id="{D47A880A-CFAC-4AA7-A1B8-8027ED7C843D}">
            <xm:f>'12 Formulas'!$S$5</xm:f>
            <x14:dxf>
              <fill>
                <patternFill>
                  <bgColor rgb="FFFFFF00"/>
                </patternFill>
              </fill>
            </x14:dxf>
          </x14:cfRule>
          <x14:cfRule type="cellIs" priority="115" operator="equal" id="{129FFEAF-0F4D-435F-9B54-08D77DDA035A}">
            <xm:f>'12 Formulas'!$S$6</xm:f>
            <x14:dxf>
              <fill>
                <patternFill>
                  <bgColor rgb="FF00B050"/>
                </patternFill>
              </fill>
            </x14:dxf>
          </x14:cfRule>
          <x14:cfRule type="cellIs" priority="116" operator="equal" id="{A2503599-89EB-46D5-8708-8A904D1003E2}">
            <xm:f>'12 Formulas'!$S$7</xm:f>
            <x14:dxf>
              <fill>
                <patternFill>
                  <bgColor rgb="FF92D050"/>
                </patternFill>
              </fill>
            </x14:dxf>
          </x14:cfRule>
          <xm:sqref>E160</xm:sqref>
        </x14:conditionalFormatting>
        <x14:conditionalFormatting xmlns:xm="http://schemas.microsoft.com/office/excel/2006/main">
          <x14:cfRule type="cellIs" priority="109" operator="equal" id="{83FD337F-FA8E-433F-89D7-37F8628EBD72}">
            <xm:f>'12 Formulas'!$X$5</xm:f>
            <x14:dxf>
              <fill>
                <patternFill>
                  <bgColor rgb="FFFFFF00"/>
                </patternFill>
              </fill>
            </x14:dxf>
          </x14:cfRule>
          <x14:cfRule type="cellIs" priority="110" operator="equal" id="{5D1DD70A-B97D-4430-B72F-F570994CE4DC}">
            <xm:f>'12 Formulas'!$X$4</xm:f>
            <x14:dxf>
              <fill>
                <patternFill>
                  <bgColor rgb="FFFFC000"/>
                </patternFill>
              </fill>
            </x14:dxf>
          </x14:cfRule>
          <x14:cfRule type="cellIs" priority="111" operator="equal" id="{BAA81B9E-1825-41E5-9A13-B03C4C8942F9}">
            <xm:f>'12 Formulas'!$X$3</xm:f>
            <x14:dxf>
              <fill>
                <patternFill>
                  <bgColor rgb="FFFF0000"/>
                </patternFill>
              </fill>
            </x14:dxf>
          </x14:cfRule>
          <xm:sqref>F160</xm:sqref>
        </x14:conditionalFormatting>
        <x14:conditionalFormatting xmlns:xm="http://schemas.microsoft.com/office/excel/2006/main">
          <x14:cfRule type="cellIs" priority="117" operator="equal" id="{5A8BAACE-627F-4025-BAA0-3F14204926BF}">
            <xm:f>'12 Formulas'!$AK$2</xm:f>
            <x14:dxf>
              <fill>
                <patternFill>
                  <bgColor rgb="FFFF0000"/>
                </patternFill>
              </fill>
            </x14:dxf>
          </x14:cfRule>
          <x14:cfRule type="cellIs" priority="118" operator="equal" id="{A57373BA-2D1D-4DCD-8A0E-0085757B0D7D}">
            <xm:f>'12 Formulas'!$AK$3</xm:f>
            <x14:dxf>
              <fill>
                <patternFill>
                  <bgColor rgb="FFFFC000"/>
                </patternFill>
              </fill>
            </x14:dxf>
          </x14:cfRule>
          <x14:cfRule type="cellIs" priority="119" operator="equal" id="{922E536E-08E7-45FF-9751-90F63FE192C2}">
            <xm:f>'12 Formulas'!$AK$4</xm:f>
            <x14:dxf>
              <fill>
                <patternFill>
                  <bgColor rgb="FFFFFF00"/>
                </patternFill>
              </fill>
            </x14:dxf>
          </x14:cfRule>
          <x14:cfRule type="cellIs" priority="120" operator="equal" id="{FFFC7F15-3B42-4287-9126-CEA6EFB02B55}">
            <xm:f>'12 Formulas'!$AK$5</xm:f>
            <x14:dxf>
              <fill>
                <patternFill>
                  <bgColor rgb="FF92D050"/>
                </patternFill>
              </fill>
            </x14:dxf>
          </x14:cfRule>
          <xm:sqref>G160</xm:sqref>
        </x14:conditionalFormatting>
        <x14:conditionalFormatting xmlns:xm="http://schemas.microsoft.com/office/excel/2006/main">
          <x14:cfRule type="cellIs" priority="100" operator="equal" id="{6B80D42A-A0D9-487C-B71A-1B82138DCE3C}">
            <xm:f>'12 Formulas'!$S$3</xm:f>
            <x14:dxf>
              <fill>
                <patternFill>
                  <bgColor rgb="FFFF0000"/>
                </patternFill>
              </fill>
            </x14:dxf>
          </x14:cfRule>
          <x14:cfRule type="cellIs" priority="101" operator="equal" id="{AEE2C235-B679-432B-9BC1-84CDDB9E4C9E}">
            <xm:f>'12 Formulas'!$S$4</xm:f>
            <x14:dxf>
              <fill>
                <patternFill>
                  <bgColor rgb="FFFFC000"/>
                </patternFill>
              </fill>
            </x14:dxf>
          </x14:cfRule>
          <x14:cfRule type="cellIs" priority="102" operator="equal" id="{769BC6AB-A1D4-48F7-AED5-B3EB7FA4E2FC}">
            <xm:f>'12 Formulas'!$S$5</xm:f>
            <x14:dxf>
              <fill>
                <patternFill>
                  <bgColor rgb="FFFFFF00"/>
                </patternFill>
              </fill>
            </x14:dxf>
          </x14:cfRule>
          <x14:cfRule type="cellIs" priority="103" operator="equal" id="{4B3C0469-C8E5-4C45-925E-1A6DE98D26F6}">
            <xm:f>'12 Formulas'!$S$6</xm:f>
            <x14:dxf>
              <fill>
                <patternFill>
                  <bgColor rgb="FF00B050"/>
                </patternFill>
              </fill>
            </x14:dxf>
          </x14:cfRule>
          <x14:cfRule type="cellIs" priority="104" operator="equal" id="{1F0AFCD5-FBF0-46C7-A941-4144ED2A2294}">
            <xm:f>'12 Formulas'!$S$7</xm:f>
            <x14:dxf>
              <fill>
                <patternFill>
                  <bgColor rgb="FF92D050"/>
                </patternFill>
              </fill>
            </x14:dxf>
          </x14:cfRule>
          <xm:sqref>E175</xm:sqref>
        </x14:conditionalFormatting>
        <x14:conditionalFormatting xmlns:xm="http://schemas.microsoft.com/office/excel/2006/main">
          <x14:cfRule type="cellIs" priority="97" operator="equal" id="{0176294E-DB27-4D0B-A0D9-9ED6C77919CB}">
            <xm:f>'12 Formulas'!$X$5</xm:f>
            <x14:dxf>
              <fill>
                <patternFill>
                  <bgColor rgb="FFFFFF00"/>
                </patternFill>
              </fill>
            </x14:dxf>
          </x14:cfRule>
          <x14:cfRule type="cellIs" priority="98" operator="equal" id="{AE4F4AAC-ACF7-4796-84BC-2BD24016ADDE}">
            <xm:f>'12 Formulas'!$X$4</xm:f>
            <x14:dxf>
              <fill>
                <patternFill>
                  <bgColor rgb="FFFFC000"/>
                </patternFill>
              </fill>
            </x14:dxf>
          </x14:cfRule>
          <x14:cfRule type="cellIs" priority="99" operator="equal" id="{4C999B94-39BB-4D8E-B32B-F12EBE28E959}">
            <xm:f>'12 Formulas'!$X$3</xm:f>
            <x14:dxf>
              <fill>
                <patternFill>
                  <bgColor rgb="FFFF0000"/>
                </patternFill>
              </fill>
            </x14:dxf>
          </x14:cfRule>
          <xm:sqref>F175</xm:sqref>
        </x14:conditionalFormatting>
        <x14:conditionalFormatting xmlns:xm="http://schemas.microsoft.com/office/excel/2006/main">
          <x14:cfRule type="cellIs" priority="105" operator="equal" id="{067FF0ED-7F6C-4037-8925-97F0B01B5A57}">
            <xm:f>'12 Formulas'!$AK$2</xm:f>
            <x14:dxf>
              <fill>
                <patternFill>
                  <bgColor rgb="FFFF0000"/>
                </patternFill>
              </fill>
            </x14:dxf>
          </x14:cfRule>
          <x14:cfRule type="cellIs" priority="106" operator="equal" id="{69719CC3-0A04-413B-86A1-C370C9EA369B}">
            <xm:f>'12 Formulas'!$AK$3</xm:f>
            <x14:dxf>
              <fill>
                <patternFill>
                  <bgColor rgb="FFFFC000"/>
                </patternFill>
              </fill>
            </x14:dxf>
          </x14:cfRule>
          <x14:cfRule type="cellIs" priority="107" operator="equal" id="{69005FEF-BF00-4DA8-9B1F-D78C1254EBA4}">
            <xm:f>'12 Formulas'!$AK$4</xm:f>
            <x14:dxf>
              <fill>
                <patternFill>
                  <bgColor rgb="FFFFFF00"/>
                </patternFill>
              </fill>
            </x14:dxf>
          </x14:cfRule>
          <x14:cfRule type="cellIs" priority="108" operator="equal" id="{EA73A520-D818-44D6-8218-1EB7D7D4B224}">
            <xm:f>'12 Formulas'!$AK$5</xm:f>
            <x14:dxf>
              <fill>
                <patternFill>
                  <bgColor rgb="FF92D050"/>
                </patternFill>
              </fill>
            </x14:dxf>
          </x14:cfRule>
          <xm:sqref>G175</xm:sqref>
        </x14:conditionalFormatting>
        <x14:conditionalFormatting xmlns:xm="http://schemas.microsoft.com/office/excel/2006/main">
          <x14:cfRule type="cellIs" priority="88" operator="equal" id="{65FD9D98-AE94-4312-906D-5BF366FA8590}">
            <xm:f>'12 Formulas'!$S$3</xm:f>
            <x14:dxf>
              <fill>
                <patternFill>
                  <bgColor rgb="FFFF0000"/>
                </patternFill>
              </fill>
            </x14:dxf>
          </x14:cfRule>
          <x14:cfRule type="cellIs" priority="89" operator="equal" id="{065B85A8-65D0-4D5C-B1B0-B3D629F7BAF7}">
            <xm:f>'12 Formulas'!$S$4</xm:f>
            <x14:dxf>
              <fill>
                <patternFill>
                  <bgColor rgb="FFFFC000"/>
                </patternFill>
              </fill>
            </x14:dxf>
          </x14:cfRule>
          <x14:cfRule type="cellIs" priority="90" operator="equal" id="{B3A3F828-DC3B-4D2D-A5DC-F78E275F9B2F}">
            <xm:f>'12 Formulas'!$S$5</xm:f>
            <x14:dxf>
              <fill>
                <patternFill>
                  <bgColor rgb="FFFFFF00"/>
                </patternFill>
              </fill>
            </x14:dxf>
          </x14:cfRule>
          <x14:cfRule type="cellIs" priority="91" operator="equal" id="{E9A6C7FF-3467-4141-ABD9-E2D8BBF4DCED}">
            <xm:f>'12 Formulas'!$S$6</xm:f>
            <x14:dxf>
              <fill>
                <patternFill>
                  <bgColor rgb="FF00B050"/>
                </patternFill>
              </fill>
            </x14:dxf>
          </x14:cfRule>
          <x14:cfRule type="cellIs" priority="92" operator="equal" id="{E5DF7EE3-7F07-4721-9B24-BEF5A321FB3D}">
            <xm:f>'12 Formulas'!$S$7</xm:f>
            <x14:dxf>
              <fill>
                <patternFill>
                  <bgColor rgb="FF92D050"/>
                </patternFill>
              </fill>
            </x14:dxf>
          </x14:cfRule>
          <xm:sqref>E190</xm:sqref>
        </x14:conditionalFormatting>
        <x14:conditionalFormatting xmlns:xm="http://schemas.microsoft.com/office/excel/2006/main">
          <x14:cfRule type="cellIs" priority="85" operator="equal" id="{DC1AAE1D-0C05-4176-BFDA-D9ADF4E91D1E}">
            <xm:f>'12 Formulas'!$X$5</xm:f>
            <x14:dxf>
              <fill>
                <patternFill>
                  <bgColor rgb="FFFFFF00"/>
                </patternFill>
              </fill>
            </x14:dxf>
          </x14:cfRule>
          <x14:cfRule type="cellIs" priority="86" operator="equal" id="{CFFEB67A-51E6-4D4C-A78E-FDF89D701499}">
            <xm:f>'12 Formulas'!$X$4</xm:f>
            <x14:dxf>
              <fill>
                <patternFill>
                  <bgColor rgb="FFFFC000"/>
                </patternFill>
              </fill>
            </x14:dxf>
          </x14:cfRule>
          <x14:cfRule type="cellIs" priority="87" operator="equal" id="{536B5A26-A0BA-4667-AEEE-152B8A77A392}">
            <xm:f>'12 Formulas'!$X$3</xm:f>
            <x14:dxf>
              <fill>
                <patternFill>
                  <bgColor rgb="FFFF0000"/>
                </patternFill>
              </fill>
            </x14:dxf>
          </x14:cfRule>
          <xm:sqref>F190</xm:sqref>
        </x14:conditionalFormatting>
        <x14:conditionalFormatting xmlns:xm="http://schemas.microsoft.com/office/excel/2006/main">
          <x14:cfRule type="cellIs" priority="93" operator="equal" id="{A1724DCC-173A-4C6B-9E91-4526DD1BD019}">
            <xm:f>'12 Formulas'!$AK$2</xm:f>
            <x14:dxf>
              <fill>
                <patternFill>
                  <bgColor rgb="FFFF0000"/>
                </patternFill>
              </fill>
            </x14:dxf>
          </x14:cfRule>
          <x14:cfRule type="cellIs" priority="94" operator="equal" id="{430E9ADD-2423-4309-A297-7EEE56852606}">
            <xm:f>'12 Formulas'!$AK$3</xm:f>
            <x14:dxf>
              <fill>
                <patternFill>
                  <bgColor rgb="FFFFC000"/>
                </patternFill>
              </fill>
            </x14:dxf>
          </x14:cfRule>
          <x14:cfRule type="cellIs" priority="95" operator="equal" id="{C28B3E42-60AE-4102-B1E7-8E7DD04055D5}">
            <xm:f>'12 Formulas'!$AK$4</xm:f>
            <x14:dxf>
              <fill>
                <patternFill>
                  <bgColor rgb="FFFFFF00"/>
                </patternFill>
              </fill>
            </x14:dxf>
          </x14:cfRule>
          <x14:cfRule type="cellIs" priority="96" operator="equal" id="{C9E4D28A-CCE8-4B65-B760-2BA3330598BD}">
            <xm:f>'12 Formulas'!$AK$5</xm:f>
            <x14:dxf>
              <fill>
                <patternFill>
                  <bgColor rgb="FF92D050"/>
                </patternFill>
              </fill>
            </x14:dxf>
          </x14:cfRule>
          <xm:sqref>G190</xm:sqref>
        </x14:conditionalFormatting>
        <x14:conditionalFormatting xmlns:xm="http://schemas.microsoft.com/office/excel/2006/main">
          <x14:cfRule type="cellIs" priority="76" operator="equal" id="{3AA8DC18-A2FB-4FA8-B6F6-EB229B8715B4}">
            <xm:f>'12 Formulas'!$S$3</xm:f>
            <x14:dxf>
              <fill>
                <patternFill>
                  <bgColor rgb="FFFF0000"/>
                </patternFill>
              </fill>
            </x14:dxf>
          </x14:cfRule>
          <x14:cfRule type="cellIs" priority="77" operator="equal" id="{C2D3555F-B9C9-42A7-A060-C1FF1102E6EC}">
            <xm:f>'12 Formulas'!$S$4</xm:f>
            <x14:dxf>
              <fill>
                <patternFill>
                  <bgColor rgb="FFFFC000"/>
                </patternFill>
              </fill>
            </x14:dxf>
          </x14:cfRule>
          <x14:cfRule type="cellIs" priority="78" operator="equal" id="{E7071167-C0E1-4008-83FB-0454B5AE2B4D}">
            <xm:f>'12 Formulas'!$S$5</xm:f>
            <x14:dxf>
              <fill>
                <patternFill>
                  <bgColor rgb="FFFFFF00"/>
                </patternFill>
              </fill>
            </x14:dxf>
          </x14:cfRule>
          <x14:cfRule type="cellIs" priority="79" operator="equal" id="{0BC2D59A-14FA-4204-94F5-F07775CB8967}">
            <xm:f>'12 Formulas'!$S$6</xm:f>
            <x14:dxf>
              <fill>
                <patternFill>
                  <bgColor rgb="FF00B050"/>
                </patternFill>
              </fill>
            </x14:dxf>
          </x14:cfRule>
          <x14:cfRule type="cellIs" priority="80" operator="equal" id="{FD9F56FE-2B79-4C29-865B-5C3D8FE9D3CA}">
            <xm:f>'12 Formulas'!$S$7</xm:f>
            <x14:dxf>
              <fill>
                <patternFill>
                  <bgColor rgb="FF92D050"/>
                </patternFill>
              </fill>
            </x14:dxf>
          </x14:cfRule>
          <xm:sqref>E205</xm:sqref>
        </x14:conditionalFormatting>
        <x14:conditionalFormatting xmlns:xm="http://schemas.microsoft.com/office/excel/2006/main">
          <x14:cfRule type="cellIs" priority="73" operator="equal" id="{0B411CC4-C333-46E7-BA4B-438FD9E123F1}">
            <xm:f>'12 Formulas'!$X$5</xm:f>
            <x14:dxf>
              <fill>
                <patternFill>
                  <bgColor rgb="FFFFFF00"/>
                </patternFill>
              </fill>
            </x14:dxf>
          </x14:cfRule>
          <x14:cfRule type="cellIs" priority="74" operator="equal" id="{CB2B6EEB-7E42-44C4-BFF3-6AC9650176C8}">
            <xm:f>'12 Formulas'!$X$4</xm:f>
            <x14:dxf>
              <fill>
                <patternFill>
                  <bgColor rgb="FFFFC000"/>
                </patternFill>
              </fill>
            </x14:dxf>
          </x14:cfRule>
          <x14:cfRule type="cellIs" priority="75" operator="equal" id="{08C9BF69-EFDC-4365-AA9C-FCD56BD0BBC4}">
            <xm:f>'12 Formulas'!$X$3</xm:f>
            <x14:dxf>
              <fill>
                <patternFill>
                  <bgColor rgb="FFFF0000"/>
                </patternFill>
              </fill>
            </x14:dxf>
          </x14:cfRule>
          <xm:sqref>F205</xm:sqref>
        </x14:conditionalFormatting>
        <x14:conditionalFormatting xmlns:xm="http://schemas.microsoft.com/office/excel/2006/main">
          <x14:cfRule type="cellIs" priority="81" operator="equal" id="{4EE20DFF-B5B5-4803-9EB3-6C7403B81A17}">
            <xm:f>'12 Formulas'!$AK$2</xm:f>
            <x14:dxf>
              <fill>
                <patternFill>
                  <bgColor rgb="FFFF0000"/>
                </patternFill>
              </fill>
            </x14:dxf>
          </x14:cfRule>
          <x14:cfRule type="cellIs" priority="82" operator="equal" id="{61D2FBD2-30C0-4A40-9BEA-3E40216E5119}">
            <xm:f>'12 Formulas'!$AK$3</xm:f>
            <x14:dxf>
              <fill>
                <patternFill>
                  <bgColor rgb="FFFFC000"/>
                </patternFill>
              </fill>
            </x14:dxf>
          </x14:cfRule>
          <x14:cfRule type="cellIs" priority="83" operator="equal" id="{64F5410F-0D91-496F-867D-4A5FD33EC187}">
            <xm:f>'12 Formulas'!$AK$4</xm:f>
            <x14:dxf>
              <fill>
                <patternFill>
                  <bgColor rgb="FFFFFF00"/>
                </patternFill>
              </fill>
            </x14:dxf>
          </x14:cfRule>
          <x14:cfRule type="cellIs" priority="84" operator="equal" id="{7F202090-6F68-4175-8877-754FB133283D}">
            <xm:f>'12 Formulas'!$AK$5</xm:f>
            <x14:dxf>
              <fill>
                <patternFill>
                  <bgColor rgb="FF92D050"/>
                </patternFill>
              </fill>
            </x14:dxf>
          </x14:cfRule>
          <xm:sqref>G205</xm:sqref>
        </x14:conditionalFormatting>
        <x14:conditionalFormatting xmlns:xm="http://schemas.microsoft.com/office/excel/2006/main">
          <x14:cfRule type="cellIs" priority="64" operator="equal" id="{26CE818F-0F69-49AC-AAB0-D13E7E511FDD}">
            <xm:f>'12 Formulas'!$S$3</xm:f>
            <x14:dxf>
              <fill>
                <patternFill>
                  <bgColor rgb="FFFF0000"/>
                </patternFill>
              </fill>
            </x14:dxf>
          </x14:cfRule>
          <x14:cfRule type="cellIs" priority="65" operator="equal" id="{2DCF1724-4F82-466E-A50C-121677E91207}">
            <xm:f>'12 Formulas'!$S$4</xm:f>
            <x14:dxf>
              <fill>
                <patternFill>
                  <bgColor rgb="FFFFC000"/>
                </patternFill>
              </fill>
            </x14:dxf>
          </x14:cfRule>
          <x14:cfRule type="cellIs" priority="66" operator="equal" id="{AE170D5C-C5AD-4FE1-B206-9CC5B6D5ADEA}">
            <xm:f>'12 Formulas'!$S$5</xm:f>
            <x14:dxf>
              <fill>
                <patternFill>
                  <bgColor rgb="FFFFFF00"/>
                </patternFill>
              </fill>
            </x14:dxf>
          </x14:cfRule>
          <x14:cfRule type="cellIs" priority="67" operator="equal" id="{D4D7C7A3-43C4-4E57-BBDC-5C2E1E1A02A6}">
            <xm:f>'12 Formulas'!$S$6</xm:f>
            <x14:dxf>
              <fill>
                <patternFill>
                  <bgColor rgb="FF00B050"/>
                </patternFill>
              </fill>
            </x14:dxf>
          </x14:cfRule>
          <x14:cfRule type="cellIs" priority="68" operator="equal" id="{B2756396-3273-41EB-A647-8CD004AF1694}">
            <xm:f>'12 Formulas'!$S$7</xm:f>
            <x14:dxf>
              <fill>
                <patternFill>
                  <bgColor rgb="FF92D050"/>
                </patternFill>
              </fill>
            </x14:dxf>
          </x14:cfRule>
          <xm:sqref>E220</xm:sqref>
        </x14:conditionalFormatting>
        <x14:conditionalFormatting xmlns:xm="http://schemas.microsoft.com/office/excel/2006/main">
          <x14:cfRule type="cellIs" priority="61" operator="equal" id="{E7786322-300E-41CB-AF8B-F2C16F6AC9D7}">
            <xm:f>'12 Formulas'!$X$5</xm:f>
            <x14:dxf>
              <fill>
                <patternFill>
                  <bgColor rgb="FFFFFF00"/>
                </patternFill>
              </fill>
            </x14:dxf>
          </x14:cfRule>
          <x14:cfRule type="cellIs" priority="62" operator="equal" id="{C4E98C0D-F732-4220-9CC1-877FE4371353}">
            <xm:f>'12 Formulas'!$X$4</xm:f>
            <x14:dxf>
              <fill>
                <patternFill>
                  <bgColor rgb="FFFFC000"/>
                </patternFill>
              </fill>
            </x14:dxf>
          </x14:cfRule>
          <x14:cfRule type="cellIs" priority="63" operator="equal" id="{C6E96D6C-6075-4758-8DB7-B63DB6E269E2}">
            <xm:f>'12 Formulas'!$X$3</xm:f>
            <x14:dxf>
              <fill>
                <patternFill>
                  <bgColor rgb="FFFF0000"/>
                </patternFill>
              </fill>
            </x14:dxf>
          </x14:cfRule>
          <xm:sqref>F220</xm:sqref>
        </x14:conditionalFormatting>
        <x14:conditionalFormatting xmlns:xm="http://schemas.microsoft.com/office/excel/2006/main">
          <x14:cfRule type="cellIs" priority="69" operator="equal" id="{F6D7574D-ED4B-4C32-8728-303D10E1E637}">
            <xm:f>'12 Formulas'!$AK$2</xm:f>
            <x14:dxf>
              <fill>
                <patternFill>
                  <bgColor rgb="FFFF0000"/>
                </patternFill>
              </fill>
            </x14:dxf>
          </x14:cfRule>
          <x14:cfRule type="cellIs" priority="70" operator="equal" id="{226BCDED-CBBC-4B12-AC46-AD7BF48AB3EA}">
            <xm:f>'12 Formulas'!$AK$3</xm:f>
            <x14:dxf>
              <fill>
                <patternFill>
                  <bgColor rgb="FFFFC000"/>
                </patternFill>
              </fill>
            </x14:dxf>
          </x14:cfRule>
          <x14:cfRule type="cellIs" priority="71" operator="equal" id="{7A97DBEC-D4E7-4AE3-8E1F-759E2D61C4D6}">
            <xm:f>'12 Formulas'!$AK$4</xm:f>
            <x14:dxf>
              <fill>
                <patternFill>
                  <bgColor rgb="FFFFFF00"/>
                </patternFill>
              </fill>
            </x14:dxf>
          </x14:cfRule>
          <x14:cfRule type="cellIs" priority="72" operator="equal" id="{20F8D5B6-78FD-400A-A167-1D6271B59F14}">
            <xm:f>'12 Formulas'!$AK$5</xm:f>
            <x14:dxf>
              <fill>
                <patternFill>
                  <bgColor rgb="FF92D050"/>
                </patternFill>
              </fill>
            </x14:dxf>
          </x14:cfRule>
          <xm:sqref>G220</xm:sqref>
        </x14:conditionalFormatting>
        <x14:conditionalFormatting xmlns:xm="http://schemas.microsoft.com/office/excel/2006/main">
          <x14:cfRule type="cellIs" priority="52" operator="equal" id="{03643610-9823-46C6-9522-F604ECF8A6C7}">
            <xm:f>'12 Formulas'!$S$3</xm:f>
            <x14:dxf>
              <fill>
                <patternFill>
                  <bgColor rgb="FFFF0000"/>
                </patternFill>
              </fill>
            </x14:dxf>
          </x14:cfRule>
          <x14:cfRule type="cellIs" priority="53" operator="equal" id="{0B4185AD-20A3-48B0-A1A4-28804C3172BB}">
            <xm:f>'12 Formulas'!$S$4</xm:f>
            <x14:dxf>
              <fill>
                <patternFill>
                  <bgColor rgb="FFFFC000"/>
                </patternFill>
              </fill>
            </x14:dxf>
          </x14:cfRule>
          <x14:cfRule type="cellIs" priority="54" operator="equal" id="{8F46199D-780F-4894-8966-8E27090EB51F}">
            <xm:f>'12 Formulas'!$S$5</xm:f>
            <x14:dxf>
              <fill>
                <patternFill>
                  <bgColor rgb="FFFFFF00"/>
                </patternFill>
              </fill>
            </x14:dxf>
          </x14:cfRule>
          <x14:cfRule type="cellIs" priority="55" operator="equal" id="{990E9EA0-2A40-4871-B8DC-EE83370DC2F8}">
            <xm:f>'12 Formulas'!$S$6</xm:f>
            <x14:dxf>
              <fill>
                <patternFill>
                  <bgColor rgb="FF00B050"/>
                </patternFill>
              </fill>
            </x14:dxf>
          </x14:cfRule>
          <x14:cfRule type="cellIs" priority="56" operator="equal" id="{0ABC7432-5B38-4A7E-A0F1-BCDC58EDEACD}">
            <xm:f>'12 Formulas'!$S$7</xm:f>
            <x14:dxf>
              <fill>
                <patternFill>
                  <bgColor rgb="FF92D050"/>
                </patternFill>
              </fill>
            </x14:dxf>
          </x14:cfRule>
          <xm:sqref>E235</xm:sqref>
        </x14:conditionalFormatting>
        <x14:conditionalFormatting xmlns:xm="http://schemas.microsoft.com/office/excel/2006/main">
          <x14:cfRule type="cellIs" priority="49" operator="equal" id="{68C70E6E-2996-4A90-9FB6-93023868E747}">
            <xm:f>'12 Formulas'!$X$5</xm:f>
            <x14:dxf>
              <fill>
                <patternFill>
                  <bgColor rgb="FFFFFF00"/>
                </patternFill>
              </fill>
            </x14:dxf>
          </x14:cfRule>
          <x14:cfRule type="cellIs" priority="50" operator="equal" id="{1512737E-F33F-465F-B5FD-A9970609E130}">
            <xm:f>'12 Formulas'!$X$4</xm:f>
            <x14:dxf>
              <fill>
                <patternFill>
                  <bgColor rgb="FFFFC000"/>
                </patternFill>
              </fill>
            </x14:dxf>
          </x14:cfRule>
          <x14:cfRule type="cellIs" priority="51" operator="equal" id="{F4179948-271F-49D1-A2D3-08E4362B4E52}">
            <xm:f>'12 Formulas'!$X$3</xm:f>
            <x14:dxf>
              <fill>
                <patternFill>
                  <bgColor rgb="FFFF0000"/>
                </patternFill>
              </fill>
            </x14:dxf>
          </x14:cfRule>
          <xm:sqref>F235</xm:sqref>
        </x14:conditionalFormatting>
        <x14:conditionalFormatting xmlns:xm="http://schemas.microsoft.com/office/excel/2006/main">
          <x14:cfRule type="cellIs" priority="57" operator="equal" id="{6C5D5A90-14D6-4CBF-B9E5-EE97DE0C64C3}">
            <xm:f>'12 Formulas'!$AK$2</xm:f>
            <x14:dxf>
              <fill>
                <patternFill>
                  <bgColor rgb="FFFF0000"/>
                </patternFill>
              </fill>
            </x14:dxf>
          </x14:cfRule>
          <x14:cfRule type="cellIs" priority="58" operator="equal" id="{615EDC0C-C51C-44D0-A0B0-7F84CC75612C}">
            <xm:f>'12 Formulas'!$AK$3</xm:f>
            <x14:dxf>
              <fill>
                <patternFill>
                  <bgColor rgb="FFFFC000"/>
                </patternFill>
              </fill>
            </x14:dxf>
          </x14:cfRule>
          <x14:cfRule type="cellIs" priority="59" operator="equal" id="{CF790DF0-360E-4174-AF73-7E30C75B8F9B}">
            <xm:f>'12 Formulas'!$AK$4</xm:f>
            <x14:dxf>
              <fill>
                <patternFill>
                  <bgColor rgb="FFFFFF00"/>
                </patternFill>
              </fill>
            </x14:dxf>
          </x14:cfRule>
          <x14:cfRule type="cellIs" priority="60" operator="equal" id="{A156B5E3-B211-4719-94AF-D79B50DDE235}">
            <xm:f>'12 Formulas'!$AK$5</xm:f>
            <x14:dxf>
              <fill>
                <patternFill>
                  <bgColor rgb="FF92D050"/>
                </patternFill>
              </fill>
            </x14:dxf>
          </x14:cfRule>
          <xm:sqref>G235</xm:sqref>
        </x14:conditionalFormatting>
        <x14:conditionalFormatting xmlns:xm="http://schemas.microsoft.com/office/excel/2006/main">
          <x14:cfRule type="cellIs" priority="40" operator="equal" id="{4A7EA5E7-8CE1-4C23-8293-C69BA714E51C}">
            <xm:f>'12 Formulas'!$S$3</xm:f>
            <x14:dxf>
              <fill>
                <patternFill>
                  <bgColor rgb="FFFF0000"/>
                </patternFill>
              </fill>
            </x14:dxf>
          </x14:cfRule>
          <x14:cfRule type="cellIs" priority="41" operator="equal" id="{88401E79-9DD9-4D93-B1DA-F0CDDD34F464}">
            <xm:f>'12 Formulas'!$S$4</xm:f>
            <x14:dxf>
              <fill>
                <patternFill>
                  <bgColor rgb="FFFFC000"/>
                </patternFill>
              </fill>
            </x14:dxf>
          </x14:cfRule>
          <x14:cfRule type="cellIs" priority="42" operator="equal" id="{7C5D8CF5-43A0-4471-ACBB-795DF74210D1}">
            <xm:f>'12 Formulas'!$S$5</xm:f>
            <x14:dxf>
              <fill>
                <patternFill>
                  <bgColor rgb="FFFFFF00"/>
                </patternFill>
              </fill>
            </x14:dxf>
          </x14:cfRule>
          <x14:cfRule type="cellIs" priority="43" operator="equal" id="{75FACE33-BE19-4B7E-9865-EC2FE6E40FCD}">
            <xm:f>'12 Formulas'!$S$6</xm:f>
            <x14:dxf>
              <fill>
                <patternFill>
                  <bgColor rgb="FF00B050"/>
                </patternFill>
              </fill>
            </x14:dxf>
          </x14:cfRule>
          <x14:cfRule type="cellIs" priority="44" operator="equal" id="{9FB5489A-ACD5-4A1C-A428-1A70C524526A}">
            <xm:f>'12 Formulas'!$S$7</xm:f>
            <x14:dxf>
              <fill>
                <patternFill>
                  <bgColor rgb="FF92D050"/>
                </patternFill>
              </fill>
            </x14:dxf>
          </x14:cfRule>
          <xm:sqref>E250</xm:sqref>
        </x14:conditionalFormatting>
        <x14:conditionalFormatting xmlns:xm="http://schemas.microsoft.com/office/excel/2006/main">
          <x14:cfRule type="cellIs" priority="37" operator="equal" id="{1790508F-8482-47B0-85AF-4B8748EC1BA7}">
            <xm:f>'12 Formulas'!$X$5</xm:f>
            <x14:dxf>
              <fill>
                <patternFill>
                  <bgColor rgb="FFFFFF00"/>
                </patternFill>
              </fill>
            </x14:dxf>
          </x14:cfRule>
          <x14:cfRule type="cellIs" priority="38" operator="equal" id="{396C5762-1846-419F-ABA5-4BE8631BFF6E}">
            <xm:f>'12 Formulas'!$X$4</xm:f>
            <x14:dxf>
              <fill>
                <patternFill>
                  <bgColor rgb="FFFFC000"/>
                </patternFill>
              </fill>
            </x14:dxf>
          </x14:cfRule>
          <x14:cfRule type="cellIs" priority="39" operator="equal" id="{75BBC5A3-1A70-47B8-A38E-9FAAA7A25426}">
            <xm:f>'12 Formulas'!$X$3</xm:f>
            <x14:dxf>
              <fill>
                <patternFill>
                  <bgColor rgb="FFFF0000"/>
                </patternFill>
              </fill>
            </x14:dxf>
          </x14:cfRule>
          <xm:sqref>F250</xm:sqref>
        </x14:conditionalFormatting>
        <x14:conditionalFormatting xmlns:xm="http://schemas.microsoft.com/office/excel/2006/main">
          <x14:cfRule type="cellIs" priority="45" operator="equal" id="{BC05EDCE-C5CD-45CA-AA45-5577DBFA5658}">
            <xm:f>'12 Formulas'!$AK$2</xm:f>
            <x14:dxf>
              <fill>
                <patternFill>
                  <bgColor rgb="FFFF0000"/>
                </patternFill>
              </fill>
            </x14:dxf>
          </x14:cfRule>
          <x14:cfRule type="cellIs" priority="46" operator="equal" id="{3CA0EB68-A077-4DC3-82B0-0CB8DA239D00}">
            <xm:f>'12 Formulas'!$AK$3</xm:f>
            <x14:dxf>
              <fill>
                <patternFill>
                  <bgColor rgb="FFFFC000"/>
                </patternFill>
              </fill>
            </x14:dxf>
          </x14:cfRule>
          <x14:cfRule type="cellIs" priority="47" operator="equal" id="{EE9199AA-7393-4D77-A1CD-128DD01BD7CC}">
            <xm:f>'12 Formulas'!$AK$4</xm:f>
            <x14:dxf>
              <fill>
                <patternFill>
                  <bgColor rgb="FFFFFF00"/>
                </patternFill>
              </fill>
            </x14:dxf>
          </x14:cfRule>
          <x14:cfRule type="cellIs" priority="48" operator="equal" id="{DEA5DA7D-34EF-44AA-9937-94165E55E649}">
            <xm:f>'12 Formulas'!$AK$5</xm:f>
            <x14:dxf>
              <fill>
                <patternFill>
                  <bgColor rgb="FF92D050"/>
                </patternFill>
              </fill>
            </x14:dxf>
          </x14:cfRule>
          <xm:sqref>G250</xm:sqref>
        </x14:conditionalFormatting>
        <x14:conditionalFormatting xmlns:xm="http://schemas.microsoft.com/office/excel/2006/main">
          <x14:cfRule type="cellIs" priority="28" operator="equal" id="{A3648BE4-4D76-480E-B3C8-E75DE2D0BC56}">
            <xm:f>'12 Formulas'!$S$3</xm:f>
            <x14:dxf>
              <fill>
                <patternFill>
                  <bgColor rgb="FFFF0000"/>
                </patternFill>
              </fill>
            </x14:dxf>
          </x14:cfRule>
          <x14:cfRule type="cellIs" priority="29" operator="equal" id="{7FC93A27-BB95-4262-8292-1EC08E51E49C}">
            <xm:f>'12 Formulas'!$S$4</xm:f>
            <x14:dxf>
              <fill>
                <patternFill>
                  <bgColor rgb="FFFFC000"/>
                </patternFill>
              </fill>
            </x14:dxf>
          </x14:cfRule>
          <x14:cfRule type="cellIs" priority="30" operator="equal" id="{3BBCB170-9513-4145-B09B-C6B84372DA1C}">
            <xm:f>'12 Formulas'!$S$5</xm:f>
            <x14:dxf>
              <fill>
                <patternFill>
                  <bgColor rgb="FFFFFF00"/>
                </patternFill>
              </fill>
            </x14:dxf>
          </x14:cfRule>
          <x14:cfRule type="cellIs" priority="31" operator="equal" id="{6C24CAD3-84F5-45FA-A7B0-EE4891E6D79A}">
            <xm:f>'12 Formulas'!$S$6</xm:f>
            <x14:dxf>
              <fill>
                <patternFill>
                  <bgColor rgb="FF00B050"/>
                </patternFill>
              </fill>
            </x14:dxf>
          </x14:cfRule>
          <x14:cfRule type="cellIs" priority="32" operator="equal" id="{229C7E98-D548-4DC9-AD23-0992637F3749}">
            <xm:f>'12 Formulas'!$S$7</xm:f>
            <x14:dxf>
              <fill>
                <patternFill>
                  <bgColor rgb="FF92D050"/>
                </patternFill>
              </fill>
            </x14:dxf>
          </x14:cfRule>
          <xm:sqref>E265</xm:sqref>
        </x14:conditionalFormatting>
        <x14:conditionalFormatting xmlns:xm="http://schemas.microsoft.com/office/excel/2006/main">
          <x14:cfRule type="cellIs" priority="25" operator="equal" id="{3AF9CB1E-1041-40D2-BC69-117152ECD3CD}">
            <xm:f>'12 Formulas'!$X$5</xm:f>
            <x14:dxf>
              <fill>
                <patternFill>
                  <bgColor rgb="FFFFFF00"/>
                </patternFill>
              </fill>
            </x14:dxf>
          </x14:cfRule>
          <x14:cfRule type="cellIs" priority="26" operator="equal" id="{545BD123-99EE-454E-820E-CE97D6BC4497}">
            <xm:f>'12 Formulas'!$X$4</xm:f>
            <x14:dxf>
              <fill>
                <patternFill>
                  <bgColor rgb="FFFFC000"/>
                </patternFill>
              </fill>
            </x14:dxf>
          </x14:cfRule>
          <x14:cfRule type="cellIs" priority="27" operator="equal" id="{50A4E1D3-18A3-4043-850B-4F3F3C73C806}">
            <xm:f>'12 Formulas'!$X$3</xm:f>
            <x14:dxf>
              <fill>
                <patternFill>
                  <bgColor rgb="FFFF0000"/>
                </patternFill>
              </fill>
            </x14:dxf>
          </x14:cfRule>
          <xm:sqref>F265</xm:sqref>
        </x14:conditionalFormatting>
        <x14:conditionalFormatting xmlns:xm="http://schemas.microsoft.com/office/excel/2006/main">
          <x14:cfRule type="cellIs" priority="33" operator="equal" id="{45C164E6-FC3D-486E-8351-934EF9EC8624}">
            <xm:f>'12 Formulas'!$AK$2</xm:f>
            <x14:dxf>
              <fill>
                <patternFill>
                  <bgColor rgb="FFFF0000"/>
                </patternFill>
              </fill>
            </x14:dxf>
          </x14:cfRule>
          <x14:cfRule type="cellIs" priority="34" operator="equal" id="{7EF6FB20-1D45-4699-B295-8E95D1C34AB9}">
            <xm:f>'12 Formulas'!$AK$3</xm:f>
            <x14:dxf>
              <fill>
                <patternFill>
                  <bgColor rgb="FFFFC000"/>
                </patternFill>
              </fill>
            </x14:dxf>
          </x14:cfRule>
          <x14:cfRule type="cellIs" priority="35" operator="equal" id="{EDC42656-D893-4918-9A44-2761EDC24F00}">
            <xm:f>'12 Formulas'!$AK$4</xm:f>
            <x14:dxf>
              <fill>
                <patternFill>
                  <bgColor rgb="FFFFFF00"/>
                </patternFill>
              </fill>
            </x14:dxf>
          </x14:cfRule>
          <x14:cfRule type="cellIs" priority="36" operator="equal" id="{2C0D68DA-3597-4EE8-AE97-B5A60D312CB2}">
            <xm:f>'12 Formulas'!$AK$5</xm:f>
            <x14:dxf>
              <fill>
                <patternFill>
                  <bgColor rgb="FF92D050"/>
                </patternFill>
              </fill>
            </x14:dxf>
          </x14:cfRule>
          <xm:sqref>G265</xm:sqref>
        </x14:conditionalFormatting>
        <x14:conditionalFormatting xmlns:xm="http://schemas.microsoft.com/office/excel/2006/main">
          <x14:cfRule type="cellIs" priority="16" operator="equal" id="{9EEC37A4-9C92-4CD8-8E1A-79791F7F575E}">
            <xm:f>'12 Formulas'!$S$3</xm:f>
            <x14:dxf>
              <fill>
                <patternFill>
                  <bgColor rgb="FFFF0000"/>
                </patternFill>
              </fill>
            </x14:dxf>
          </x14:cfRule>
          <x14:cfRule type="cellIs" priority="17" operator="equal" id="{D057279F-BEAC-4F4C-9C8F-908E3485D84C}">
            <xm:f>'12 Formulas'!$S$4</xm:f>
            <x14:dxf>
              <fill>
                <patternFill>
                  <bgColor rgb="FFFFC000"/>
                </patternFill>
              </fill>
            </x14:dxf>
          </x14:cfRule>
          <x14:cfRule type="cellIs" priority="18" operator="equal" id="{248E4CF4-37B5-4B3D-ADDB-550FF7673A23}">
            <xm:f>'12 Formulas'!$S$5</xm:f>
            <x14:dxf>
              <fill>
                <patternFill>
                  <bgColor rgb="FFFFFF00"/>
                </patternFill>
              </fill>
            </x14:dxf>
          </x14:cfRule>
          <x14:cfRule type="cellIs" priority="19" operator="equal" id="{E4B2A832-BB90-4C79-B02B-7286B010F99C}">
            <xm:f>'12 Formulas'!$S$6</xm:f>
            <x14:dxf>
              <fill>
                <patternFill>
                  <bgColor rgb="FF00B050"/>
                </patternFill>
              </fill>
            </x14:dxf>
          </x14:cfRule>
          <x14:cfRule type="cellIs" priority="20" operator="equal" id="{F83D2C8D-B207-4628-B569-5003C48ECDDF}">
            <xm:f>'12 Formulas'!$S$7</xm:f>
            <x14:dxf>
              <fill>
                <patternFill>
                  <bgColor rgb="FF92D050"/>
                </patternFill>
              </fill>
            </x14:dxf>
          </x14:cfRule>
          <xm:sqref>E280</xm:sqref>
        </x14:conditionalFormatting>
        <x14:conditionalFormatting xmlns:xm="http://schemas.microsoft.com/office/excel/2006/main">
          <x14:cfRule type="cellIs" priority="13" operator="equal" id="{083C02B8-89D6-46ED-94CC-A2129F36281E}">
            <xm:f>'12 Formulas'!$X$5</xm:f>
            <x14:dxf>
              <fill>
                <patternFill>
                  <bgColor rgb="FFFFFF00"/>
                </patternFill>
              </fill>
            </x14:dxf>
          </x14:cfRule>
          <x14:cfRule type="cellIs" priority="14" operator="equal" id="{6DAF146C-8C4D-484D-81E6-2A5E359EF83C}">
            <xm:f>'12 Formulas'!$X$4</xm:f>
            <x14:dxf>
              <fill>
                <patternFill>
                  <bgColor rgb="FFFFC000"/>
                </patternFill>
              </fill>
            </x14:dxf>
          </x14:cfRule>
          <x14:cfRule type="cellIs" priority="15" operator="equal" id="{847CD4B5-8612-4D39-8D7F-315EAB59FCD0}">
            <xm:f>'12 Formulas'!$X$3</xm:f>
            <x14:dxf>
              <fill>
                <patternFill>
                  <bgColor rgb="FFFF0000"/>
                </patternFill>
              </fill>
            </x14:dxf>
          </x14:cfRule>
          <xm:sqref>F280</xm:sqref>
        </x14:conditionalFormatting>
        <x14:conditionalFormatting xmlns:xm="http://schemas.microsoft.com/office/excel/2006/main">
          <x14:cfRule type="cellIs" priority="21" operator="equal" id="{2707AACA-CE90-46DB-BD57-108F3D28A49B}">
            <xm:f>'12 Formulas'!$AK$2</xm:f>
            <x14:dxf>
              <fill>
                <patternFill>
                  <bgColor rgb="FFFF0000"/>
                </patternFill>
              </fill>
            </x14:dxf>
          </x14:cfRule>
          <x14:cfRule type="cellIs" priority="22" operator="equal" id="{818671F9-7FF6-485B-9510-CB47D0687966}">
            <xm:f>'12 Formulas'!$AK$3</xm:f>
            <x14:dxf>
              <fill>
                <patternFill>
                  <bgColor rgb="FFFFC000"/>
                </patternFill>
              </fill>
            </x14:dxf>
          </x14:cfRule>
          <x14:cfRule type="cellIs" priority="23" operator="equal" id="{122ADDB1-A3D9-47C6-BF62-D04D65D7810E}">
            <xm:f>'12 Formulas'!$AK$4</xm:f>
            <x14:dxf>
              <fill>
                <patternFill>
                  <bgColor rgb="FFFFFF00"/>
                </patternFill>
              </fill>
            </x14:dxf>
          </x14:cfRule>
          <x14:cfRule type="cellIs" priority="24" operator="equal" id="{E052B8DD-3DFF-40F1-8007-22E3EC225767}">
            <xm:f>'12 Formulas'!$AK$5</xm:f>
            <x14:dxf>
              <fill>
                <patternFill>
                  <bgColor rgb="FF92D050"/>
                </patternFill>
              </fill>
            </x14:dxf>
          </x14:cfRule>
          <xm:sqref>G280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24"/>
  <sheetViews>
    <sheetView showGridLines="0" tabSelected="1" zoomScale="80" zoomScaleNormal="80" workbookViewId="0">
      <selection activeCell="L3" sqref="A3:XFD3"/>
    </sheetView>
  </sheetViews>
  <sheetFormatPr baseColWidth="10" defaultColWidth="10.85546875" defaultRowHeight="15.75" x14ac:dyDescent="0.25"/>
  <cols>
    <col min="1" max="1" width="26.5703125" style="427" customWidth="1"/>
    <col min="2" max="2" width="29.5703125" style="427" customWidth="1"/>
    <col min="3" max="3" width="10.85546875" style="427"/>
    <col min="4" max="4" width="27.42578125" style="427" customWidth="1"/>
    <col min="5" max="5" width="10.85546875" style="427"/>
    <col min="6" max="6" width="14.5703125" style="427" customWidth="1"/>
    <col min="7" max="7" width="13.140625" style="427" customWidth="1"/>
    <col min="8" max="12" width="10.85546875" style="427"/>
    <col min="13" max="13" width="30.85546875" style="427" customWidth="1"/>
    <col min="14" max="16384" width="10.85546875" style="427"/>
  </cols>
  <sheetData>
    <row r="1" spans="1:13" ht="15" customHeight="1" x14ac:dyDescent="0.25">
      <c r="A1" s="788"/>
      <c r="B1" s="585" t="s">
        <v>120</v>
      </c>
      <c r="C1" s="585"/>
      <c r="D1" s="585"/>
      <c r="E1" s="585"/>
      <c r="F1" s="585"/>
      <c r="G1" s="585"/>
      <c r="H1" s="585"/>
      <c r="I1" s="585"/>
      <c r="J1" s="585"/>
      <c r="K1" s="585"/>
      <c r="L1" s="588" t="s">
        <v>332</v>
      </c>
      <c r="M1" s="588"/>
    </row>
    <row r="2" spans="1:13" ht="15" customHeight="1" x14ac:dyDescent="0.25">
      <c r="A2" s="788"/>
      <c r="B2" s="585"/>
      <c r="C2" s="585"/>
      <c r="D2" s="585"/>
      <c r="E2" s="585"/>
      <c r="F2" s="585"/>
      <c r="G2" s="585"/>
      <c r="H2" s="585"/>
      <c r="I2" s="585"/>
      <c r="J2" s="585"/>
      <c r="K2" s="585"/>
      <c r="L2" s="588" t="s">
        <v>333</v>
      </c>
      <c r="M2" s="588"/>
    </row>
    <row r="3" spans="1:13" ht="15" customHeight="1" x14ac:dyDescent="0.25">
      <c r="A3" s="788"/>
      <c r="B3" s="585"/>
      <c r="C3" s="585"/>
      <c r="D3" s="585"/>
      <c r="E3" s="585"/>
      <c r="F3" s="585"/>
      <c r="G3" s="585"/>
      <c r="H3" s="585"/>
      <c r="I3" s="585"/>
      <c r="J3" s="585"/>
      <c r="K3" s="585"/>
      <c r="L3" s="604" t="s">
        <v>337</v>
      </c>
      <c r="M3" s="604"/>
    </row>
    <row r="4" spans="1:13" s="231" customFormat="1" ht="15" customHeight="1" x14ac:dyDescent="0.25">
      <c r="A4" s="788"/>
      <c r="B4" s="585"/>
      <c r="C4" s="585"/>
      <c r="D4" s="585"/>
      <c r="E4" s="585"/>
      <c r="F4" s="585"/>
      <c r="G4" s="585"/>
      <c r="H4" s="585"/>
      <c r="I4" s="585"/>
      <c r="J4" s="585"/>
      <c r="K4" s="585"/>
      <c r="L4" s="588" t="s">
        <v>346</v>
      </c>
      <c r="M4" s="588"/>
    </row>
    <row r="5" spans="1:13" s="231" customFormat="1" ht="23.25" customHeight="1" x14ac:dyDescent="0.25">
      <c r="A5" s="227" t="s">
        <v>4</v>
      </c>
      <c r="B5" s="589" t="str">
        <f>'9 Imprimir Mapa Riesgo'!B5:M5</f>
        <v>Proceso Gestión del Talento Humano</v>
      </c>
      <c r="C5" s="589"/>
      <c r="D5" s="589"/>
      <c r="E5" s="589"/>
      <c r="F5" s="589"/>
      <c r="G5" s="589"/>
      <c r="H5" s="589"/>
      <c r="I5" s="589"/>
      <c r="J5" s="589"/>
      <c r="K5" s="589"/>
      <c r="L5" s="228"/>
      <c r="M5" s="228"/>
    </row>
    <row r="6" spans="1:13" s="231" customFormat="1" ht="45.75" customHeight="1" x14ac:dyDescent="0.25">
      <c r="A6" s="227" t="s">
        <v>6</v>
      </c>
      <c r="B6" s="618" t="str">
        <f>'9 Imprimir Mapa Riesgo'!B6:M6</f>
        <v>Gestionar las actividades concernientes con el manejo de la contratación del personal necesario para el alcance de los objetivos institucionales, Vinculando al personal idóneo para contribuir al desarrollo eficiente de los procesos de la EMAB, de acuerdo a los perfiles y requerimientos claramente establecidos, cumpliendo con las normas internas para un correcto desempeño laboral.</v>
      </c>
      <c r="C6" s="618"/>
      <c r="D6" s="618"/>
      <c r="E6" s="618"/>
      <c r="F6" s="618"/>
      <c r="G6" s="618"/>
      <c r="H6" s="618"/>
      <c r="I6" s="618"/>
      <c r="J6" s="618"/>
      <c r="K6" s="618"/>
      <c r="L6" s="225"/>
      <c r="M6" s="225"/>
    </row>
    <row r="7" spans="1:13" s="225" customFormat="1" ht="6.75" customHeight="1" x14ac:dyDescent="0.25">
      <c r="A7" s="228"/>
      <c r="B7" s="617"/>
      <c r="C7" s="617"/>
      <c r="D7" s="617"/>
      <c r="E7" s="294"/>
      <c r="F7" s="365"/>
    </row>
    <row r="8" spans="1:13" ht="5.25" customHeight="1" thickBot="1" x14ac:dyDescent="0.3">
      <c r="A8" s="228"/>
      <c r="B8" s="617"/>
      <c r="C8" s="617"/>
      <c r="D8" s="617"/>
    </row>
    <row r="9" spans="1:13" ht="16.5" thickBot="1" x14ac:dyDescent="0.3">
      <c r="A9" s="795" t="s">
        <v>239</v>
      </c>
      <c r="B9" s="796"/>
      <c r="C9" s="796"/>
      <c r="D9" s="796"/>
      <c r="E9" s="796"/>
      <c r="F9" s="796"/>
      <c r="G9" s="796"/>
      <c r="H9" s="796"/>
      <c r="I9" s="796"/>
      <c r="J9" s="796"/>
      <c r="K9" s="797"/>
    </row>
    <row r="10" spans="1:13" ht="6" customHeight="1" thickBot="1" x14ac:dyDescent="0.3">
      <c r="A10" s="795"/>
      <c r="B10" s="796"/>
      <c r="C10" s="796"/>
      <c r="D10" s="796"/>
      <c r="E10" s="796"/>
      <c r="F10" s="796"/>
      <c r="G10" s="796"/>
      <c r="H10" s="796"/>
      <c r="I10" s="796"/>
      <c r="J10" s="796"/>
      <c r="K10" s="797"/>
    </row>
    <row r="11" spans="1:13" ht="34.5" customHeight="1" x14ac:dyDescent="0.25">
      <c r="A11" s="798" t="s">
        <v>347</v>
      </c>
      <c r="B11" s="799"/>
      <c r="C11" s="799"/>
      <c r="D11" s="799"/>
      <c r="E11" s="799"/>
      <c r="F11" s="799"/>
      <c r="G11" s="799"/>
      <c r="H11" s="799"/>
      <c r="I11" s="799"/>
      <c r="J11" s="799"/>
      <c r="K11" s="800"/>
    </row>
    <row r="12" spans="1:13" ht="18.75" customHeight="1" x14ac:dyDescent="0.25">
      <c r="A12" s="801" t="s">
        <v>240</v>
      </c>
      <c r="B12" s="802"/>
      <c r="C12" s="802"/>
      <c r="D12" s="802"/>
      <c r="E12" s="802"/>
      <c r="F12" s="802"/>
      <c r="G12" s="802"/>
      <c r="H12" s="802"/>
      <c r="I12" s="802"/>
      <c r="J12" s="802"/>
      <c r="K12" s="803"/>
    </row>
    <row r="13" spans="1:13" ht="34.5" customHeight="1" x14ac:dyDescent="0.25">
      <c r="A13" s="801" t="s">
        <v>241</v>
      </c>
      <c r="B13" s="802"/>
      <c r="C13" s="802"/>
      <c r="D13" s="802"/>
      <c r="E13" s="802"/>
      <c r="F13" s="802"/>
      <c r="G13" s="802"/>
      <c r="H13" s="802"/>
      <c r="I13" s="802"/>
      <c r="J13" s="802"/>
      <c r="K13" s="803"/>
    </row>
    <row r="14" spans="1:13" ht="50.25" customHeight="1" thickBot="1" x14ac:dyDescent="0.3">
      <c r="A14" s="792" t="s">
        <v>348</v>
      </c>
      <c r="B14" s="793"/>
      <c r="C14" s="793"/>
      <c r="D14" s="793"/>
      <c r="E14" s="793"/>
      <c r="F14" s="793"/>
      <c r="G14" s="793"/>
      <c r="H14" s="793"/>
      <c r="I14" s="793"/>
      <c r="J14" s="793"/>
      <c r="K14" s="794"/>
    </row>
    <row r="15" spans="1:13" x14ac:dyDescent="0.25">
      <c r="A15" s="428"/>
      <c r="B15" s="428"/>
      <c r="C15" s="428"/>
      <c r="D15" s="428"/>
      <c r="E15" s="428"/>
      <c r="F15" s="428"/>
      <c r="G15" s="428"/>
      <c r="H15" s="428"/>
      <c r="I15" s="428"/>
      <c r="J15" s="428"/>
      <c r="K15" s="428"/>
    </row>
    <row r="16" spans="1:13" s="430" customFormat="1" ht="31.5" x14ac:dyDescent="0.25">
      <c r="A16" s="429"/>
      <c r="B16" s="789" t="s">
        <v>242</v>
      </c>
      <c r="C16" s="790"/>
      <c r="D16" s="791" t="s">
        <v>243</v>
      </c>
      <c r="E16" s="791"/>
      <c r="G16" s="246" t="s">
        <v>244</v>
      </c>
    </row>
    <row r="17" spans="1:7" ht="31.5" x14ac:dyDescent="0.25">
      <c r="A17" s="431" t="s">
        <v>245</v>
      </c>
      <c r="B17" s="432">
        <f>+COUNTIF(' 7Mapa Calor Inherente Residual'!$E$12:$E$31,'12 Formulas'!$AK$2)</f>
        <v>1</v>
      </c>
      <c r="C17" s="433">
        <f>+B17/$B$21</f>
        <v>0.5</v>
      </c>
      <c r="D17" s="432">
        <f>+COUNTIF(' 7Mapa Calor Inherente Residual'!$H$12:$H$31,'12 Formulas'!$AK$2)</f>
        <v>1</v>
      </c>
      <c r="E17" s="433">
        <f>+D17/$D$21</f>
        <v>0.5</v>
      </c>
      <c r="G17" s="434" t="s">
        <v>192</v>
      </c>
    </row>
    <row r="18" spans="1:7" x14ac:dyDescent="0.25">
      <c r="A18" s="431" t="s">
        <v>246</v>
      </c>
      <c r="B18" s="432">
        <f>+COUNTIF(' 7Mapa Calor Inherente Residual'!$E$12:$E$31,'12 Formulas'!$AK$3)</f>
        <v>1</v>
      </c>
      <c r="C18" s="433">
        <f t="shared" ref="C18:C21" si="0">+B18/$B$21</f>
        <v>0.5</v>
      </c>
      <c r="D18" s="432">
        <f>+COUNTIF(' 7Mapa Calor Inherente Residual'!$H$12:$H$31,'12 Formulas'!$AK$3)</f>
        <v>1</v>
      </c>
      <c r="E18" s="433">
        <f t="shared" ref="E18:E21" si="1">+D18/$D$21</f>
        <v>0.5</v>
      </c>
      <c r="G18" s="327" t="s">
        <v>191</v>
      </c>
    </row>
    <row r="19" spans="1:7" ht="31.5" x14ac:dyDescent="0.25">
      <c r="A19" s="431" t="s">
        <v>247</v>
      </c>
      <c r="B19" s="432">
        <f>+COUNTIF(' 7Mapa Calor Inherente Residual'!$E$12:$E$31,'12 Formulas'!$AK$4)</f>
        <v>0</v>
      </c>
      <c r="C19" s="433">
        <f t="shared" si="0"/>
        <v>0</v>
      </c>
      <c r="D19" s="432">
        <f>+COUNTIF(' 7Mapa Calor Inherente Residual'!$H$12:$H$31,'12 Formulas'!$AK$4)</f>
        <v>0</v>
      </c>
      <c r="E19" s="433">
        <f>+D19/$D$21</f>
        <v>0</v>
      </c>
      <c r="G19" s="333" t="s">
        <v>176</v>
      </c>
    </row>
    <row r="20" spans="1:7" x14ac:dyDescent="0.25">
      <c r="A20" s="431" t="s">
        <v>248</v>
      </c>
      <c r="B20" s="432">
        <f>+COUNTIF(' 7Mapa Calor Inherente Residual'!$E$12:$E$31,'12 Formulas'!$AK$5)</f>
        <v>0</v>
      </c>
      <c r="C20" s="433">
        <f t="shared" si="0"/>
        <v>0</v>
      </c>
      <c r="D20" s="432">
        <f>+COUNTIF(' 7Mapa Calor Inherente Residual'!$H$12:$H$31,'12 Formulas'!$AK$5)</f>
        <v>0</v>
      </c>
      <c r="E20" s="433">
        <f t="shared" si="1"/>
        <v>0</v>
      </c>
      <c r="G20" s="337" t="s">
        <v>193</v>
      </c>
    </row>
    <row r="21" spans="1:7" x14ac:dyDescent="0.25">
      <c r="A21" s="431" t="s">
        <v>249</v>
      </c>
      <c r="B21" s="432">
        <f>+SUM(B17:B20)</f>
        <v>2</v>
      </c>
      <c r="C21" s="433">
        <f t="shared" si="0"/>
        <v>1</v>
      </c>
      <c r="D21" s="432">
        <f>+SUM(D17:D20)</f>
        <v>2</v>
      </c>
      <c r="E21" s="433">
        <f t="shared" si="1"/>
        <v>1</v>
      </c>
    </row>
    <row r="23" spans="1:7" s="287" customFormat="1" ht="31.5" x14ac:dyDescent="0.25">
      <c r="B23" s="435" t="s">
        <v>242</v>
      </c>
      <c r="D23" s="435" t="s">
        <v>243</v>
      </c>
    </row>
    <row r="24" spans="1:7" s="287" customFormat="1" ht="41.45" customHeight="1" x14ac:dyDescent="0.25">
      <c r="B24" s="436" t="str">
        <f>+IF((B17/B21)&gt;=0.2,G17,+IF(((B17/B21)+(B18/B21))&gt;=0.3,G18,+IF(((B17/B21)+(B18/B21)+(B19/B21))&gt;=0.4,G19,+IF((B17/B21)+(B18/B21)+(B19/B21)+(B20/B21)&gt;=0.5,G20,""))))</f>
        <v>Extremo</v>
      </c>
      <c r="D24" s="436" t="str">
        <f>+IF((D17/D21)&gt;=0.2,G17,+IF(((D17/D21)+(D18/D21))&gt;=0.3,G18,+IF(((D17/D21)+(D18/D21)+(D19/D21))&gt;=0.4,G19,+IF((D17/D21)+(D18/D21)+(D19/D21)+(D20/D21)&gt;=0.5,G20,""))))</f>
        <v>Extremo</v>
      </c>
    </row>
  </sheetData>
  <sheetProtection formatColumns="0" formatRows="0"/>
  <mergeCells count="18">
    <mergeCell ref="L1:M1"/>
    <mergeCell ref="L2:M2"/>
    <mergeCell ref="L3:M3"/>
    <mergeCell ref="L4:M4"/>
    <mergeCell ref="B5:K5"/>
    <mergeCell ref="B1:K4"/>
    <mergeCell ref="A1:A4"/>
    <mergeCell ref="B6:K6"/>
    <mergeCell ref="B16:C16"/>
    <mergeCell ref="D16:E16"/>
    <mergeCell ref="A14:K14"/>
    <mergeCell ref="A9:K9"/>
    <mergeCell ref="B7:D7"/>
    <mergeCell ref="B8:D8"/>
    <mergeCell ref="A10:K10"/>
    <mergeCell ref="A11:K11"/>
    <mergeCell ref="A13:K13"/>
    <mergeCell ref="A12:K12"/>
  </mergeCells>
  <conditionalFormatting sqref="B24:D24">
    <cfRule type="containsText" dxfId="45" priority="1" operator="containsText" text="Bajo">
      <formula>NOT(ISERROR(SEARCH("Bajo",B24)))</formula>
    </cfRule>
    <cfRule type="containsText" dxfId="44" priority="2" operator="containsText" text="Moderado">
      <formula>NOT(ISERROR(SEARCH("Moderado",B24)))</formula>
    </cfRule>
    <cfRule type="containsText" dxfId="43" priority="3" operator="containsText" text="Alto">
      <formula>NOT(ISERROR(SEARCH("Alto",B24)))</formula>
    </cfRule>
    <cfRule type="containsText" dxfId="42" priority="4" operator="containsText" text="Extremo">
      <formula>NOT(ISERROR(SEARCH("Extremo",B24)))</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PBrush" shapeId="11265" r:id="rId4">
          <objectPr defaultSize="0" autoPict="0" r:id="rId5">
            <anchor moveWithCells="1" sizeWithCells="1">
              <from>
                <xdr:col>0</xdr:col>
                <xdr:colOff>247650</xdr:colOff>
                <xdr:row>0</xdr:row>
                <xdr:rowOff>47625</xdr:rowOff>
              </from>
              <to>
                <xdr:col>0</xdr:col>
                <xdr:colOff>1257300</xdr:colOff>
                <xdr:row>3</xdr:row>
                <xdr:rowOff>85725</xdr:rowOff>
              </to>
            </anchor>
          </objectPr>
        </oleObject>
      </mc:Choice>
      <mc:Fallback>
        <oleObject progId="PBrush" shapeId="11265"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A94F3-B591-45F8-8191-0344386392C3}">
  <dimension ref="C1:CJ26"/>
  <sheetViews>
    <sheetView zoomScaleNormal="100" workbookViewId="0">
      <selection activeCell="F4" sqref="F4"/>
    </sheetView>
  </sheetViews>
  <sheetFormatPr baseColWidth="10" defaultColWidth="10.85546875" defaultRowHeight="12.75" x14ac:dyDescent="0.2"/>
  <cols>
    <col min="1" max="1" width="3.5703125" style="11" customWidth="1"/>
    <col min="2" max="2" width="3.7109375" style="11" customWidth="1"/>
    <col min="3" max="3" width="4" style="11" customWidth="1"/>
    <col min="4" max="4" width="30.140625" style="11" customWidth="1"/>
    <col min="5" max="7" width="23.5703125" style="11" customWidth="1"/>
    <col min="8" max="8" width="13" style="11" customWidth="1"/>
    <col min="9" max="9" width="2.140625" style="11" customWidth="1"/>
    <col min="10" max="10" width="10.85546875" style="11"/>
    <col min="11" max="11" width="2.140625" style="11" customWidth="1"/>
    <col min="12" max="12" width="10.85546875" style="11"/>
    <col min="13" max="13" width="2.140625" style="11" customWidth="1"/>
    <col min="14" max="18" width="10.85546875" style="11"/>
    <col min="19" max="19" width="12.5703125" style="11" bestFit="1" customWidth="1"/>
    <col min="20" max="21" width="24.42578125" style="11" customWidth="1"/>
    <col min="22" max="23" width="10.85546875" style="11"/>
    <col min="24" max="27" width="20.28515625" style="11" customWidth="1"/>
    <col min="28" max="38" width="10.85546875" style="11"/>
    <col min="39" max="39" width="26" style="11" customWidth="1"/>
    <col min="40" max="42" width="10.85546875" style="11"/>
    <col min="43" max="43" width="14.7109375" style="11" customWidth="1"/>
    <col min="44" max="48" width="10.85546875" style="11"/>
    <col min="49" max="49" width="25.85546875" style="11" bestFit="1" customWidth="1"/>
    <col min="50" max="53" width="10.85546875" style="11"/>
    <col min="54" max="54" width="18.85546875" style="11" customWidth="1"/>
    <col min="55" max="55" width="10.85546875" style="11"/>
    <col min="56" max="56" width="13.5703125" style="11" customWidth="1"/>
    <col min="57" max="57" width="10.85546875" style="11"/>
    <col min="58" max="58" width="50.5703125" style="11" customWidth="1"/>
    <col min="59" max="59" width="21.85546875" style="11" customWidth="1"/>
    <col min="60" max="60" width="10.85546875" style="11"/>
    <col min="61" max="61" width="24.5703125" style="11" customWidth="1"/>
    <col min="62" max="62" width="18.140625" style="11" customWidth="1"/>
    <col min="63" max="63" width="17.85546875" style="11" customWidth="1"/>
    <col min="64" max="66" width="10.85546875" style="11"/>
    <col min="67" max="67" width="18.5703125" style="11" customWidth="1"/>
    <col min="68" max="68" width="8" style="11" customWidth="1"/>
    <col min="69" max="72" width="10.85546875" style="11"/>
    <col min="73" max="73" width="26.28515625" style="11" customWidth="1"/>
    <col min="74" max="74" width="10.85546875" style="11" customWidth="1"/>
    <col min="75" max="75" width="19.140625" style="11" customWidth="1"/>
    <col min="76" max="76" width="16.85546875" style="11" customWidth="1"/>
    <col min="77" max="77" width="17.28515625" style="11" customWidth="1"/>
    <col min="78" max="83" width="10.85546875" style="11"/>
    <col min="84" max="84" width="16.28515625" style="11" customWidth="1"/>
    <col min="85" max="85" width="18.140625" style="11" customWidth="1"/>
    <col min="86" max="86" width="16.42578125" style="11" customWidth="1"/>
    <col min="87" max="87" width="19.140625" style="11" customWidth="1"/>
    <col min="88" max="88" width="24.85546875" style="11" customWidth="1"/>
    <col min="89" max="16384" width="10.85546875" style="11"/>
  </cols>
  <sheetData>
    <row r="1" spans="3:88" ht="36.950000000000003" customHeight="1" x14ac:dyDescent="0.2">
      <c r="C1" s="810" t="s">
        <v>250</v>
      </c>
      <c r="D1" s="810"/>
      <c r="E1" s="810"/>
      <c r="F1" s="810"/>
      <c r="G1" s="805" t="s">
        <v>251</v>
      </c>
      <c r="H1" s="805"/>
      <c r="R1" s="806" t="s">
        <v>135</v>
      </c>
      <c r="S1" s="806"/>
      <c r="T1" s="806"/>
      <c r="U1" s="806"/>
      <c r="W1" s="807" t="s">
        <v>252</v>
      </c>
      <c r="X1" s="807"/>
      <c r="Y1" s="807"/>
      <c r="Z1" s="807"/>
      <c r="AA1" s="6"/>
      <c r="AB1" s="12"/>
      <c r="AC1" s="12"/>
      <c r="AD1" s="12"/>
      <c r="AE1" s="808" t="s">
        <v>76</v>
      </c>
      <c r="AF1" s="808"/>
      <c r="AG1" s="808"/>
      <c r="AH1" s="808"/>
      <c r="AI1" s="808"/>
      <c r="AK1" s="13" t="s">
        <v>253</v>
      </c>
      <c r="AM1" s="804" t="s">
        <v>45</v>
      </c>
      <c r="AN1" s="804"/>
      <c r="AO1" s="804"/>
      <c r="AP1" s="804"/>
      <c r="AQ1" s="804" t="s">
        <v>47</v>
      </c>
      <c r="AR1" s="804"/>
      <c r="AS1" s="804" t="s">
        <v>49</v>
      </c>
      <c r="AT1" s="804"/>
      <c r="AU1" s="804" t="s">
        <v>51</v>
      </c>
      <c r="AV1" s="804"/>
      <c r="AW1" s="804" t="s">
        <v>53</v>
      </c>
      <c r="AX1" s="804"/>
      <c r="AY1" s="804" t="s">
        <v>55</v>
      </c>
      <c r="AZ1" s="804"/>
      <c r="BB1" s="11" t="s">
        <v>254</v>
      </c>
      <c r="BC1" s="804" t="s">
        <v>195</v>
      </c>
      <c r="BD1" s="804"/>
      <c r="BF1" s="14" t="s">
        <v>209</v>
      </c>
      <c r="BG1" s="11" t="s">
        <v>60</v>
      </c>
      <c r="BI1" s="804" t="s">
        <v>255</v>
      </c>
      <c r="BJ1" s="804"/>
      <c r="BK1" s="804" t="s">
        <v>62</v>
      </c>
      <c r="BL1" s="804"/>
      <c r="BM1" s="804"/>
      <c r="BN1" s="15"/>
      <c r="BQ1" s="804" t="s">
        <v>66</v>
      </c>
      <c r="BR1" s="804"/>
      <c r="BS1" s="804"/>
      <c r="BU1" s="11" t="s">
        <v>256</v>
      </c>
      <c r="BW1" s="804" t="s">
        <v>257</v>
      </c>
      <c r="BX1" s="804"/>
      <c r="BY1" s="804"/>
      <c r="CA1" s="12" t="s">
        <v>74</v>
      </c>
      <c r="CB1" s="2" t="s">
        <v>258</v>
      </c>
      <c r="CC1" s="2" t="s">
        <v>259</v>
      </c>
      <c r="CE1" s="13" t="s">
        <v>244</v>
      </c>
      <c r="CF1" s="13" t="s">
        <v>260</v>
      </c>
      <c r="CG1" s="13" t="s">
        <v>261</v>
      </c>
      <c r="CH1" s="2"/>
    </row>
    <row r="2" spans="3:88" ht="48.95" customHeight="1" x14ac:dyDescent="0.2">
      <c r="D2" s="5" t="s">
        <v>262</v>
      </c>
      <c r="E2" s="5" t="s">
        <v>263</v>
      </c>
      <c r="H2" s="3" t="s">
        <v>264</v>
      </c>
      <c r="I2" s="4"/>
      <c r="J2" s="3" t="s">
        <v>265</v>
      </c>
      <c r="K2" s="4"/>
      <c r="L2" s="3" t="s">
        <v>266</v>
      </c>
      <c r="M2" s="4"/>
      <c r="N2" s="3" t="s">
        <v>267</v>
      </c>
      <c r="R2" s="16" t="s">
        <v>136</v>
      </c>
      <c r="S2" s="16" t="s">
        <v>137</v>
      </c>
      <c r="T2" s="16" t="s">
        <v>138</v>
      </c>
      <c r="U2" s="16" t="s">
        <v>19</v>
      </c>
      <c r="W2" s="6" t="s">
        <v>136</v>
      </c>
      <c r="X2" s="6" t="s">
        <v>137</v>
      </c>
      <c r="Y2" s="6" t="s">
        <v>138</v>
      </c>
      <c r="Z2" s="6"/>
      <c r="AA2" s="6"/>
      <c r="AB2" s="2"/>
      <c r="AC2" s="2"/>
      <c r="AD2" s="2"/>
      <c r="AE2" s="17">
        <v>0.2</v>
      </c>
      <c r="AF2" s="17">
        <v>0.4</v>
      </c>
      <c r="AG2" s="17">
        <v>0.6</v>
      </c>
      <c r="AH2" s="17">
        <v>0.8</v>
      </c>
      <c r="AI2" s="17">
        <v>1</v>
      </c>
      <c r="AK2" s="14" t="s">
        <v>192</v>
      </c>
      <c r="AM2" s="11" t="s">
        <v>268</v>
      </c>
      <c r="AN2" s="11">
        <v>15</v>
      </c>
      <c r="AO2" s="11" t="s">
        <v>269</v>
      </c>
      <c r="AP2" s="11">
        <v>15</v>
      </c>
      <c r="AQ2" s="11" t="s">
        <v>270</v>
      </c>
      <c r="AR2" s="11">
        <v>15</v>
      </c>
      <c r="AS2" s="11" t="s">
        <v>271</v>
      </c>
      <c r="AT2" s="11">
        <v>15</v>
      </c>
      <c r="AU2" s="11" t="s">
        <v>272</v>
      </c>
      <c r="AV2" s="11">
        <v>15</v>
      </c>
      <c r="AW2" s="11" t="s">
        <v>273</v>
      </c>
      <c r="AX2" s="11">
        <v>15</v>
      </c>
      <c r="AY2" s="11" t="s">
        <v>274</v>
      </c>
      <c r="AZ2" s="11">
        <v>10</v>
      </c>
      <c r="BB2" s="11" t="s">
        <v>275</v>
      </c>
      <c r="BC2" s="11">
        <v>96</v>
      </c>
      <c r="BD2" s="18">
        <v>100</v>
      </c>
      <c r="BF2" s="11" t="s">
        <v>276</v>
      </c>
      <c r="BG2" s="11" t="s">
        <v>275</v>
      </c>
      <c r="BI2" s="11" t="s">
        <v>277</v>
      </c>
      <c r="BJ2" s="11" t="s">
        <v>278</v>
      </c>
      <c r="BK2" s="11" t="s">
        <v>279</v>
      </c>
      <c r="BL2" s="11" t="s">
        <v>280</v>
      </c>
      <c r="BM2" s="11" t="s">
        <v>281</v>
      </c>
      <c r="BN2" s="11" t="s">
        <v>281</v>
      </c>
      <c r="BO2" s="11" t="s">
        <v>64</v>
      </c>
      <c r="BQ2" s="11" t="s">
        <v>275</v>
      </c>
      <c r="BR2" s="11">
        <v>100</v>
      </c>
      <c r="BS2" s="11">
        <v>100</v>
      </c>
      <c r="BU2" s="11" t="s">
        <v>282</v>
      </c>
      <c r="BW2" s="11" t="s">
        <v>283</v>
      </c>
      <c r="BX2" s="11" t="s">
        <v>284</v>
      </c>
      <c r="BY2" s="11" t="s">
        <v>285</v>
      </c>
      <c r="CA2" s="2"/>
      <c r="CC2" s="19" t="s">
        <v>139</v>
      </c>
      <c r="CE2" s="14" t="s">
        <v>192</v>
      </c>
      <c r="CF2" s="2" t="s">
        <v>286</v>
      </c>
      <c r="CG2" s="2" t="s">
        <v>287</v>
      </c>
      <c r="CH2" s="7"/>
      <c r="CJ2" s="2" t="s">
        <v>288</v>
      </c>
    </row>
    <row r="3" spans="3:88" ht="38.25" x14ac:dyDescent="0.2">
      <c r="D3" s="33" t="s">
        <v>97</v>
      </c>
      <c r="E3" s="8" t="s">
        <v>289</v>
      </c>
      <c r="H3" s="9" t="s">
        <v>290</v>
      </c>
      <c r="I3" s="4"/>
      <c r="J3" s="9" t="s">
        <v>291</v>
      </c>
      <c r="K3" s="4"/>
      <c r="L3" s="9" t="s">
        <v>189</v>
      </c>
      <c r="M3" s="4"/>
      <c r="N3" s="9" t="s">
        <v>292</v>
      </c>
      <c r="R3" s="23">
        <v>5</v>
      </c>
      <c r="S3" s="24" t="s">
        <v>139</v>
      </c>
      <c r="T3" s="25" t="s">
        <v>140</v>
      </c>
      <c r="U3" s="25" t="s">
        <v>141</v>
      </c>
      <c r="W3" s="26">
        <v>5</v>
      </c>
      <c r="X3" s="27" t="s">
        <v>182</v>
      </c>
      <c r="Y3" s="2" t="s">
        <v>293</v>
      </c>
      <c r="Z3" s="2"/>
      <c r="AA3" s="2"/>
      <c r="AB3" s="2"/>
      <c r="AC3" s="2"/>
      <c r="AD3" s="2"/>
      <c r="AE3" s="14" t="s">
        <v>189</v>
      </c>
      <c r="AF3" s="14" t="s">
        <v>190</v>
      </c>
      <c r="AG3" s="28" t="s">
        <v>176</v>
      </c>
      <c r="AH3" s="28" t="s">
        <v>179</v>
      </c>
      <c r="AI3" s="28" t="s">
        <v>182</v>
      </c>
      <c r="AK3" s="29" t="s">
        <v>191</v>
      </c>
      <c r="AM3" s="11" t="s">
        <v>294</v>
      </c>
      <c r="AN3" s="11">
        <v>0</v>
      </c>
      <c r="AO3" s="11" t="s">
        <v>295</v>
      </c>
      <c r="AP3" s="11">
        <v>0</v>
      </c>
      <c r="AQ3" s="11" t="s">
        <v>296</v>
      </c>
      <c r="AR3" s="11">
        <v>0</v>
      </c>
      <c r="AS3" s="11" t="s">
        <v>297</v>
      </c>
      <c r="AT3" s="11">
        <v>10</v>
      </c>
      <c r="AU3" s="11" t="s">
        <v>298</v>
      </c>
      <c r="AV3" s="11">
        <v>0</v>
      </c>
      <c r="AW3" s="11" t="s">
        <v>299</v>
      </c>
      <c r="AX3" s="11">
        <v>0</v>
      </c>
      <c r="AY3" s="11" t="s">
        <v>300</v>
      </c>
      <c r="AZ3" s="11">
        <v>5</v>
      </c>
      <c r="BB3" s="11" t="s">
        <v>176</v>
      </c>
      <c r="BC3" s="11">
        <v>86</v>
      </c>
      <c r="BD3" s="11">
        <v>95</v>
      </c>
      <c r="BF3" s="11" t="s">
        <v>301</v>
      </c>
      <c r="BG3" s="11" t="s">
        <v>176</v>
      </c>
      <c r="BI3" s="11" t="s">
        <v>302</v>
      </c>
      <c r="BJ3" s="11" t="s">
        <v>303</v>
      </c>
      <c r="BK3" s="18" t="s">
        <v>275</v>
      </c>
      <c r="BL3" s="18" t="s">
        <v>275</v>
      </c>
      <c r="BM3" s="18" t="s">
        <v>275</v>
      </c>
      <c r="BN3" s="18">
        <v>100</v>
      </c>
      <c r="BO3" s="11" t="s">
        <v>304</v>
      </c>
      <c r="BQ3" s="11" t="s">
        <v>176</v>
      </c>
      <c r="BR3" s="11">
        <v>99</v>
      </c>
      <c r="BS3" s="11">
        <v>50</v>
      </c>
      <c r="BU3" s="11" t="s">
        <v>305</v>
      </c>
      <c r="BW3" s="11" t="s">
        <v>275</v>
      </c>
      <c r="BX3" s="11" t="s">
        <v>282</v>
      </c>
      <c r="BY3" s="11">
        <v>2</v>
      </c>
      <c r="CA3" s="2"/>
      <c r="CB3" s="19" t="s">
        <v>139</v>
      </c>
      <c r="CC3" s="19" t="s">
        <v>142</v>
      </c>
      <c r="CE3" s="29" t="s">
        <v>191</v>
      </c>
      <c r="CF3" s="2" t="s">
        <v>286</v>
      </c>
      <c r="CG3" s="2" t="s">
        <v>287</v>
      </c>
      <c r="CH3" s="7"/>
      <c r="CJ3" s="1" t="s">
        <v>306</v>
      </c>
    </row>
    <row r="4" spans="3:88" ht="38.25" x14ac:dyDescent="0.2">
      <c r="D4" s="20"/>
      <c r="E4" s="8" t="s">
        <v>307</v>
      </c>
      <c r="H4" s="9" t="s">
        <v>308</v>
      </c>
      <c r="I4" s="4"/>
      <c r="J4" s="9" t="s">
        <v>304</v>
      </c>
      <c r="K4" s="4"/>
      <c r="L4" s="9" t="s">
        <v>190</v>
      </c>
      <c r="M4" s="4"/>
      <c r="N4" s="9" t="s">
        <v>309</v>
      </c>
      <c r="R4" s="23">
        <v>4</v>
      </c>
      <c r="S4" s="24" t="s">
        <v>142</v>
      </c>
      <c r="T4" s="30" t="s">
        <v>143</v>
      </c>
      <c r="U4" s="30" t="s">
        <v>144</v>
      </c>
      <c r="W4" s="26">
        <v>4</v>
      </c>
      <c r="X4" s="27" t="s">
        <v>179</v>
      </c>
      <c r="Y4" s="2" t="s">
        <v>310</v>
      </c>
      <c r="Z4" s="2"/>
      <c r="AA4" s="2"/>
      <c r="AB4" s="809" t="s">
        <v>74</v>
      </c>
      <c r="AC4" s="17">
        <v>1</v>
      </c>
      <c r="AD4" s="19" t="s">
        <v>139</v>
      </c>
      <c r="AE4" s="29" t="s">
        <v>191</v>
      </c>
      <c r="AF4" s="29" t="s">
        <v>191</v>
      </c>
      <c r="AG4" s="29" t="s">
        <v>191</v>
      </c>
      <c r="AH4" s="29" t="s">
        <v>191</v>
      </c>
      <c r="AI4" s="14" t="s">
        <v>192</v>
      </c>
      <c r="AK4" s="29" t="s">
        <v>176</v>
      </c>
      <c r="AS4" s="11" t="s">
        <v>311</v>
      </c>
      <c r="AT4" s="11">
        <v>0</v>
      </c>
      <c r="AY4" s="11" t="s">
        <v>312</v>
      </c>
      <c r="AZ4" s="11">
        <v>0</v>
      </c>
      <c r="BB4" s="11" t="s">
        <v>313</v>
      </c>
      <c r="BC4" s="11">
        <v>0</v>
      </c>
      <c r="BD4" s="11">
        <v>85</v>
      </c>
      <c r="BF4" s="11" t="s">
        <v>314</v>
      </c>
      <c r="BG4" s="11" t="s">
        <v>313</v>
      </c>
      <c r="BJ4" s="11" t="s">
        <v>315</v>
      </c>
      <c r="BK4" s="18" t="s">
        <v>275</v>
      </c>
      <c r="BL4" s="18" t="s">
        <v>176</v>
      </c>
      <c r="BM4" s="18" t="s">
        <v>176</v>
      </c>
      <c r="BN4" s="18">
        <v>50</v>
      </c>
      <c r="BO4" s="11" t="s">
        <v>291</v>
      </c>
      <c r="BQ4" s="11" t="s">
        <v>313</v>
      </c>
      <c r="BR4" s="11">
        <v>49</v>
      </c>
      <c r="BS4" s="11">
        <v>0</v>
      </c>
      <c r="BW4" s="11" t="s">
        <v>275</v>
      </c>
      <c r="BX4" s="11" t="s">
        <v>305</v>
      </c>
      <c r="BY4" s="11">
        <v>0</v>
      </c>
      <c r="CA4" s="19" t="s">
        <v>139</v>
      </c>
      <c r="CB4" s="19" t="s">
        <v>142</v>
      </c>
      <c r="CC4" s="19" t="s">
        <v>145</v>
      </c>
      <c r="CE4" s="29" t="s">
        <v>176</v>
      </c>
      <c r="CF4" s="2" t="s">
        <v>286</v>
      </c>
      <c r="CG4" s="2" t="s">
        <v>287</v>
      </c>
      <c r="CH4" s="10"/>
      <c r="CJ4" s="1" t="s">
        <v>316</v>
      </c>
    </row>
    <row r="5" spans="3:88" ht="38.25" x14ac:dyDescent="0.2">
      <c r="D5" s="31"/>
      <c r="E5" s="8" t="s">
        <v>317</v>
      </c>
      <c r="H5" s="9" t="s">
        <v>318</v>
      </c>
      <c r="I5" s="4"/>
      <c r="J5" s="9"/>
      <c r="K5" s="4"/>
      <c r="L5" s="9" t="s">
        <v>176</v>
      </c>
      <c r="M5" s="4"/>
      <c r="N5" s="9" t="s">
        <v>319</v>
      </c>
      <c r="R5" s="23">
        <v>3</v>
      </c>
      <c r="S5" s="24" t="s">
        <v>145</v>
      </c>
      <c r="T5" s="30" t="s">
        <v>146</v>
      </c>
      <c r="U5" s="30" t="s">
        <v>147</v>
      </c>
      <c r="W5" s="26">
        <v>3</v>
      </c>
      <c r="X5" s="27" t="s">
        <v>176</v>
      </c>
      <c r="Y5" s="2" t="s">
        <v>320</v>
      </c>
      <c r="Z5" s="2"/>
      <c r="AA5" s="2"/>
      <c r="AB5" s="809"/>
      <c r="AC5" s="17">
        <v>0.8</v>
      </c>
      <c r="AD5" s="19" t="s">
        <v>142</v>
      </c>
      <c r="AE5" s="29" t="s">
        <v>176</v>
      </c>
      <c r="AF5" s="29" t="s">
        <v>176</v>
      </c>
      <c r="AG5" s="29" t="s">
        <v>191</v>
      </c>
      <c r="AH5" s="29" t="s">
        <v>191</v>
      </c>
      <c r="AI5" s="14" t="s">
        <v>192</v>
      </c>
      <c r="AK5" s="29" t="s">
        <v>193</v>
      </c>
      <c r="BJ5" s="11" t="s">
        <v>321</v>
      </c>
      <c r="BK5" s="18" t="s">
        <v>275</v>
      </c>
      <c r="BL5" s="18" t="s">
        <v>313</v>
      </c>
      <c r="BM5" s="18" t="s">
        <v>313</v>
      </c>
      <c r="BN5" s="18">
        <v>0</v>
      </c>
      <c r="BO5" s="11" t="s">
        <v>291</v>
      </c>
      <c r="BW5" s="11" t="s">
        <v>176</v>
      </c>
      <c r="BX5" s="11" t="s">
        <v>282</v>
      </c>
      <c r="BY5" s="11">
        <v>1</v>
      </c>
      <c r="CA5" s="19" t="s">
        <v>142</v>
      </c>
      <c r="CB5" s="19" t="s">
        <v>145</v>
      </c>
      <c r="CC5" s="19" t="s">
        <v>148</v>
      </c>
      <c r="CE5" s="29" t="s">
        <v>193</v>
      </c>
      <c r="CF5" s="2" t="s">
        <v>322</v>
      </c>
      <c r="CG5" s="2" t="s">
        <v>323</v>
      </c>
      <c r="CH5" s="2" t="s">
        <v>324</v>
      </c>
      <c r="CJ5" s="1" t="s">
        <v>325</v>
      </c>
    </row>
    <row r="6" spans="3:88" ht="25.5" x14ac:dyDescent="0.2">
      <c r="D6" s="20"/>
      <c r="E6" s="21"/>
      <c r="L6" s="9" t="s">
        <v>179</v>
      </c>
      <c r="M6" s="4"/>
      <c r="N6" s="9" t="s">
        <v>326</v>
      </c>
      <c r="R6" s="23">
        <v>2</v>
      </c>
      <c r="S6" s="24" t="s">
        <v>148</v>
      </c>
      <c r="T6" s="30" t="s">
        <v>149</v>
      </c>
      <c r="U6" s="30" t="s">
        <v>150</v>
      </c>
      <c r="W6" s="2"/>
      <c r="X6" s="27"/>
      <c r="Y6" s="2"/>
      <c r="Z6" s="2"/>
      <c r="AA6" s="2"/>
      <c r="AB6" s="809"/>
      <c r="AC6" s="17">
        <v>0.6</v>
      </c>
      <c r="AD6" s="19" t="s">
        <v>145</v>
      </c>
      <c r="AE6" s="29" t="s">
        <v>176</v>
      </c>
      <c r="AF6" s="29" t="s">
        <v>176</v>
      </c>
      <c r="AG6" s="29" t="s">
        <v>176</v>
      </c>
      <c r="AH6" s="29" t="s">
        <v>191</v>
      </c>
      <c r="AI6" s="14" t="s">
        <v>192</v>
      </c>
      <c r="BI6" s="11" t="s">
        <v>327</v>
      </c>
      <c r="BJ6" s="11" t="s">
        <v>303</v>
      </c>
      <c r="BK6" s="18" t="s">
        <v>176</v>
      </c>
      <c r="BL6" s="18" t="s">
        <v>275</v>
      </c>
      <c r="BM6" s="18" t="s">
        <v>176</v>
      </c>
      <c r="BN6" s="18">
        <v>50</v>
      </c>
      <c r="BO6" s="11" t="s">
        <v>291</v>
      </c>
      <c r="BW6" s="11" t="s">
        <v>176</v>
      </c>
      <c r="BX6" s="11" t="s">
        <v>305</v>
      </c>
      <c r="BY6" s="11">
        <v>0</v>
      </c>
      <c r="CA6" s="19" t="s">
        <v>145</v>
      </c>
      <c r="CB6" s="19" t="s">
        <v>148</v>
      </c>
      <c r="CC6" s="19" t="s">
        <v>151</v>
      </c>
    </row>
    <row r="7" spans="3:88" ht="63.75" x14ac:dyDescent="0.2">
      <c r="E7" s="21"/>
      <c r="L7" s="9" t="s">
        <v>182</v>
      </c>
      <c r="M7" s="4"/>
      <c r="N7" s="9" t="s">
        <v>328</v>
      </c>
      <c r="R7" s="23">
        <v>1</v>
      </c>
      <c r="S7" s="24" t="s">
        <v>151</v>
      </c>
      <c r="T7" s="30" t="s">
        <v>152</v>
      </c>
      <c r="U7" s="30" t="s">
        <v>153</v>
      </c>
      <c r="AB7" s="809"/>
      <c r="AC7" s="17">
        <v>0.4</v>
      </c>
      <c r="AD7" s="19" t="s">
        <v>148</v>
      </c>
      <c r="AE7" s="29" t="s">
        <v>193</v>
      </c>
      <c r="AF7" s="29" t="s">
        <v>176</v>
      </c>
      <c r="AG7" s="29" t="s">
        <v>176</v>
      </c>
      <c r="AH7" s="29" t="s">
        <v>191</v>
      </c>
      <c r="AI7" s="14" t="s">
        <v>192</v>
      </c>
      <c r="BJ7" s="11" t="s">
        <v>315</v>
      </c>
      <c r="BK7" s="18" t="s">
        <v>176</v>
      </c>
      <c r="BL7" s="18" t="s">
        <v>176</v>
      </c>
      <c r="BM7" s="18" t="s">
        <v>176</v>
      </c>
      <c r="BN7" s="18">
        <v>50</v>
      </c>
      <c r="BO7" s="11" t="s">
        <v>291</v>
      </c>
      <c r="BW7" s="11" t="s">
        <v>313</v>
      </c>
      <c r="BX7" s="11" t="s">
        <v>282</v>
      </c>
      <c r="BY7" s="11">
        <v>0</v>
      </c>
      <c r="CA7" s="19" t="s">
        <v>148</v>
      </c>
      <c r="CB7" s="19" t="s">
        <v>151</v>
      </c>
      <c r="CC7" s="19" t="s">
        <v>151</v>
      </c>
    </row>
    <row r="8" spans="3:88" x14ac:dyDescent="0.2">
      <c r="E8" s="32"/>
      <c r="L8" s="22"/>
      <c r="AB8" s="809"/>
      <c r="AC8" s="17">
        <v>0.2</v>
      </c>
      <c r="AD8" s="19" t="s">
        <v>151</v>
      </c>
      <c r="AE8" s="29" t="s">
        <v>193</v>
      </c>
      <c r="AF8" s="29" t="s">
        <v>193</v>
      </c>
      <c r="AG8" s="29" t="s">
        <v>176</v>
      </c>
      <c r="AH8" s="29" t="s">
        <v>191</v>
      </c>
      <c r="AI8" s="14" t="s">
        <v>192</v>
      </c>
      <c r="BJ8" s="11" t="s">
        <v>321</v>
      </c>
      <c r="BK8" s="18" t="s">
        <v>176</v>
      </c>
      <c r="BL8" s="18" t="s">
        <v>313</v>
      </c>
      <c r="BM8" s="18" t="s">
        <v>313</v>
      </c>
      <c r="BN8" s="18">
        <v>0</v>
      </c>
      <c r="BO8" s="11" t="s">
        <v>291</v>
      </c>
      <c r="CA8" s="19" t="s">
        <v>151</v>
      </c>
      <c r="CB8" s="19" t="s">
        <v>151</v>
      </c>
      <c r="CC8" s="19" t="s">
        <v>151</v>
      </c>
    </row>
    <row r="9" spans="3:88" ht="25.5" x14ac:dyDescent="0.2">
      <c r="E9" s="32"/>
      <c r="BI9" s="11" t="s">
        <v>329</v>
      </c>
      <c r="BJ9" s="11" t="s">
        <v>303</v>
      </c>
      <c r="BK9" s="18" t="s">
        <v>313</v>
      </c>
      <c r="BL9" s="18" t="s">
        <v>275</v>
      </c>
      <c r="BM9" s="18" t="s">
        <v>313</v>
      </c>
      <c r="BN9" s="18">
        <v>0</v>
      </c>
      <c r="BO9" s="11" t="s">
        <v>291</v>
      </c>
    </row>
    <row r="10" spans="3:88" ht="25.5" x14ac:dyDescent="0.2">
      <c r="E10" s="32"/>
      <c r="BJ10" s="11" t="s">
        <v>315</v>
      </c>
      <c r="BK10" s="18" t="s">
        <v>313</v>
      </c>
      <c r="BL10" s="18" t="s">
        <v>176</v>
      </c>
      <c r="BM10" s="18" t="s">
        <v>313</v>
      </c>
      <c r="BN10" s="18">
        <v>0</v>
      </c>
      <c r="BO10" s="11" t="s">
        <v>291</v>
      </c>
    </row>
    <row r="11" spans="3:88" x14ac:dyDescent="0.2">
      <c r="BJ11" s="11" t="s">
        <v>321</v>
      </c>
      <c r="BK11" s="18" t="s">
        <v>313</v>
      </c>
      <c r="BL11" s="18" t="s">
        <v>313</v>
      </c>
      <c r="BM11" s="18" t="s">
        <v>313</v>
      </c>
      <c r="BN11" s="18">
        <v>0</v>
      </c>
      <c r="BO11" s="11" t="s">
        <v>291</v>
      </c>
    </row>
    <row r="13" spans="3:88" ht="14.1" customHeight="1" x14ac:dyDescent="0.2"/>
    <row r="14" spans="3:88" ht="14.1" customHeight="1" x14ac:dyDescent="0.2"/>
    <row r="15" spans="3:88" ht="14.1" customHeight="1" x14ac:dyDescent="0.2"/>
    <row r="16" spans="3:88" ht="14.1" customHeight="1" x14ac:dyDescent="0.2"/>
    <row r="17" ht="14.1" customHeight="1" x14ac:dyDescent="0.2"/>
    <row r="19" ht="14.1" customHeight="1" x14ac:dyDescent="0.2"/>
    <row r="20" ht="14.1" customHeight="1" x14ac:dyDescent="0.2"/>
    <row r="21" ht="14.1" customHeight="1" x14ac:dyDescent="0.2"/>
    <row r="22" ht="14.1" customHeight="1" x14ac:dyDescent="0.2"/>
    <row r="23" ht="14.1" customHeight="1" x14ac:dyDescent="0.2"/>
    <row r="24" ht="14.1" customHeight="1" x14ac:dyDescent="0.2"/>
    <row r="25" ht="14.1" customHeight="1" x14ac:dyDescent="0.2"/>
    <row r="26" ht="14.1" customHeight="1" x14ac:dyDescent="0.2"/>
  </sheetData>
  <sheetProtection formatColumns="0" formatRows="0" autoFilter="0" pivotTables="0"/>
  <mergeCells count="17">
    <mergeCell ref="AB4:AB8"/>
    <mergeCell ref="C1:F1"/>
    <mergeCell ref="AY1:AZ1"/>
    <mergeCell ref="BC1:BD1"/>
    <mergeCell ref="AM1:AP1"/>
    <mergeCell ref="AQ1:AR1"/>
    <mergeCell ref="AS1:AT1"/>
    <mergeCell ref="AW1:AX1"/>
    <mergeCell ref="AU1:AV1"/>
    <mergeCell ref="BW1:BY1"/>
    <mergeCell ref="G1:H1"/>
    <mergeCell ref="BK1:BM1"/>
    <mergeCell ref="BI1:BJ1"/>
    <mergeCell ref="BQ1:BS1"/>
    <mergeCell ref="R1:U1"/>
    <mergeCell ref="W1:Z1"/>
    <mergeCell ref="AE1:AI1"/>
  </mergeCells>
  <conditionalFormatting sqref="S3:S7 CA8:CC8">
    <cfRule type="cellIs" dxfId="41" priority="47" operator="equal">
      <formula>$S$3</formula>
    </cfRule>
    <cfRule type="cellIs" dxfId="40" priority="48" operator="equal">
      <formula>$S$4</formula>
    </cfRule>
    <cfRule type="cellIs" dxfId="39" priority="49" operator="equal">
      <formula>$S$5</formula>
    </cfRule>
    <cfRule type="cellIs" dxfId="38" priority="50" operator="equal">
      <formula>$S$6</formula>
    </cfRule>
    <cfRule type="cellIs" dxfId="37" priority="51" operator="equal">
      <formula>$S$7</formula>
    </cfRule>
  </conditionalFormatting>
  <conditionalFormatting sqref="X3:X6">
    <cfRule type="cellIs" dxfId="36" priority="44" operator="equal">
      <formula>$X$5</formula>
    </cfRule>
    <cfRule type="cellIs" dxfId="35" priority="45" operator="equal">
      <formula>$X$4</formula>
    </cfRule>
    <cfRule type="cellIs" dxfId="34" priority="46" operator="equal">
      <formula>$X$3</formula>
    </cfRule>
  </conditionalFormatting>
  <conditionalFormatting sqref="AI3">
    <cfRule type="cellIs" dxfId="33" priority="30" operator="equal">
      <formula>$X$5</formula>
    </cfRule>
    <cfRule type="cellIs" dxfId="32" priority="31" operator="equal">
      <formula>$X$4</formula>
    </cfRule>
    <cfRule type="cellIs" dxfId="31" priority="32" operator="equal">
      <formula>$X$3</formula>
    </cfRule>
  </conditionalFormatting>
  <conditionalFormatting sqref="AD4:AD8">
    <cfRule type="cellIs" dxfId="30" priority="39" operator="equal">
      <formula>$S$3</formula>
    </cfRule>
    <cfRule type="cellIs" dxfId="29" priority="40" operator="equal">
      <formula>$S$4</formula>
    </cfRule>
    <cfRule type="cellIs" dxfId="28" priority="41" operator="equal">
      <formula>$S$5</formula>
    </cfRule>
    <cfRule type="cellIs" dxfId="27" priority="42" operator="equal">
      <formula>$S$6</formula>
    </cfRule>
    <cfRule type="cellIs" dxfId="26" priority="43" operator="equal">
      <formula>$S$7</formula>
    </cfRule>
  </conditionalFormatting>
  <conditionalFormatting sqref="AG3">
    <cfRule type="cellIs" dxfId="25" priority="36" operator="equal">
      <formula>$X$5</formula>
    </cfRule>
    <cfRule type="cellIs" dxfId="24" priority="37" operator="equal">
      <formula>$X$4</formula>
    </cfRule>
    <cfRule type="cellIs" dxfId="23" priority="38" operator="equal">
      <formula>$X$3</formula>
    </cfRule>
  </conditionalFormatting>
  <conditionalFormatting sqref="AH3">
    <cfRule type="cellIs" dxfId="22" priority="33" operator="equal">
      <formula>$X$5</formula>
    </cfRule>
    <cfRule type="cellIs" dxfId="21" priority="34" operator="equal">
      <formula>$X$4</formula>
    </cfRule>
    <cfRule type="cellIs" dxfId="20" priority="35" operator="equal">
      <formula>$X$3</formula>
    </cfRule>
  </conditionalFormatting>
  <conditionalFormatting sqref="CA4:CA7">
    <cfRule type="cellIs" dxfId="19" priority="25" operator="equal">
      <formula>$S$3</formula>
    </cfRule>
    <cfRule type="cellIs" dxfId="18" priority="26" operator="equal">
      <formula>$S$4</formula>
    </cfRule>
    <cfRule type="cellIs" dxfId="17" priority="27" operator="equal">
      <formula>$S$5</formula>
    </cfRule>
    <cfRule type="cellIs" dxfId="16" priority="28" operator="equal">
      <formula>$S$6</formula>
    </cfRule>
    <cfRule type="cellIs" dxfId="15" priority="29" operator="equal">
      <formula>$S$7</formula>
    </cfRule>
  </conditionalFormatting>
  <conditionalFormatting sqref="CB3:CB7">
    <cfRule type="cellIs" dxfId="14" priority="11" operator="equal">
      <formula>$S$3</formula>
    </cfRule>
    <cfRule type="cellIs" dxfId="13" priority="12" operator="equal">
      <formula>$S$4</formula>
    </cfRule>
    <cfRule type="cellIs" dxfId="12" priority="13" operator="equal">
      <formula>$S$5</formula>
    </cfRule>
    <cfRule type="cellIs" dxfId="11" priority="14" operator="equal">
      <formula>$S$6</formula>
    </cfRule>
    <cfRule type="cellIs" dxfId="10" priority="15" operator="equal">
      <formula>$S$7</formula>
    </cfRule>
  </conditionalFormatting>
  <conditionalFormatting sqref="CC2:CC6">
    <cfRule type="cellIs" dxfId="9" priority="6" operator="equal">
      <formula>$S$3</formula>
    </cfRule>
    <cfRule type="cellIs" dxfId="8" priority="7" operator="equal">
      <formula>$S$4</formula>
    </cfRule>
    <cfRule type="cellIs" dxfId="7" priority="8" operator="equal">
      <formula>$S$5</formula>
    </cfRule>
    <cfRule type="cellIs" dxfId="6" priority="9" operator="equal">
      <formula>$S$6</formula>
    </cfRule>
    <cfRule type="cellIs" dxfId="5" priority="10" operator="equal">
      <formula>$S$7</formula>
    </cfRule>
  </conditionalFormatting>
  <conditionalFormatting sqref="CC7">
    <cfRule type="cellIs" dxfId="4" priority="1" operator="equal">
      <formula>$S$3</formula>
    </cfRule>
    <cfRule type="cellIs" dxfId="3" priority="2" operator="equal">
      <formula>$S$4</formula>
    </cfRule>
    <cfRule type="cellIs" dxfId="2" priority="3" operator="equal">
      <formula>$S$5</formula>
    </cfRule>
    <cfRule type="cellIs" dxfId="1" priority="4" operator="equal">
      <formula>$S$6</formula>
    </cfRule>
    <cfRule type="cellIs" dxfId="0" priority="5" operator="equal">
      <formula>$S$7</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11</vt:i4>
      </vt:variant>
    </vt:vector>
  </HeadingPairs>
  <TitlesOfParts>
    <vt:vector size="23" baseType="lpstr">
      <vt:lpstr>Instructivo</vt:lpstr>
      <vt:lpstr>1 Contexto e Identificación</vt:lpstr>
      <vt:lpstr>2 Probabilidad</vt:lpstr>
      <vt:lpstr>3 Impacto</vt:lpstr>
      <vt:lpstr>4 Mapa Calor Inherente</vt:lpstr>
      <vt:lpstr>5 Valoración Control</vt:lpstr>
      <vt:lpstr>6 Mapa Calor Residual</vt:lpstr>
      <vt:lpstr> 7Mapa Calor Inherente Residual</vt:lpstr>
      <vt:lpstr>8 Mapa Riesgo, Plan Acción</vt:lpstr>
      <vt:lpstr>9 Imprimir Mapa Riesgo</vt:lpstr>
      <vt:lpstr>10 Riesgo del Proceso</vt:lpstr>
      <vt:lpstr>12 Formulas</vt:lpstr>
      <vt:lpstr>'1 Contexto e Identificación'!Área_de_impresión</vt:lpstr>
      <vt:lpstr>'2 Probabilidad'!Área_de_impresión</vt:lpstr>
      <vt:lpstr>'4 Mapa Calor Inherente'!Área_de_impresión</vt:lpstr>
      <vt:lpstr>'5 Valoración Control'!Área_de_impresión</vt:lpstr>
      <vt:lpstr>'6 Mapa Calor Residual'!Área_de_impresión</vt:lpstr>
      <vt:lpstr>'9 Imprimir Mapa Riesgo'!Área_de_impresión</vt:lpstr>
      <vt:lpstr>'1 Contexto e Identificación'!Títulos_a_imprimir</vt:lpstr>
      <vt:lpstr>'2 Probabilidad'!Títulos_a_imprimir</vt:lpstr>
      <vt:lpstr>'3 Impacto'!Títulos_a_imprimir</vt:lpstr>
      <vt:lpstr>'5 Valoración Control'!Títulos_a_imprimir</vt:lpstr>
      <vt:lpstr>'9 Imprimir Mapa Riesgo'!Títulos_a_imprimir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BENAVIDES SALAS</dc:creator>
  <cp:keywords/>
  <dc:description/>
  <cp:lastModifiedBy>ClaudiaContab</cp:lastModifiedBy>
  <cp:revision/>
  <cp:lastPrinted>2023-01-10T21:31:43Z</cp:lastPrinted>
  <dcterms:created xsi:type="dcterms:W3CDTF">2006-09-16T00:00:00Z</dcterms:created>
  <dcterms:modified xsi:type="dcterms:W3CDTF">2024-03-04T15:18:42Z</dcterms:modified>
  <cp:category/>
  <cp:contentStatus/>
</cp:coreProperties>
</file>